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3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4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5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6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7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8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9.xml" ContentType="application/vnd.openxmlformats-officedocument.drawing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10.xml" ContentType="application/vnd.openxmlformats-officedocument.drawing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drawings/drawing11.xml" ContentType="application/vnd.openxmlformats-officedocument.drawing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12.xml" ContentType="application/vnd.openxmlformats-officedocument.drawing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13.xml" ContentType="application/vnd.openxmlformats-officedocument.drawing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14.xml" ContentType="application/vnd.openxmlformats-officedocument.drawing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drawings/drawing15.xml" ContentType="application/vnd.openxmlformats-officedocument.drawing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drawings/drawing16.xml" ContentType="application/vnd.openxmlformats-officedocument.drawing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drawings/drawing17.xml" ContentType="application/vnd.openxmlformats-officedocument.drawing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drawings/drawing18.xml" ContentType="application/vnd.openxmlformats-officedocument.drawing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drawings/drawing19.xml" ContentType="application/vnd.openxmlformats-officedocument.drawing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drawings/drawing20.xml" ContentType="application/vnd.openxmlformats-officedocument.drawing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drawings/drawing21.xml" ContentType="application/vnd.openxmlformats-officedocument.drawing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drawings/drawing22.xml" ContentType="application/vnd.openxmlformats-officedocument.drawing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drawings/drawing23.xml" ContentType="application/vnd.openxmlformats-officedocument.drawing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drawings/drawing24.xml" ContentType="application/vnd.openxmlformats-officedocument.drawing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drawings/drawing25.xml" ContentType="application/vnd.openxmlformats-officedocument.drawing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159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160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drawings/drawing26.xml" ContentType="application/vnd.openxmlformats-officedocument.drawing+xml"/>
  <Override PartName="/xl/charts/chart161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162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charts/chart163.xml" ContentType="application/vnd.openxmlformats-officedocument.drawingml.chart+xml"/>
  <Override PartName="/xl/charts/style163.xml" ContentType="application/vnd.ms-office.chartstyle+xml"/>
  <Override PartName="/xl/charts/colors163.xml" ContentType="application/vnd.ms-office.chartcolorstyle+xml"/>
  <Override PartName="/xl/charts/chart164.xml" ContentType="application/vnd.openxmlformats-officedocument.drawingml.chart+xml"/>
  <Override PartName="/xl/charts/style164.xml" ContentType="application/vnd.ms-office.chartstyle+xml"/>
  <Override PartName="/xl/charts/colors164.xml" ContentType="application/vnd.ms-office.chartcolorstyle+xml"/>
  <Override PartName="/xl/charts/chart165.xml" ContentType="application/vnd.openxmlformats-officedocument.drawingml.chart+xml"/>
  <Override PartName="/xl/charts/style165.xml" ContentType="application/vnd.ms-office.chartstyle+xml"/>
  <Override PartName="/xl/charts/colors165.xml" ContentType="application/vnd.ms-office.chartcolorstyle+xml"/>
  <Override PartName="/xl/charts/chart166.xml" ContentType="application/vnd.openxmlformats-officedocument.drawingml.chart+xml"/>
  <Override PartName="/xl/charts/style166.xml" ContentType="application/vnd.ms-office.chartstyle+xml"/>
  <Override PartName="/xl/charts/colors166.xml" ContentType="application/vnd.ms-office.chartcolorstyle+xml"/>
  <Override PartName="/xl/drawings/drawing27.xml" ContentType="application/vnd.openxmlformats-officedocument.drawing+xml"/>
  <Override PartName="/xl/charts/chart167.xml" ContentType="application/vnd.openxmlformats-officedocument.drawingml.chart+xml"/>
  <Override PartName="/xl/charts/style167.xml" ContentType="application/vnd.ms-office.chartstyle+xml"/>
  <Override PartName="/xl/charts/colors167.xml" ContentType="application/vnd.ms-office.chartcolorstyle+xml"/>
  <Override PartName="/xl/charts/chart168.xml" ContentType="application/vnd.openxmlformats-officedocument.drawingml.chart+xml"/>
  <Override PartName="/xl/charts/style168.xml" ContentType="application/vnd.ms-office.chartstyle+xml"/>
  <Override PartName="/xl/charts/colors168.xml" ContentType="application/vnd.ms-office.chartcolorstyle+xml"/>
  <Override PartName="/xl/charts/chart169.xml" ContentType="application/vnd.openxmlformats-officedocument.drawingml.chart+xml"/>
  <Override PartName="/xl/charts/style169.xml" ContentType="application/vnd.ms-office.chartstyle+xml"/>
  <Override PartName="/xl/charts/colors169.xml" ContentType="application/vnd.ms-office.chartcolorstyle+xml"/>
  <Override PartName="/xl/charts/chart170.xml" ContentType="application/vnd.openxmlformats-officedocument.drawingml.chart+xml"/>
  <Override PartName="/xl/charts/style170.xml" ContentType="application/vnd.ms-office.chartstyle+xml"/>
  <Override PartName="/xl/charts/colors170.xml" ContentType="application/vnd.ms-office.chartcolorstyle+xml"/>
  <Override PartName="/xl/charts/chart171.xml" ContentType="application/vnd.openxmlformats-officedocument.drawingml.chart+xml"/>
  <Override PartName="/xl/charts/style171.xml" ContentType="application/vnd.ms-office.chartstyle+xml"/>
  <Override PartName="/xl/charts/colors171.xml" ContentType="application/vnd.ms-office.chartcolorstyle+xml"/>
  <Override PartName="/xl/charts/chart172.xml" ContentType="application/vnd.openxmlformats-officedocument.drawingml.chart+xml"/>
  <Override PartName="/xl/charts/style172.xml" ContentType="application/vnd.ms-office.chartstyle+xml"/>
  <Override PartName="/xl/charts/colors172.xml" ContentType="application/vnd.ms-office.chartcolorstyle+xml"/>
  <Override PartName="/xl/drawings/drawing28.xml" ContentType="application/vnd.openxmlformats-officedocument.drawing+xml"/>
  <Override PartName="/xl/charts/chart173.xml" ContentType="application/vnd.openxmlformats-officedocument.drawingml.chart+xml"/>
  <Override PartName="/xl/charts/style173.xml" ContentType="application/vnd.ms-office.chartstyle+xml"/>
  <Override PartName="/xl/charts/colors173.xml" ContentType="application/vnd.ms-office.chartcolorstyle+xml"/>
  <Override PartName="/xl/charts/chart174.xml" ContentType="application/vnd.openxmlformats-officedocument.drawingml.chart+xml"/>
  <Override PartName="/xl/charts/style174.xml" ContentType="application/vnd.ms-office.chartstyle+xml"/>
  <Override PartName="/xl/charts/colors174.xml" ContentType="application/vnd.ms-office.chartcolorstyle+xml"/>
  <Override PartName="/xl/charts/chart175.xml" ContentType="application/vnd.openxmlformats-officedocument.drawingml.chart+xml"/>
  <Override PartName="/xl/charts/style175.xml" ContentType="application/vnd.ms-office.chartstyle+xml"/>
  <Override PartName="/xl/charts/colors175.xml" ContentType="application/vnd.ms-office.chartcolorstyle+xml"/>
  <Override PartName="/xl/charts/chart176.xml" ContentType="application/vnd.openxmlformats-officedocument.drawingml.chart+xml"/>
  <Override PartName="/xl/charts/style176.xml" ContentType="application/vnd.ms-office.chartstyle+xml"/>
  <Override PartName="/xl/charts/colors176.xml" ContentType="application/vnd.ms-office.chartcolorstyle+xml"/>
  <Override PartName="/xl/charts/chart177.xml" ContentType="application/vnd.openxmlformats-officedocument.drawingml.chart+xml"/>
  <Override PartName="/xl/charts/style177.xml" ContentType="application/vnd.ms-office.chartstyle+xml"/>
  <Override PartName="/xl/charts/colors177.xml" ContentType="application/vnd.ms-office.chartcolorstyle+xml"/>
  <Override PartName="/xl/charts/chart178.xml" ContentType="application/vnd.openxmlformats-officedocument.drawingml.chart+xml"/>
  <Override PartName="/xl/charts/style178.xml" ContentType="application/vnd.ms-office.chartstyle+xml"/>
  <Override PartName="/xl/charts/colors178.xml" ContentType="application/vnd.ms-office.chartcolorstyle+xml"/>
  <Override PartName="/xl/drawings/drawing29.xml" ContentType="application/vnd.openxmlformats-officedocument.drawing+xml"/>
  <Override PartName="/xl/comments2.xml" ContentType="application/vnd.openxmlformats-officedocument.spreadsheetml.comments+xml"/>
  <Override PartName="/xl/charts/chart179.xml" ContentType="application/vnd.openxmlformats-officedocument.drawingml.chart+xml"/>
  <Override PartName="/xl/charts/style179.xml" ContentType="application/vnd.ms-office.chartstyle+xml"/>
  <Override PartName="/xl/charts/colors179.xml" ContentType="application/vnd.ms-office.chartcolorstyle+xml"/>
  <Override PartName="/xl/charts/chart180.xml" ContentType="application/vnd.openxmlformats-officedocument.drawingml.chart+xml"/>
  <Override PartName="/xl/charts/style180.xml" ContentType="application/vnd.ms-office.chartstyle+xml"/>
  <Override PartName="/xl/charts/colors180.xml" ContentType="application/vnd.ms-office.chartcolorstyle+xml"/>
  <Override PartName="/xl/charts/chart181.xml" ContentType="application/vnd.openxmlformats-officedocument.drawingml.chart+xml"/>
  <Override PartName="/xl/charts/style181.xml" ContentType="application/vnd.ms-office.chartstyle+xml"/>
  <Override PartName="/xl/charts/colors181.xml" ContentType="application/vnd.ms-office.chartcolorstyle+xml"/>
  <Override PartName="/xl/charts/chart182.xml" ContentType="application/vnd.openxmlformats-officedocument.drawingml.chart+xml"/>
  <Override PartName="/xl/charts/style182.xml" ContentType="application/vnd.ms-office.chartstyle+xml"/>
  <Override PartName="/xl/charts/colors182.xml" ContentType="application/vnd.ms-office.chartcolorstyle+xml"/>
  <Override PartName="/xl/charts/chart183.xml" ContentType="application/vnd.openxmlformats-officedocument.drawingml.chart+xml"/>
  <Override PartName="/xl/charts/style183.xml" ContentType="application/vnd.ms-office.chartstyle+xml"/>
  <Override PartName="/xl/charts/colors183.xml" ContentType="application/vnd.ms-office.chartcolorstyle+xml"/>
  <Override PartName="/xl/charts/chart184.xml" ContentType="application/vnd.openxmlformats-officedocument.drawingml.chart+xml"/>
  <Override PartName="/xl/charts/style184.xml" ContentType="application/vnd.ms-office.chartstyle+xml"/>
  <Override PartName="/xl/charts/colors184.xml" ContentType="application/vnd.ms-office.chartcolorstyle+xml"/>
  <Override PartName="/xl/drawings/drawing30.xml" ContentType="application/vnd.openxmlformats-officedocument.drawing+xml"/>
  <Override PartName="/xl/charts/chart185.xml" ContentType="application/vnd.openxmlformats-officedocument.drawingml.chart+xml"/>
  <Override PartName="/xl/charts/style185.xml" ContentType="application/vnd.ms-office.chartstyle+xml"/>
  <Override PartName="/xl/charts/colors185.xml" ContentType="application/vnd.ms-office.chartcolorstyle+xml"/>
  <Override PartName="/xl/charts/chart186.xml" ContentType="application/vnd.openxmlformats-officedocument.drawingml.chart+xml"/>
  <Override PartName="/xl/charts/style186.xml" ContentType="application/vnd.ms-office.chartstyle+xml"/>
  <Override PartName="/xl/charts/colors186.xml" ContentType="application/vnd.ms-office.chartcolorstyle+xml"/>
  <Override PartName="/xl/charts/chart187.xml" ContentType="application/vnd.openxmlformats-officedocument.drawingml.chart+xml"/>
  <Override PartName="/xl/charts/style187.xml" ContentType="application/vnd.ms-office.chartstyle+xml"/>
  <Override PartName="/xl/charts/colors187.xml" ContentType="application/vnd.ms-office.chartcolorstyle+xml"/>
  <Override PartName="/xl/charts/chart188.xml" ContentType="application/vnd.openxmlformats-officedocument.drawingml.chart+xml"/>
  <Override PartName="/xl/charts/style188.xml" ContentType="application/vnd.ms-office.chartstyle+xml"/>
  <Override PartName="/xl/charts/colors188.xml" ContentType="application/vnd.ms-office.chartcolorstyle+xml"/>
  <Override PartName="/xl/charts/chart189.xml" ContentType="application/vnd.openxmlformats-officedocument.drawingml.chart+xml"/>
  <Override PartName="/xl/charts/style189.xml" ContentType="application/vnd.ms-office.chartstyle+xml"/>
  <Override PartName="/xl/charts/colors189.xml" ContentType="application/vnd.ms-office.chartcolorstyle+xml"/>
  <Override PartName="/xl/charts/chart190.xml" ContentType="application/vnd.openxmlformats-officedocument.drawingml.chart+xml"/>
  <Override PartName="/xl/charts/style190.xml" ContentType="application/vnd.ms-office.chartstyle+xml"/>
  <Override PartName="/xl/charts/colors190.xml" ContentType="application/vnd.ms-office.chartcolorstyle+xml"/>
  <Override PartName="/xl/drawings/drawing31.xml" ContentType="application/vnd.openxmlformats-officedocument.drawing+xml"/>
  <Override PartName="/xl/charts/chart191.xml" ContentType="application/vnd.openxmlformats-officedocument.drawingml.chart+xml"/>
  <Override PartName="/xl/charts/style191.xml" ContentType="application/vnd.ms-office.chartstyle+xml"/>
  <Override PartName="/xl/charts/colors191.xml" ContentType="application/vnd.ms-office.chartcolorstyle+xml"/>
  <Override PartName="/xl/charts/chart192.xml" ContentType="application/vnd.openxmlformats-officedocument.drawingml.chart+xml"/>
  <Override PartName="/xl/charts/style192.xml" ContentType="application/vnd.ms-office.chartstyle+xml"/>
  <Override PartName="/xl/charts/colors192.xml" ContentType="application/vnd.ms-office.chartcolorstyle+xml"/>
  <Override PartName="/xl/charts/chart193.xml" ContentType="application/vnd.openxmlformats-officedocument.drawingml.chart+xml"/>
  <Override PartName="/xl/charts/style193.xml" ContentType="application/vnd.ms-office.chartstyle+xml"/>
  <Override PartName="/xl/charts/colors193.xml" ContentType="application/vnd.ms-office.chartcolorstyle+xml"/>
  <Override PartName="/xl/charts/chart194.xml" ContentType="application/vnd.openxmlformats-officedocument.drawingml.chart+xml"/>
  <Override PartName="/xl/charts/style194.xml" ContentType="application/vnd.ms-office.chartstyle+xml"/>
  <Override PartName="/xl/charts/colors194.xml" ContentType="application/vnd.ms-office.chartcolorstyle+xml"/>
  <Override PartName="/xl/charts/chart195.xml" ContentType="application/vnd.openxmlformats-officedocument.drawingml.chart+xml"/>
  <Override PartName="/xl/charts/style195.xml" ContentType="application/vnd.ms-office.chartstyle+xml"/>
  <Override PartName="/xl/charts/colors195.xml" ContentType="application/vnd.ms-office.chartcolorstyle+xml"/>
  <Override PartName="/xl/charts/chart196.xml" ContentType="application/vnd.openxmlformats-officedocument.drawingml.chart+xml"/>
  <Override PartName="/xl/charts/style196.xml" ContentType="application/vnd.ms-office.chartstyle+xml"/>
  <Override PartName="/xl/charts/colors196.xml" ContentType="application/vnd.ms-office.chartcolorstyle+xml"/>
  <Override PartName="/xl/drawings/drawing32.xml" ContentType="application/vnd.openxmlformats-officedocument.drawing+xml"/>
  <Override PartName="/xl/charts/chart197.xml" ContentType="application/vnd.openxmlformats-officedocument.drawingml.chart+xml"/>
  <Override PartName="/xl/charts/style197.xml" ContentType="application/vnd.ms-office.chartstyle+xml"/>
  <Override PartName="/xl/charts/colors197.xml" ContentType="application/vnd.ms-office.chartcolorstyle+xml"/>
  <Override PartName="/xl/charts/chart198.xml" ContentType="application/vnd.openxmlformats-officedocument.drawingml.chart+xml"/>
  <Override PartName="/xl/charts/style198.xml" ContentType="application/vnd.ms-office.chartstyle+xml"/>
  <Override PartName="/xl/charts/colors198.xml" ContentType="application/vnd.ms-office.chartcolorstyle+xml"/>
  <Override PartName="/xl/charts/chart199.xml" ContentType="application/vnd.openxmlformats-officedocument.drawingml.chart+xml"/>
  <Override PartName="/xl/charts/style199.xml" ContentType="application/vnd.ms-office.chartstyle+xml"/>
  <Override PartName="/xl/charts/colors199.xml" ContentType="application/vnd.ms-office.chartcolorstyle+xml"/>
  <Override PartName="/xl/charts/chart200.xml" ContentType="application/vnd.openxmlformats-officedocument.drawingml.chart+xml"/>
  <Override PartName="/xl/charts/style200.xml" ContentType="application/vnd.ms-office.chartstyle+xml"/>
  <Override PartName="/xl/charts/colors200.xml" ContentType="application/vnd.ms-office.chartcolorstyle+xml"/>
  <Override PartName="/xl/charts/chart201.xml" ContentType="application/vnd.openxmlformats-officedocument.drawingml.chart+xml"/>
  <Override PartName="/xl/charts/style201.xml" ContentType="application/vnd.ms-office.chartstyle+xml"/>
  <Override PartName="/xl/charts/colors201.xml" ContentType="application/vnd.ms-office.chartcolorstyle+xml"/>
  <Override PartName="/xl/charts/chart202.xml" ContentType="application/vnd.openxmlformats-officedocument.drawingml.chart+xml"/>
  <Override PartName="/xl/charts/style202.xml" ContentType="application/vnd.ms-office.chartstyle+xml"/>
  <Override PartName="/xl/charts/colors202.xml" ContentType="application/vnd.ms-office.chartcolorstyle+xml"/>
  <Override PartName="/xl/drawings/drawing33.xml" ContentType="application/vnd.openxmlformats-officedocument.drawing+xml"/>
  <Override PartName="/xl/charts/chart203.xml" ContentType="application/vnd.openxmlformats-officedocument.drawingml.chart+xml"/>
  <Override PartName="/xl/charts/style203.xml" ContentType="application/vnd.ms-office.chartstyle+xml"/>
  <Override PartName="/xl/charts/colors203.xml" ContentType="application/vnd.ms-office.chartcolorstyle+xml"/>
  <Override PartName="/xl/charts/chart204.xml" ContentType="application/vnd.openxmlformats-officedocument.drawingml.chart+xml"/>
  <Override PartName="/xl/charts/style204.xml" ContentType="application/vnd.ms-office.chartstyle+xml"/>
  <Override PartName="/xl/charts/colors204.xml" ContentType="application/vnd.ms-office.chartcolorstyle+xml"/>
  <Override PartName="/xl/charts/chart205.xml" ContentType="application/vnd.openxmlformats-officedocument.drawingml.chart+xml"/>
  <Override PartName="/xl/charts/style205.xml" ContentType="application/vnd.ms-office.chartstyle+xml"/>
  <Override PartName="/xl/charts/colors205.xml" ContentType="application/vnd.ms-office.chartcolorstyle+xml"/>
  <Override PartName="/xl/charts/chart206.xml" ContentType="application/vnd.openxmlformats-officedocument.drawingml.chart+xml"/>
  <Override PartName="/xl/charts/style206.xml" ContentType="application/vnd.ms-office.chartstyle+xml"/>
  <Override PartName="/xl/charts/colors206.xml" ContentType="application/vnd.ms-office.chartcolorstyle+xml"/>
  <Override PartName="/xl/charts/chart207.xml" ContentType="application/vnd.openxmlformats-officedocument.drawingml.chart+xml"/>
  <Override PartName="/xl/charts/style207.xml" ContentType="application/vnd.ms-office.chartstyle+xml"/>
  <Override PartName="/xl/charts/colors207.xml" ContentType="application/vnd.ms-office.chartcolorstyle+xml"/>
  <Override PartName="/xl/charts/chart208.xml" ContentType="application/vnd.openxmlformats-officedocument.drawingml.chart+xml"/>
  <Override PartName="/xl/charts/style208.xml" ContentType="application/vnd.ms-office.chartstyle+xml"/>
  <Override PartName="/xl/charts/colors208.xml" ContentType="application/vnd.ms-office.chartcolorstyle+xml"/>
  <Override PartName="/xl/drawings/drawing34.xml" ContentType="application/vnd.openxmlformats-officedocument.drawing+xml"/>
  <Override PartName="/xl/charts/chart209.xml" ContentType="application/vnd.openxmlformats-officedocument.drawingml.chart+xml"/>
  <Override PartName="/xl/charts/style209.xml" ContentType="application/vnd.ms-office.chartstyle+xml"/>
  <Override PartName="/xl/charts/colors209.xml" ContentType="application/vnd.ms-office.chartcolorstyle+xml"/>
  <Override PartName="/xl/charts/chart210.xml" ContentType="application/vnd.openxmlformats-officedocument.drawingml.chart+xml"/>
  <Override PartName="/xl/charts/style210.xml" ContentType="application/vnd.ms-office.chartstyle+xml"/>
  <Override PartName="/xl/charts/colors210.xml" ContentType="application/vnd.ms-office.chartcolorstyle+xml"/>
  <Override PartName="/xl/charts/chart211.xml" ContentType="application/vnd.openxmlformats-officedocument.drawingml.chart+xml"/>
  <Override PartName="/xl/charts/style211.xml" ContentType="application/vnd.ms-office.chartstyle+xml"/>
  <Override PartName="/xl/charts/colors211.xml" ContentType="application/vnd.ms-office.chartcolorstyle+xml"/>
  <Override PartName="/xl/charts/chart212.xml" ContentType="application/vnd.openxmlformats-officedocument.drawingml.chart+xml"/>
  <Override PartName="/xl/charts/style212.xml" ContentType="application/vnd.ms-office.chartstyle+xml"/>
  <Override PartName="/xl/charts/colors212.xml" ContentType="application/vnd.ms-office.chartcolorstyle+xml"/>
  <Override PartName="/xl/charts/chart213.xml" ContentType="application/vnd.openxmlformats-officedocument.drawingml.chart+xml"/>
  <Override PartName="/xl/charts/style213.xml" ContentType="application/vnd.ms-office.chartstyle+xml"/>
  <Override PartName="/xl/charts/colors213.xml" ContentType="application/vnd.ms-office.chartcolorstyle+xml"/>
  <Override PartName="/xl/charts/chart214.xml" ContentType="application/vnd.openxmlformats-officedocument.drawingml.chart+xml"/>
  <Override PartName="/xl/charts/style214.xml" ContentType="application/vnd.ms-office.chartstyle+xml"/>
  <Override PartName="/xl/charts/colors214.xml" ContentType="application/vnd.ms-office.chartcolorstyle+xml"/>
  <Override PartName="/xl/drawings/drawing35.xml" ContentType="application/vnd.openxmlformats-officedocument.drawing+xml"/>
  <Override PartName="/xl/charts/chart215.xml" ContentType="application/vnd.openxmlformats-officedocument.drawingml.chart+xml"/>
  <Override PartName="/xl/charts/style215.xml" ContentType="application/vnd.ms-office.chartstyle+xml"/>
  <Override PartName="/xl/charts/colors215.xml" ContentType="application/vnd.ms-office.chartcolorstyle+xml"/>
  <Override PartName="/xl/charts/chart216.xml" ContentType="application/vnd.openxmlformats-officedocument.drawingml.chart+xml"/>
  <Override PartName="/xl/charts/style216.xml" ContentType="application/vnd.ms-office.chartstyle+xml"/>
  <Override PartName="/xl/charts/colors216.xml" ContentType="application/vnd.ms-office.chartcolorstyle+xml"/>
  <Override PartName="/xl/charts/chart217.xml" ContentType="application/vnd.openxmlformats-officedocument.drawingml.chart+xml"/>
  <Override PartName="/xl/charts/style217.xml" ContentType="application/vnd.ms-office.chartstyle+xml"/>
  <Override PartName="/xl/charts/colors217.xml" ContentType="application/vnd.ms-office.chartcolorstyle+xml"/>
  <Override PartName="/xl/charts/chart218.xml" ContentType="application/vnd.openxmlformats-officedocument.drawingml.chart+xml"/>
  <Override PartName="/xl/charts/style218.xml" ContentType="application/vnd.ms-office.chartstyle+xml"/>
  <Override PartName="/xl/charts/colors218.xml" ContentType="application/vnd.ms-office.chartcolorstyle+xml"/>
  <Override PartName="/xl/charts/chart219.xml" ContentType="application/vnd.openxmlformats-officedocument.drawingml.chart+xml"/>
  <Override PartName="/xl/charts/style219.xml" ContentType="application/vnd.ms-office.chartstyle+xml"/>
  <Override PartName="/xl/charts/colors219.xml" ContentType="application/vnd.ms-office.chartcolorstyle+xml"/>
  <Override PartName="/xl/charts/chart220.xml" ContentType="application/vnd.openxmlformats-officedocument.drawingml.chart+xml"/>
  <Override PartName="/xl/charts/style220.xml" ContentType="application/vnd.ms-office.chartstyle+xml"/>
  <Override PartName="/xl/charts/colors220.xml" ContentType="application/vnd.ms-office.chartcolorstyle+xml"/>
  <Override PartName="/xl/drawings/drawing36.xml" ContentType="application/vnd.openxmlformats-officedocument.drawing+xml"/>
  <Override PartName="/xl/charts/chart221.xml" ContentType="application/vnd.openxmlformats-officedocument.drawingml.chart+xml"/>
  <Override PartName="/xl/charts/style221.xml" ContentType="application/vnd.ms-office.chartstyle+xml"/>
  <Override PartName="/xl/charts/colors221.xml" ContentType="application/vnd.ms-office.chartcolorstyle+xml"/>
  <Override PartName="/xl/charts/chart222.xml" ContentType="application/vnd.openxmlformats-officedocument.drawingml.chart+xml"/>
  <Override PartName="/xl/charts/style222.xml" ContentType="application/vnd.ms-office.chartstyle+xml"/>
  <Override PartName="/xl/charts/colors222.xml" ContentType="application/vnd.ms-office.chartcolorstyle+xml"/>
  <Override PartName="/xl/charts/chart223.xml" ContentType="application/vnd.openxmlformats-officedocument.drawingml.chart+xml"/>
  <Override PartName="/xl/charts/style223.xml" ContentType="application/vnd.ms-office.chartstyle+xml"/>
  <Override PartName="/xl/charts/colors223.xml" ContentType="application/vnd.ms-office.chartcolorstyle+xml"/>
  <Override PartName="/xl/charts/chart224.xml" ContentType="application/vnd.openxmlformats-officedocument.drawingml.chart+xml"/>
  <Override PartName="/xl/charts/style224.xml" ContentType="application/vnd.ms-office.chartstyle+xml"/>
  <Override PartName="/xl/charts/colors224.xml" ContentType="application/vnd.ms-office.chartcolorstyle+xml"/>
  <Override PartName="/xl/charts/chart225.xml" ContentType="application/vnd.openxmlformats-officedocument.drawingml.chart+xml"/>
  <Override PartName="/xl/charts/style225.xml" ContentType="application/vnd.ms-office.chartstyle+xml"/>
  <Override PartName="/xl/charts/colors225.xml" ContentType="application/vnd.ms-office.chartcolorstyle+xml"/>
  <Override PartName="/xl/charts/chart226.xml" ContentType="application/vnd.openxmlformats-officedocument.drawingml.chart+xml"/>
  <Override PartName="/xl/charts/style226.xml" ContentType="application/vnd.ms-office.chartstyle+xml"/>
  <Override PartName="/xl/charts/colors226.xml" ContentType="application/vnd.ms-office.chartcolorstyle+xml"/>
  <Override PartName="/xl/drawings/drawing37.xml" ContentType="application/vnd.openxmlformats-officedocument.drawing+xml"/>
  <Override PartName="/xl/charts/chart227.xml" ContentType="application/vnd.openxmlformats-officedocument.drawingml.chart+xml"/>
  <Override PartName="/xl/charts/style227.xml" ContentType="application/vnd.ms-office.chartstyle+xml"/>
  <Override PartName="/xl/charts/colors227.xml" ContentType="application/vnd.ms-office.chartcolorstyle+xml"/>
  <Override PartName="/xl/charts/chart228.xml" ContentType="application/vnd.openxmlformats-officedocument.drawingml.chart+xml"/>
  <Override PartName="/xl/charts/style228.xml" ContentType="application/vnd.ms-office.chartstyle+xml"/>
  <Override PartName="/xl/charts/colors228.xml" ContentType="application/vnd.ms-office.chartcolorstyle+xml"/>
  <Override PartName="/xl/charts/chart229.xml" ContentType="application/vnd.openxmlformats-officedocument.drawingml.chart+xml"/>
  <Override PartName="/xl/charts/style229.xml" ContentType="application/vnd.ms-office.chartstyle+xml"/>
  <Override PartName="/xl/charts/colors229.xml" ContentType="application/vnd.ms-office.chartcolorstyle+xml"/>
  <Override PartName="/xl/charts/chart230.xml" ContentType="application/vnd.openxmlformats-officedocument.drawingml.chart+xml"/>
  <Override PartName="/xl/charts/style230.xml" ContentType="application/vnd.ms-office.chartstyle+xml"/>
  <Override PartName="/xl/charts/colors230.xml" ContentType="application/vnd.ms-office.chartcolorstyle+xml"/>
  <Override PartName="/xl/charts/chart231.xml" ContentType="application/vnd.openxmlformats-officedocument.drawingml.chart+xml"/>
  <Override PartName="/xl/charts/style231.xml" ContentType="application/vnd.ms-office.chartstyle+xml"/>
  <Override PartName="/xl/charts/colors231.xml" ContentType="application/vnd.ms-office.chartcolorstyle+xml"/>
  <Override PartName="/xl/charts/chart232.xml" ContentType="application/vnd.openxmlformats-officedocument.drawingml.chart+xml"/>
  <Override PartName="/xl/charts/style232.xml" ContentType="application/vnd.ms-office.chartstyle+xml"/>
  <Override PartName="/xl/charts/colors232.xml" ContentType="application/vnd.ms-office.chartcolorstyle+xml"/>
  <Override PartName="/xl/drawings/drawing38.xml" ContentType="application/vnd.openxmlformats-officedocument.drawing+xml"/>
  <Override PartName="/xl/charts/chart233.xml" ContentType="application/vnd.openxmlformats-officedocument.drawingml.chart+xml"/>
  <Override PartName="/xl/charts/style233.xml" ContentType="application/vnd.ms-office.chartstyle+xml"/>
  <Override PartName="/xl/charts/colors233.xml" ContentType="application/vnd.ms-office.chartcolorstyle+xml"/>
  <Override PartName="/xl/charts/chart234.xml" ContentType="application/vnd.openxmlformats-officedocument.drawingml.chart+xml"/>
  <Override PartName="/xl/charts/style234.xml" ContentType="application/vnd.ms-office.chartstyle+xml"/>
  <Override PartName="/xl/charts/colors234.xml" ContentType="application/vnd.ms-office.chartcolorstyle+xml"/>
  <Override PartName="/xl/charts/chart235.xml" ContentType="application/vnd.openxmlformats-officedocument.drawingml.chart+xml"/>
  <Override PartName="/xl/charts/style235.xml" ContentType="application/vnd.ms-office.chartstyle+xml"/>
  <Override PartName="/xl/charts/colors235.xml" ContentType="application/vnd.ms-office.chartcolorstyle+xml"/>
  <Override PartName="/xl/charts/chart236.xml" ContentType="application/vnd.openxmlformats-officedocument.drawingml.chart+xml"/>
  <Override PartName="/xl/charts/style236.xml" ContentType="application/vnd.ms-office.chartstyle+xml"/>
  <Override PartName="/xl/charts/colors236.xml" ContentType="application/vnd.ms-office.chartcolorstyle+xml"/>
  <Override PartName="/xl/charts/chart237.xml" ContentType="application/vnd.openxmlformats-officedocument.drawingml.chart+xml"/>
  <Override PartName="/xl/charts/style237.xml" ContentType="application/vnd.ms-office.chartstyle+xml"/>
  <Override PartName="/xl/charts/colors237.xml" ContentType="application/vnd.ms-office.chartcolorstyle+xml"/>
  <Override PartName="/xl/charts/chart238.xml" ContentType="application/vnd.openxmlformats-officedocument.drawingml.chart+xml"/>
  <Override PartName="/xl/charts/style238.xml" ContentType="application/vnd.ms-office.chartstyle+xml"/>
  <Override PartName="/xl/charts/colors238.xml" ContentType="application/vnd.ms-office.chartcolorstyle+xml"/>
  <Override PartName="/xl/drawings/drawing39.xml" ContentType="application/vnd.openxmlformats-officedocument.drawing+xml"/>
  <Override PartName="/xl/charts/chart239.xml" ContentType="application/vnd.openxmlformats-officedocument.drawingml.chart+xml"/>
  <Override PartName="/xl/charts/style239.xml" ContentType="application/vnd.ms-office.chartstyle+xml"/>
  <Override PartName="/xl/charts/colors239.xml" ContentType="application/vnd.ms-office.chartcolorstyle+xml"/>
  <Override PartName="/xl/charts/chart240.xml" ContentType="application/vnd.openxmlformats-officedocument.drawingml.chart+xml"/>
  <Override PartName="/xl/charts/style240.xml" ContentType="application/vnd.ms-office.chartstyle+xml"/>
  <Override PartName="/xl/charts/colors240.xml" ContentType="application/vnd.ms-office.chartcolorstyle+xml"/>
  <Override PartName="/xl/charts/chart241.xml" ContentType="application/vnd.openxmlformats-officedocument.drawingml.chart+xml"/>
  <Override PartName="/xl/charts/style241.xml" ContentType="application/vnd.ms-office.chartstyle+xml"/>
  <Override PartName="/xl/charts/colors241.xml" ContentType="application/vnd.ms-office.chartcolorstyle+xml"/>
  <Override PartName="/xl/charts/chart242.xml" ContentType="application/vnd.openxmlformats-officedocument.drawingml.chart+xml"/>
  <Override PartName="/xl/charts/style242.xml" ContentType="application/vnd.ms-office.chartstyle+xml"/>
  <Override PartName="/xl/charts/colors242.xml" ContentType="application/vnd.ms-office.chartcolorstyle+xml"/>
  <Override PartName="/xl/charts/chart243.xml" ContentType="application/vnd.openxmlformats-officedocument.drawingml.chart+xml"/>
  <Override PartName="/xl/charts/style243.xml" ContentType="application/vnd.ms-office.chartstyle+xml"/>
  <Override PartName="/xl/charts/colors243.xml" ContentType="application/vnd.ms-office.chartcolorstyle+xml"/>
  <Override PartName="/xl/charts/chart244.xml" ContentType="application/vnd.openxmlformats-officedocument.drawingml.chart+xml"/>
  <Override PartName="/xl/charts/style244.xml" ContentType="application/vnd.ms-office.chartstyle+xml"/>
  <Override PartName="/xl/charts/colors244.xml" ContentType="application/vnd.ms-office.chartcolorstyle+xml"/>
  <Override PartName="/xl/drawings/drawing40.xml" ContentType="application/vnd.openxmlformats-officedocument.drawing+xml"/>
  <Override PartName="/xl/charts/chart245.xml" ContentType="application/vnd.openxmlformats-officedocument.drawingml.chart+xml"/>
  <Override PartName="/xl/charts/style245.xml" ContentType="application/vnd.ms-office.chartstyle+xml"/>
  <Override PartName="/xl/charts/colors245.xml" ContentType="application/vnd.ms-office.chartcolorstyle+xml"/>
  <Override PartName="/xl/charts/chart246.xml" ContentType="application/vnd.openxmlformats-officedocument.drawingml.chart+xml"/>
  <Override PartName="/xl/charts/style246.xml" ContentType="application/vnd.ms-office.chartstyle+xml"/>
  <Override PartName="/xl/charts/colors246.xml" ContentType="application/vnd.ms-office.chartcolorstyle+xml"/>
  <Override PartName="/xl/charts/chart247.xml" ContentType="application/vnd.openxmlformats-officedocument.drawingml.chart+xml"/>
  <Override PartName="/xl/charts/style247.xml" ContentType="application/vnd.ms-office.chartstyle+xml"/>
  <Override PartName="/xl/charts/colors247.xml" ContentType="application/vnd.ms-office.chartcolorstyle+xml"/>
  <Override PartName="/xl/charts/chart248.xml" ContentType="application/vnd.openxmlformats-officedocument.drawingml.chart+xml"/>
  <Override PartName="/xl/charts/style248.xml" ContentType="application/vnd.ms-office.chartstyle+xml"/>
  <Override PartName="/xl/charts/colors248.xml" ContentType="application/vnd.ms-office.chartcolorstyle+xml"/>
  <Override PartName="/xl/charts/chart249.xml" ContentType="application/vnd.openxmlformats-officedocument.drawingml.chart+xml"/>
  <Override PartName="/xl/charts/style249.xml" ContentType="application/vnd.ms-office.chartstyle+xml"/>
  <Override PartName="/xl/charts/colors249.xml" ContentType="application/vnd.ms-office.chartcolorstyle+xml"/>
  <Override PartName="/xl/charts/chart250.xml" ContentType="application/vnd.openxmlformats-officedocument.drawingml.chart+xml"/>
  <Override PartName="/xl/charts/style250.xml" ContentType="application/vnd.ms-office.chartstyle+xml"/>
  <Override PartName="/xl/charts/colors250.xml" ContentType="application/vnd.ms-office.chartcolorstyle+xml"/>
  <Override PartName="/xl/drawings/drawing41.xml" ContentType="application/vnd.openxmlformats-officedocument.drawing+xml"/>
  <Override PartName="/xl/charts/chart251.xml" ContentType="application/vnd.openxmlformats-officedocument.drawingml.chart+xml"/>
  <Override PartName="/xl/charts/style251.xml" ContentType="application/vnd.ms-office.chartstyle+xml"/>
  <Override PartName="/xl/charts/colors251.xml" ContentType="application/vnd.ms-office.chartcolorstyle+xml"/>
  <Override PartName="/xl/charts/chart252.xml" ContentType="application/vnd.openxmlformats-officedocument.drawingml.chart+xml"/>
  <Override PartName="/xl/charts/style252.xml" ContentType="application/vnd.ms-office.chartstyle+xml"/>
  <Override PartName="/xl/charts/colors252.xml" ContentType="application/vnd.ms-office.chartcolorstyle+xml"/>
  <Override PartName="/xl/charts/chart253.xml" ContentType="application/vnd.openxmlformats-officedocument.drawingml.chart+xml"/>
  <Override PartName="/xl/charts/style253.xml" ContentType="application/vnd.ms-office.chartstyle+xml"/>
  <Override PartName="/xl/charts/colors253.xml" ContentType="application/vnd.ms-office.chartcolorstyle+xml"/>
  <Override PartName="/xl/charts/chart254.xml" ContentType="application/vnd.openxmlformats-officedocument.drawingml.chart+xml"/>
  <Override PartName="/xl/charts/style254.xml" ContentType="application/vnd.ms-office.chartstyle+xml"/>
  <Override PartName="/xl/charts/colors254.xml" ContentType="application/vnd.ms-office.chartcolorstyle+xml"/>
  <Override PartName="/xl/charts/chart255.xml" ContentType="application/vnd.openxmlformats-officedocument.drawingml.chart+xml"/>
  <Override PartName="/xl/charts/style255.xml" ContentType="application/vnd.ms-office.chartstyle+xml"/>
  <Override PartName="/xl/charts/colors255.xml" ContentType="application/vnd.ms-office.chartcolorstyle+xml"/>
  <Override PartName="/xl/charts/chart256.xml" ContentType="application/vnd.openxmlformats-officedocument.drawingml.chart+xml"/>
  <Override PartName="/xl/charts/style256.xml" ContentType="application/vnd.ms-office.chartstyle+xml"/>
  <Override PartName="/xl/charts/colors256.xml" ContentType="application/vnd.ms-office.chartcolorstyle+xml"/>
  <Override PartName="/xl/drawings/drawing42.xml" ContentType="application/vnd.openxmlformats-officedocument.drawing+xml"/>
  <Override PartName="/xl/charts/chart257.xml" ContentType="application/vnd.openxmlformats-officedocument.drawingml.chart+xml"/>
  <Override PartName="/xl/charts/style257.xml" ContentType="application/vnd.ms-office.chartstyle+xml"/>
  <Override PartName="/xl/charts/colors257.xml" ContentType="application/vnd.ms-office.chartcolorstyle+xml"/>
  <Override PartName="/xl/charts/chart258.xml" ContentType="application/vnd.openxmlformats-officedocument.drawingml.chart+xml"/>
  <Override PartName="/xl/charts/style258.xml" ContentType="application/vnd.ms-office.chartstyle+xml"/>
  <Override PartName="/xl/charts/colors258.xml" ContentType="application/vnd.ms-office.chartcolorstyle+xml"/>
  <Override PartName="/xl/charts/chart259.xml" ContentType="application/vnd.openxmlformats-officedocument.drawingml.chart+xml"/>
  <Override PartName="/xl/charts/style259.xml" ContentType="application/vnd.ms-office.chartstyle+xml"/>
  <Override PartName="/xl/charts/colors259.xml" ContentType="application/vnd.ms-office.chartcolorstyle+xml"/>
  <Override PartName="/xl/charts/chart260.xml" ContentType="application/vnd.openxmlformats-officedocument.drawingml.chart+xml"/>
  <Override PartName="/xl/charts/style260.xml" ContentType="application/vnd.ms-office.chartstyle+xml"/>
  <Override PartName="/xl/charts/colors260.xml" ContentType="application/vnd.ms-office.chartcolorstyle+xml"/>
  <Override PartName="/xl/charts/chart261.xml" ContentType="application/vnd.openxmlformats-officedocument.drawingml.chart+xml"/>
  <Override PartName="/xl/charts/style261.xml" ContentType="application/vnd.ms-office.chartstyle+xml"/>
  <Override PartName="/xl/charts/colors261.xml" ContentType="application/vnd.ms-office.chartcolorstyle+xml"/>
  <Override PartName="/xl/charts/chart262.xml" ContentType="application/vnd.openxmlformats-officedocument.drawingml.chart+xml"/>
  <Override PartName="/xl/charts/style262.xml" ContentType="application/vnd.ms-office.chartstyle+xml"/>
  <Override PartName="/xl/charts/colors262.xml" ContentType="application/vnd.ms-office.chartcolorstyle+xml"/>
  <Override PartName="/xl/drawings/drawing43.xml" ContentType="application/vnd.openxmlformats-officedocument.drawing+xml"/>
  <Override PartName="/xl/charts/chart263.xml" ContentType="application/vnd.openxmlformats-officedocument.drawingml.chart+xml"/>
  <Override PartName="/xl/charts/style263.xml" ContentType="application/vnd.ms-office.chartstyle+xml"/>
  <Override PartName="/xl/charts/colors263.xml" ContentType="application/vnd.ms-office.chartcolorstyle+xml"/>
  <Override PartName="/xl/charts/chart264.xml" ContentType="application/vnd.openxmlformats-officedocument.drawingml.chart+xml"/>
  <Override PartName="/xl/charts/style264.xml" ContentType="application/vnd.ms-office.chartstyle+xml"/>
  <Override PartName="/xl/charts/colors264.xml" ContentType="application/vnd.ms-office.chartcolorstyle+xml"/>
  <Override PartName="/xl/charts/chart265.xml" ContentType="application/vnd.openxmlformats-officedocument.drawingml.chart+xml"/>
  <Override PartName="/xl/charts/style265.xml" ContentType="application/vnd.ms-office.chartstyle+xml"/>
  <Override PartName="/xl/charts/colors265.xml" ContentType="application/vnd.ms-office.chartcolorstyle+xml"/>
  <Override PartName="/xl/charts/chart266.xml" ContentType="application/vnd.openxmlformats-officedocument.drawingml.chart+xml"/>
  <Override PartName="/xl/charts/style266.xml" ContentType="application/vnd.ms-office.chartstyle+xml"/>
  <Override PartName="/xl/charts/colors266.xml" ContentType="application/vnd.ms-office.chartcolorstyle+xml"/>
  <Override PartName="/xl/charts/chart267.xml" ContentType="application/vnd.openxmlformats-officedocument.drawingml.chart+xml"/>
  <Override PartName="/xl/charts/style267.xml" ContentType="application/vnd.ms-office.chartstyle+xml"/>
  <Override PartName="/xl/charts/colors267.xml" ContentType="application/vnd.ms-office.chartcolorstyle+xml"/>
  <Override PartName="/xl/charts/chart268.xml" ContentType="application/vnd.openxmlformats-officedocument.drawingml.chart+xml"/>
  <Override PartName="/xl/charts/style268.xml" ContentType="application/vnd.ms-office.chartstyle+xml"/>
  <Override PartName="/xl/charts/colors268.xml" ContentType="application/vnd.ms-office.chartcolorstyle+xml"/>
  <Override PartName="/xl/drawings/drawing44.xml" ContentType="application/vnd.openxmlformats-officedocument.drawing+xml"/>
  <Override PartName="/xl/comments3.xml" ContentType="application/vnd.openxmlformats-officedocument.spreadsheetml.comments+xml"/>
  <Override PartName="/xl/charts/chart269.xml" ContentType="application/vnd.openxmlformats-officedocument.drawingml.chart+xml"/>
  <Override PartName="/xl/charts/style269.xml" ContentType="application/vnd.ms-office.chartstyle+xml"/>
  <Override PartName="/xl/charts/colors269.xml" ContentType="application/vnd.ms-office.chartcolorstyle+xml"/>
  <Override PartName="/xl/charts/chart270.xml" ContentType="application/vnd.openxmlformats-officedocument.drawingml.chart+xml"/>
  <Override PartName="/xl/charts/style270.xml" ContentType="application/vnd.ms-office.chartstyle+xml"/>
  <Override PartName="/xl/charts/colors270.xml" ContentType="application/vnd.ms-office.chartcolorstyle+xml"/>
  <Override PartName="/xl/charts/chart271.xml" ContentType="application/vnd.openxmlformats-officedocument.drawingml.chart+xml"/>
  <Override PartName="/xl/charts/style271.xml" ContentType="application/vnd.ms-office.chartstyle+xml"/>
  <Override PartName="/xl/charts/colors271.xml" ContentType="application/vnd.ms-office.chartcolorstyle+xml"/>
  <Override PartName="/xl/charts/chart272.xml" ContentType="application/vnd.openxmlformats-officedocument.drawingml.chart+xml"/>
  <Override PartName="/xl/charts/style272.xml" ContentType="application/vnd.ms-office.chartstyle+xml"/>
  <Override PartName="/xl/charts/colors272.xml" ContentType="application/vnd.ms-office.chartcolorstyle+xml"/>
  <Override PartName="/xl/charts/chart273.xml" ContentType="application/vnd.openxmlformats-officedocument.drawingml.chart+xml"/>
  <Override PartName="/xl/charts/style273.xml" ContentType="application/vnd.ms-office.chartstyle+xml"/>
  <Override PartName="/xl/charts/colors273.xml" ContentType="application/vnd.ms-office.chartcolorstyle+xml"/>
  <Override PartName="/xl/charts/chart274.xml" ContentType="application/vnd.openxmlformats-officedocument.drawingml.chart+xml"/>
  <Override PartName="/xl/charts/style274.xml" ContentType="application/vnd.ms-office.chartstyle+xml"/>
  <Override PartName="/xl/charts/colors274.xml" ContentType="application/vnd.ms-office.chartcolorstyle+xml"/>
  <Override PartName="/xl/drawings/drawing45.xml" ContentType="application/vnd.openxmlformats-officedocument.drawing+xml"/>
  <Override PartName="/xl/charts/chart275.xml" ContentType="application/vnd.openxmlformats-officedocument.drawingml.chart+xml"/>
  <Override PartName="/xl/charts/style275.xml" ContentType="application/vnd.ms-office.chartstyle+xml"/>
  <Override PartName="/xl/charts/colors275.xml" ContentType="application/vnd.ms-office.chartcolorstyle+xml"/>
  <Override PartName="/xl/charts/chart276.xml" ContentType="application/vnd.openxmlformats-officedocument.drawingml.chart+xml"/>
  <Override PartName="/xl/charts/style276.xml" ContentType="application/vnd.ms-office.chartstyle+xml"/>
  <Override PartName="/xl/charts/colors276.xml" ContentType="application/vnd.ms-office.chartcolorstyle+xml"/>
  <Override PartName="/xl/charts/chart277.xml" ContentType="application/vnd.openxmlformats-officedocument.drawingml.chart+xml"/>
  <Override PartName="/xl/charts/style277.xml" ContentType="application/vnd.ms-office.chartstyle+xml"/>
  <Override PartName="/xl/charts/colors277.xml" ContentType="application/vnd.ms-office.chartcolorstyle+xml"/>
  <Override PartName="/xl/charts/chart278.xml" ContentType="application/vnd.openxmlformats-officedocument.drawingml.chart+xml"/>
  <Override PartName="/xl/charts/style278.xml" ContentType="application/vnd.ms-office.chartstyle+xml"/>
  <Override PartName="/xl/charts/colors278.xml" ContentType="application/vnd.ms-office.chartcolorstyle+xml"/>
  <Override PartName="/xl/charts/chart279.xml" ContentType="application/vnd.openxmlformats-officedocument.drawingml.chart+xml"/>
  <Override PartName="/xl/charts/style279.xml" ContentType="application/vnd.ms-office.chartstyle+xml"/>
  <Override PartName="/xl/charts/colors279.xml" ContentType="application/vnd.ms-office.chartcolorstyle+xml"/>
  <Override PartName="/xl/charts/chart280.xml" ContentType="application/vnd.openxmlformats-officedocument.drawingml.chart+xml"/>
  <Override PartName="/xl/charts/style280.xml" ContentType="application/vnd.ms-office.chartstyle+xml"/>
  <Override PartName="/xl/charts/colors280.xml" ContentType="application/vnd.ms-office.chartcolorstyle+xml"/>
  <Override PartName="/xl/drawings/drawing46.xml" ContentType="application/vnd.openxmlformats-officedocument.drawing+xml"/>
  <Override PartName="/xl/charts/chart281.xml" ContentType="application/vnd.openxmlformats-officedocument.drawingml.chart+xml"/>
  <Override PartName="/xl/charts/style281.xml" ContentType="application/vnd.ms-office.chartstyle+xml"/>
  <Override PartName="/xl/charts/colors281.xml" ContentType="application/vnd.ms-office.chartcolorstyle+xml"/>
  <Override PartName="/xl/charts/chart282.xml" ContentType="application/vnd.openxmlformats-officedocument.drawingml.chart+xml"/>
  <Override PartName="/xl/charts/style282.xml" ContentType="application/vnd.ms-office.chartstyle+xml"/>
  <Override PartName="/xl/charts/colors282.xml" ContentType="application/vnd.ms-office.chartcolorstyle+xml"/>
  <Override PartName="/xl/charts/chart283.xml" ContentType="application/vnd.openxmlformats-officedocument.drawingml.chart+xml"/>
  <Override PartName="/xl/charts/style283.xml" ContentType="application/vnd.ms-office.chartstyle+xml"/>
  <Override PartName="/xl/charts/colors283.xml" ContentType="application/vnd.ms-office.chartcolorstyle+xml"/>
  <Override PartName="/xl/charts/chart284.xml" ContentType="application/vnd.openxmlformats-officedocument.drawingml.chart+xml"/>
  <Override PartName="/xl/charts/style284.xml" ContentType="application/vnd.ms-office.chartstyle+xml"/>
  <Override PartName="/xl/charts/colors284.xml" ContentType="application/vnd.ms-office.chartcolorstyle+xml"/>
  <Override PartName="/xl/charts/chart285.xml" ContentType="application/vnd.openxmlformats-officedocument.drawingml.chart+xml"/>
  <Override PartName="/xl/charts/style285.xml" ContentType="application/vnd.ms-office.chartstyle+xml"/>
  <Override PartName="/xl/charts/colors285.xml" ContentType="application/vnd.ms-office.chartcolorstyle+xml"/>
  <Override PartName="/xl/charts/chart286.xml" ContentType="application/vnd.openxmlformats-officedocument.drawingml.chart+xml"/>
  <Override PartName="/xl/charts/style286.xml" ContentType="application/vnd.ms-office.chartstyle+xml"/>
  <Override PartName="/xl/charts/colors286.xml" ContentType="application/vnd.ms-office.chartcolorstyle+xml"/>
  <Override PartName="/xl/drawings/drawing47.xml" ContentType="application/vnd.openxmlformats-officedocument.drawing+xml"/>
  <Override PartName="/xl/charts/chart287.xml" ContentType="application/vnd.openxmlformats-officedocument.drawingml.chart+xml"/>
  <Override PartName="/xl/charts/style287.xml" ContentType="application/vnd.ms-office.chartstyle+xml"/>
  <Override PartName="/xl/charts/colors287.xml" ContentType="application/vnd.ms-office.chartcolorstyle+xml"/>
  <Override PartName="/xl/charts/chart288.xml" ContentType="application/vnd.openxmlformats-officedocument.drawingml.chart+xml"/>
  <Override PartName="/xl/charts/style288.xml" ContentType="application/vnd.ms-office.chartstyle+xml"/>
  <Override PartName="/xl/charts/colors288.xml" ContentType="application/vnd.ms-office.chartcolorstyle+xml"/>
  <Override PartName="/xl/charts/chart289.xml" ContentType="application/vnd.openxmlformats-officedocument.drawingml.chart+xml"/>
  <Override PartName="/xl/charts/style289.xml" ContentType="application/vnd.ms-office.chartstyle+xml"/>
  <Override PartName="/xl/charts/colors289.xml" ContentType="application/vnd.ms-office.chartcolorstyle+xml"/>
  <Override PartName="/xl/charts/chart290.xml" ContentType="application/vnd.openxmlformats-officedocument.drawingml.chart+xml"/>
  <Override PartName="/xl/charts/style290.xml" ContentType="application/vnd.ms-office.chartstyle+xml"/>
  <Override PartName="/xl/charts/colors290.xml" ContentType="application/vnd.ms-office.chartcolorstyle+xml"/>
  <Override PartName="/xl/charts/chart291.xml" ContentType="application/vnd.openxmlformats-officedocument.drawingml.chart+xml"/>
  <Override PartName="/xl/charts/style291.xml" ContentType="application/vnd.ms-office.chartstyle+xml"/>
  <Override PartName="/xl/charts/colors291.xml" ContentType="application/vnd.ms-office.chartcolorstyle+xml"/>
  <Override PartName="/xl/charts/chart292.xml" ContentType="application/vnd.openxmlformats-officedocument.drawingml.chart+xml"/>
  <Override PartName="/xl/charts/style292.xml" ContentType="application/vnd.ms-office.chartstyle+xml"/>
  <Override PartName="/xl/charts/colors292.xml" ContentType="application/vnd.ms-office.chartcolorstyle+xml"/>
  <Override PartName="/xl/drawings/drawing48.xml" ContentType="application/vnd.openxmlformats-officedocument.drawing+xml"/>
  <Override PartName="/xl/charts/chart293.xml" ContentType="application/vnd.openxmlformats-officedocument.drawingml.chart+xml"/>
  <Override PartName="/xl/charts/style293.xml" ContentType="application/vnd.ms-office.chartstyle+xml"/>
  <Override PartName="/xl/charts/colors293.xml" ContentType="application/vnd.ms-office.chartcolorstyle+xml"/>
  <Override PartName="/xl/charts/chart294.xml" ContentType="application/vnd.openxmlformats-officedocument.drawingml.chart+xml"/>
  <Override PartName="/xl/charts/style294.xml" ContentType="application/vnd.ms-office.chartstyle+xml"/>
  <Override PartName="/xl/charts/colors294.xml" ContentType="application/vnd.ms-office.chartcolorstyle+xml"/>
  <Override PartName="/xl/charts/chart295.xml" ContentType="application/vnd.openxmlformats-officedocument.drawingml.chart+xml"/>
  <Override PartName="/xl/charts/style295.xml" ContentType="application/vnd.ms-office.chartstyle+xml"/>
  <Override PartName="/xl/charts/colors295.xml" ContentType="application/vnd.ms-office.chartcolorstyle+xml"/>
  <Override PartName="/xl/charts/chart296.xml" ContentType="application/vnd.openxmlformats-officedocument.drawingml.chart+xml"/>
  <Override PartName="/xl/charts/style296.xml" ContentType="application/vnd.ms-office.chartstyle+xml"/>
  <Override PartName="/xl/charts/colors296.xml" ContentType="application/vnd.ms-office.chartcolorstyle+xml"/>
  <Override PartName="/xl/charts/chart297.xml" ContentType="application/vnd.openxmlformats-officedocument.drawingml.chart+xml"/>
  <Override PartName="/xl/charts/style297.xml" ContentType="application/vnd.ms-office.chartstyle+xml"/>
  <Override PartName="/xl/charts/colors297.xml" ContentType="application/vnd.ms-office.chartcolorstyle+xml"/>
  <Override PartName="/xl/charts/chart298.xml" ContentType="application/vnd.openxmlformats-officedocument.drawingml.chart+xml"/>
  <Override PartName="/xl/charts/style298.xml" ContentType="application/vnd.ms-office.chartstyle+xml"/>
  <Override PartName="/xl/charts/colors298.xml" ContentType="application/vnd.ms-office.chartcolorstyle+xml"/>
  <Override PartName="/xl/drawings/drawing49.xml" ContentType="application/vnd.openxmlformats-officedocument.drawing+xml"/>
  <Override PartName="/xl/charts/chart299.xml" ContentType="application/vnd.openxmlformats-officedocument.drawingml.chart+xml"/>
  <Override PartName="/xl/charts/style299.xml" ContentType="application/vnd.ms-office.chartstyle+xml"/>
  <Override PartName="/xl/charts/colors299.xml" ContentType="application/vnd.ms-office.chartcolorstyle+xml"/>
  <Override PartName="/xl/charts/chart300.xml" ContentType="application/vnd.openxmlformats-officedocument.drawingml.chart+xml"/>
  <Override PartName="/xl/charts/style300.xml" ContentType="application/vnd.ms-office.chartstyle+xml"/>
  <Override PartName="/xl/charts/colors300.xml" ContentType="application/vnd.ms-office.chartcolorstyle+xml"/>
  <Override PartName="/xl/charts/chart301.xml" ContentType="application/vnd.openxmlformats-officedocument.drawingml.chart+xml"/>
  <Override PartName="/xl/charts/style301.xml" ContentType="application/vnd.ms-office.chartstyle+xml"/>
  <Override PartName="/xl/charts/colors301.xml" ContentType="application/vnd.ms-office.chartcolorstyle+xml"/>
  <Override PartName="/xl/charts/chart302.xml" ContentType="application/vnd.openxmlformats-officedocument.drawingml.chart+xml"/>
  <Override PartName="/xl/charts/style302.xml" ContentType="application/vnd.ms-office.chartstyle+xml"/>
  <Override PartName="/xl/charts/colors302.xml" ContentType="application/vnd.ms-office.chartcolorstyle+xml"/>
  <Override PartName="/xl/charts/chart303.xml" ContentType="application/vnd.openxmlformats-officedocument.drawingml.chart+xml"/>
  <Override PartName="/xl/charts/style303.xml" ContentType="application/vnd.ms-office.chartstyle+xml"/>
  <Override PartName="/xl/charts/colors303.xml" ContentType="application/vnd.ms-office.chartcolorstyle+xml"/>
  <Override PartName="/xl/charts/chart304.xml" ContentType="application/vnd.openxmlformats-officedocument.drawingml.chart+xml"/>
  <Override PartName="/xl/charts/style304.xml" ContentType="application/vnd.ms-office.chartstyle+xml"/>
  <Override PartName="/xl/charts/colors304.xml" ContentType="application/vnd.ms-office.chartcolorstyle+xml"/>
  <Override PartName="/xl/drawings/drawing50.xml" ContentType="application/vnd.openxmlformats-officedocument.drawing+xml"/>
  <Override PartName="/xl/charts/chart305.xml" ContentType="application/vnd.openxmlformats-officedocument.drawingml.chart+xml"/>
  <Override PartName="/xl/charts/style305.xml" ContentType="application/vnd.ms-office.chartstyle+xml"/>
  <Override PartName="/xl/charts/colors305.xml" ContentType="application/vnd.ms-office.chartcolorstyle+xml"/>
  <Override PartName="/xl/charts/chart306.xml" ContentType="application/vnd.openxmlformats-officedocument.drawingml.chart+xml"/>
  <Override PartName="/xl/charts/style306.xml" ContentType="application/vnd.ms-office.chartstyle+xml"/>
  <Override PartName="/xl/charts/colors306.xml" ContentType="application/vnd.ms-office.chartcolorstyle+xml"/>
  <Override PartName="/xl/charts/chart307.xml" ContentType="application/vnd.openxmlformats-officedocument.drawingml.chart+xml"/>
  <Override PartName="/xl/charts/style307.xml" ContentType="application/vnd.ms-office.chartstyle+xml"/>
  <Override PartName="/xl/charts/colors307.xml" ContentType="application/vnd.ms-office.chartcolorstyle+xml"/>
  <Override PartName="/xl/charts/chart308.xml" ContentType="application/vnd.openxmlformats-officedocument.drawingml.chart+xml"/>
  <Override PartName="/xl/charts/style308.xml" ContentType="application/vnd.ms-office.chartstyle+xml"/>
  <Override PartName="/xl/charts/colors308.xml" ContentType="application/vnd.ms-office.chartcolorstyle+xml"/>
  <Override PartName="/xl/charts/chart309.xml" ContentType="application/vnd.openxmlformats-officedocument.drawingml.chart+xml"/>
  <Override PartName="/xl/charts/style309.xml" ContentType="application/vnd.ms-office.chartstyle+xml"/>
  <Override PartName="/xl/charts/colors309.xml" ContentType="application/vnd.ms-office.chartcolorstyle+xml"/>
  <Override PartName="/xl/charts/chart310.xml" ContentType="application/vnd.openxmlformats-officedocument.drawingml.chart+xml"/>
  <Override PartName="/xl/charts/style310.xml" ContentType="application/vnd.ms-office.chartstyle+xml"/>
  <Override PartName="/xl/charts/colors310.xml" ContentType="application/vnd.ms-office.chartcolorstyle+xml"/>
  <Override PartName="/xl/drawings/drawing51.xml" ContentType="application/vnd.openxmlformats-officedocument.drawing+xml"/>
  <Override PartName="/xl/charts/chart311.xml" ContentType="application/vnd.openxmlformats-officedocument.drawingml.chart+xml"/>
  <Override PartName="/xl/charts/style311.xml" ContentType="application/vnd.ms-office.chartstyle+xml"/>
  <Override PartName="/xl/charts/colors311.xml" ContentType="application/vnd.ms-office.chartcolorstyle+xml"/>
  <Override PartName="/xl/charts/chart312.xml" ContentType="application/vnd.openxmlformats-officedocument.drawingml.chart+xml"/>
  <Override PartName="/xl/charts/style312.xml" ContentType="application/vnd.ms-office.chartstyle+xml"/>
  <Override PartName="/xl/charts/colors312.xml" ContentType="application/vnd.ms-office.chartcolorstyle+xml"/>
  <Override PartName="/xl/charts/chart313.xml" ContentType="application/vnd.openxmlformats-officedocument.drawingml.chart+xml"/>
  <Override PartName="/xl/charts/style313.xml" ContentType="application/vnd.ms-office.chartstyle+xml"/>
  <Override PartName="/xl/charts/colors313.xml" ContentType="application/vnd.ms-office.chartcolorstyle+xml"/>
  <Override PartName="/xl/charts/chart314.xml" ContentType="application/vnd.openxmlformats-officedocument.drawingml.chart+xml"/>
  <Override PartName="/xl/charts/style314.xml" ContentType="application/vnd.ms-office.chartstyle+xml"/>
  <Override PartName="/xl/charts/colors314.xml" ContentType="application/vnd.ms-office.chartcolorstyle+xml"/>
  <Override PartName="/xl/charts/chart315.xml" ContentType="application/vnd.openxmlformats-officedocument.drawingml.chart+xml"/>
  <Override PartName="/xl/charts/style315.xml" ContentType="application/vnd.ms-office.chartstyle+xml"/>
  <Override PartName="/xl/charts/colors315.xml" ContentType="application/vnd.ms-office.chartcolorstyle+xml"/>
  <Override PartName="/xl/charts/chart316.xml" ContentType="application/vnd.openxmlformats-officedocument.drawingml.chart+xml"/>
  <Override PartName="/xl/charts/style316.xml" ContentType="application/vnd.ms-office.chartstyle+xml"/>
  <Override PartName="/xl/charts/colors316.xml" ContentType="application/vnd.ms-office.chartcolorstyle+xml"/>
  <Override PartName="/xl/drawings/drawing52.xml" ContentType="application/vnd.openxmlformats-officedocument.drawing+xml"/>
  <Override PartName="/xl/charts/chart317.xml" ContentType="application/vnd.openxmlformats-officedocument.drawingml.chart+xml"/>
  <Override PartName="/xl/charts/style317.xml" ContentType="application/vnd.ms-office.chartstyle+xml"/>
  <Override PartName="/xl/charts/colors317.xml" ContentType="application/vnd.ms-office.chartcolorstyle+xml"/>
  <Override PartName="/xl/charts/chart318.xml" ContentType="application/vnd.openxmlformats-officedocument.drawingml.chart+xml"/>
  <Override PartName="/xl/charts/style318.xml" ContentType="application/vnd.ms-office.chartstyle+xml"/>
  <Override PartName="/xl/charts/colors318.xml" ContentType="application/vnd.ms-office.chartcolorstyle+xml"/>
  <Override PartName="/xl/charts/chart319.xml" ContentType="application/vnd.openxmlformats-officedocument.drawingml.chart+xml"/>
  <Override PartName="/xl/charts/style319.xml" ContentType="application/vnd.ms-office.chartstyle+xml"/>
  <Override PartName="/xl/charts/colors319.xml" ContentType="application/vnd.ms-office.chartcolorstyle+xml"/>
  <Override PartName="/xl/charts/chart320.xml" ContentType="application/vnd.openxmlformats-officedocument.drawingml.chart+xml"/>
  <Override PartName="/xl/charts/style320.xml" ContentType="application/vnd.ms-office.chartstyle+xml"/>
  <Override PartName="/xl/charts/colors320.xml" ContentType="application/vnd.ms-office.chartcolorstyle+xml"/>
  <Override PartName="/xl/charts/chart321.xml" ContentType="application/vnd.openxmlformats-officedocument.drawingml.chart+xml"/>
  <Override PartName="/xl/charts/style321.xml" ContentType="application/vnd.ms-office.chartstyle+xml"/>
  <Override PartName="/xl/charts/colors321.xml" ContentType="application/vnd.ms-office.chartcolorstyle+xml"/>
  <Override PartName="/xl/charts/chart322.xml" ContentType="application/vnd.openxmlformats-officedocument.drawingml.chart+xml"/>
  <Override PartName="/xl/charts/style322.xml" ContentType="application/vnd.ms-office.chartstyle+xml"/>
  <Override PartName="/xl/charts/colors322.xml" ContentType="application/vnd.ms-office.chartcolorstyle+xml"/>
  <Override PartName="/xl/drawings/drawing53.xml" ContentType="application/vnd.openxmlformats-officedocument.drawing+xml"/>
  <Override PartName="/xl/charts/chart323.xml" ContentType="application/vnd.openxmlformats-officedocument.drawingml.chart+xml"/>
  <Override PartName="/xl/charts/style323.xml" ContentType="application/vnd.ms-office.chartstyle+xml"/>
  <Override PartName="/xl/charts/colors323.xml" ContentType="application/vnd.ms-office.chartcolorstyle+xml"/>
  <Override PartName="/xl/charts/chart324.xml" ContentType="application/vnd.openxmlformats-officedocument.drawingml.chart+xml"/>
  <Override PartName="/xl/charts/style324.xml" ContentType="application/vnd.ms-office.chartstyle+xml"/>
  <Override PartName="/xl/charts/colors324.xml" ContentType="application/vnd.ms-office.chartcolorstyle+xml"/>
  <Override PartName="/xl/charts/chart325.xml" ContentType="application/vnd.openxmlformats-officedocument.drawingml.chart+xml"/>
  <Override PartName="/xl/charts/style325.xml" ContentType="application/vnd.ms-office.chartstyle+xml"/>
  <Override PartName="/xl/charts/colors325.xml" ContentType="application/vnd.ms-office.chartcolorstyle+xml"/>
  <Override PartName="/xl/charts/chart326.xml" ContentType="application/vnd.openxmlformats-officedocument.drawingml.chart+xml"/>
  <Override PartName="/xl/charts/style326.xml" ContentType="application/vnd.ms-office.chartstyle+xml"/>
  <Override PartName="/xl/charts/colors326.xml" ContentType="application/vnd.ms-office.chartcolorstyle+xml"/>
  <Override PartName="/xl/charts/chart327.xml" ContentType="application/vnd.openxmlformats-officedocument.drawingml.chart+xml"/>
  <Override PartName="/xl/charts/style327.xml" ContentType="application/vnd.ms-office.chartstyle+xml"/>
  <Override PartName="/xl/charts/colors327.xml" ContentType="application/vnd.ms-office.chartcolorstyle+xml"/>
  <Override PartName="/xl/charts/chart328.xml" ContentType="application/vnd.openxmlformats-officedocument.drawingml.chart+xml"/>
  <Override PartName="/xl/charts/style328.xml" ContentType="application/vnd.ms-office.chartstyle+xml"/>
  <Override PartName="/xl/charts/colors328.xml" ContentType="application/vnd.ms-office.chartcolorstyle+xml"/>
  <Override PartName="/xl/drawings/drawing54.xml" ContentType="application/vnd.openxmlformats-officedocument.drawing+xml"/>
  <Override PartName="/xl/charts/chart329.xml" ContentType="application/vnd.openxmlformats-officedocument.drawingml.chart+xml"/>
  <Override PartName="/xl/charts/style329.xml" ContentType="application/vnd.ms-office.chartstyle+xml"/>
  <Override PartName="/xl/charts/colors329.xml" ContentType="application/vnd.ms-office.chartcolorstyle+xml"/>
  <Override PartName="/xl/charts/chart330.xml" ContentType="application/vnd.openxmlformats-officedocument.drawingml.chart+xml"/>
  <Override PartName="/xl/charts/style330.xml" ContentType="application/vnd.ms-office.chartstyle+xml"/>
  <Override PartName="/xl/charts/colors330.xml" ContentType="application/vnd.ms-office.chartcolorstyle+xml"/>
  <Override PartName="/xl/charts/chart331.xml" ContentType="application/vnd.openxmlformats-officedocument.drawingml.chart+xml"/>
  <Override PartName="/xl/charts/style331.xml" ContentType="application/vnd.ms-office.chartstyle+xml"/>
  <Override PartName="/xl/charts/colors331.xml" ContentType="application/vnd.ms-office.chartcolorstyle+xml"/>
  <Override PartName="/xl/charts/chart332.xml" ContentType="application/vnd.openxmlformats-officedocument.drawingml.chart+xml"/>
  <Override PartName="/xl/charts/style332.xml" ContentType="application/vnd.ms-office.chartstyle+xml"/>
  <Override PartName="/xl/charts/colors332.xml" ContentType="application/vnd.ms-office.chartcolorstyle+xml"/>
  <Override PartName="/xl/charts/chart333.xml" ContentType="application/vnd.openxmlformats-officedocument.drawingml.chart+xml"/>
  <Override PartName="/xl/charts/style333.xml" ContentType="application/vnd.ms-office.chartstyle+xml"/>
  <Override PartName="/xl/charts/colors333.xml" ContentType="application/vnd.ms-office.chartcolorstyle+xml"/>
  <Override PartName="/xl/charts/chart334.xml" ContentType="application/vnd.openxmlformats-officedocument.drawingml.chart+xml"/>
  <Override PartName="/xl/charts/style334.xml" ContentType="application/vnd.ms-office.chartstyle+xml"/>
  <Override PartName="/xl/charts/colors33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permuth\Dropbox\José Personal\MBA\MBA Clases\TFM\Excels desordenados\"/>
    </mc:Choice>
  </mc:AlternateContent>
  <bookViews>
    <workbookView xWindow="0" yWindow="0" windowWidth="20490" windowHeight="7755" tabRatio="547" activeTab="4"/>
  </bookViews>
  <sheets>
    <sheet name="Empresas" sheetId="1" r:id="rId1"/>
    <sheet name="Test" sheetId="2" r:id="rId2"/>
    <sheet name="Resumen" sheetId="71" r:id="rId3"/>
    <sheet name="Conclusión por empresa" sheetId="72" r:id="rId4"/>
    <sheet name="MACRO" sheetId="73" r:id="rId5"/>
    <sheet name="AGREGADO" sheetId="70" r:id="rId6"/>
    <sheet name="1" sheetId="3" r:id="rId7"/>
    <sheet name="2" sheetId="4" r:id="rId8"/>
    <sheet name="6" sheetId="5" r:id="rId9"/>
    <sheet name="17" sheetId="9" r:id="rId10"/>
    <sheet name="18" sheetId="10" r:id="rId11"/>
    <sheet name="21" sheetId="11" r:id="rId12"/>
    <sheet name="23" sheetId="13" r:id="rId13"/>
    <sheet name="24" sheetId="14" r:id="rId14"/>
    <sheet name="29" sheetId="16" r:id="rId15"/>
    <sheet name="32" sheetId="17" r:id="rId16"/>
    <sheet name="33" sheetId="18" r:id="rId17"/>
    <sheet name="34" sheetId="19" r:id="rId18"/>
    <sheet name="35" sheetId="20" r:id="rId19"/>
    <sheet name="36" sheetId="21" r:id="rId20"/>
    <sheet name="39" sheetId="22" r:id="rId21"/>
    <sheet name="41" sheetId="23" r:id="rId22"/>
    <sheet name="43" sheetId="24" r:id="rId23"/>
    <sheet name="45" sheetId="25" r:id="rId24"/>
    <sheet name="46" sheetId="26" r:id="rId25"/>
    <sheet name="54" sheetId="27" r:id="rId26"/>
    <sheet name="56" sheetId="28" r:id="rId27"/>
    <sheet name="60" sheetId="29" r:id="rId28"/>
    <sheet name="63" sheetId="31" r:id="rId29"/>
    <sheet name="69" sheetId="35" r:id="rId30"/>
    <sheet name="70" sheetId="36" r:id="rId31"/>
    <sheet name="71" sheetId="37" r:id="rId32"/>
    <sheet name="75" sheetId="38" r:id="rId33"/>
    <sheet name="76" sheetId="39" r:id="rId34"/>
    <sheet name="77" sheetId="40" r:id="rId35"/>
    <sheet name="78" sheetId="41" r:id="rId36"/>
    <sheet name="79" sheetId="42" r:id="rId37"/>
    <sheet name="81" sheetId="44" r:id="rId38"/>
    <sheet name="87" sheetId="46" r:id="rId39"/>
    <sheet name="92" sheetId="48" r:id="rId40"/>
    <sheet name="94" sheetId="49" r:id="rId41"/>
    <sheet name="96" sheetId="50" r:id="rId42"/>
    <sheet name="97" sheetId="51" r:id="rId43"/>
    <sheet name="98" sheetId="52" r:id="rId44"/>
    <sheet name="101" sheetId="53" r:id="rId45"/>
    <sheet name="102" sheetId="54" r:id="rId46"/>
    <sheet name="103" sheetId="55" r:id="rId47"/>
    <sheet name="107" sheetId="56" r:id="rId48"/>
    <sheet name="111" sheetId="57" r:id="rId49"/>
    <sheet name="117" sheetId="59" r:id="rId50"/>
    <sheet name="126" sheetId="60" r:id="rId51"/>
    <sheet name="131" sheetId="61" r:id="rId52"/>
    <sheet name="132" sheetId="62" r:id="rId53"/>
    <sheet name="140" sheetId="64" r:id="rId54"/>
    <sheet name="144" sheetId="66" r:id="rId55"/>
    <sheet name="146" sheetId="67" r:id="rId56"/>
    <sheet name="148" sheetId="69" r:id="rId57"/>
  </sheets>
  <definedNames>
    <definedName name="_xlnm._FilterDatabase" localSheetId="0" hidden="1">Empresas!$A$1:$G$151</definedName>
    <definedName name="_xlnm._FilterDatabase" localSheetId="2" hidden="1">Resumen!$A$1:$N$138</definedName>
    <definedName name="_xlnm._FilterDatabase" localSheetId="1" hidden="1">Test!$A$2:$C$992</definedName>
    <definedName name="_xlnm.Print_Area" localSheetId="4">MACRO!$C$3:$O$62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29" i="71" l="1"/>
  <c r="D130" i="71"/>
  <c r="D131" i="71"/>
  <c r="D128" i="71"/>
  <c r="D98" i="73" l="1"/>
  <c r="N118" i="71"/>
  <c r="L118" i="71"/>
  <c r="W112" i="71"/>
  <c r="Y110" i="71"/>
  <c r="X110" i="71"/>
  <c r="X109" i="71"/>
  <c r="T4" i="71"/>
  <c r="T5" i="71"/>
  <c r="T6" i="71"/>
  <c r="T7" i="71"/>
  <c r="T8" i="71"/>
  <c r="T9" i="71"/>
  <c r="T10" i="71"/>
  <c r="T11" i="71"/>
  <c r="T12" i="71"/>
  <c r="T13" i="71"/>
  <c r="T14" i="71"/>
  <c r="T15" i="71"/>
  <c r="T16" i="71"/>
  <c r="T17" i="71"/>
  <c r="T18" i="71"/>
  <c r="T19" i="71"/>
  <c r="T20" i="71"/>
  <c r="T21" i="71"/>
  <c r="T22" i="71"/>
  <c r="T23" i="71"/>
  <c r="T24" i="71"/>
  <c r="T25" i="71"/>
  <c r="T26" i="71"/>
  <c r="T27" i="71"/>
  <c r="T28" i="71"/>
  <c r="T29" i="71"/>
  <c r="T30" i="71"/>
  <c r="T31" i="71"/>
  <c r="T32" i="71"/>
  <c r="T33" i="71"/>
  <c r="T34" i="71"/>
  <c r="T35" i="71"/>
  <c r="T36" i="71"/>
  <c r="T37" i="71"/>
  <c r="T38" i="71"/>
  <c r="T39" i="71"/>
  <c r="T40" i="71"/>
  <c r="T41" i="71"/>
  <c r="T42" i="71"/>
  <c r="T43" i="71"/>
  <c r="T44" i="71"/>
  <c r="T45" i="71"/>
  <c r="T46" i="71"/>
  <c r="T47" i="71"/>
  <c r="T48" i="71"/>
  <c r="T49" i="71"/>
  <c r="T50" i="71"/>
  <c r="T51" i="71"/>
  <c r="T52" i="71"/>
  <c r="T53" i="71"/>
  <c r="T54" i="71"/>
  <c r="T55" i="71"/>
  <c r="T56" i="71"/>
  <c r="T57" i="71"/>
  <c r="T58" i="71"/>
  <c r="T59" i="71"/>
  <c r="T60" i="71"/>
  <c r="T61" i="71"/>
  <c r="T62" i="71"/>
  <c r="T63" i="71"/>
  <c r="T64" i="71"/>
  <c r="T65" i="71"/>
  <c r="T66" i="71"/>
  <c r="T67" i="71"/>
  <c r="T68" i="71"/>
  <c r="T69" i="71"/>
  <c r="T70" i="71"/>
  <c r="T71" i="71"/>
  <c r="T72" i="71"/>
  <c r="T73" i="71"/>
  <c r="T74" i="71"/>
  <c r="T75" i="71"/>
  <c r="T76" i="71"/>
  <c r="T77" i="71"/>
  <c r="T78" i="71"/>
  <c r="T79" i="71"/>
  <c r="T80" i="71"/>
  <c r="T81" i="71"/>
  <c r="T82" i="71"/>
  <c r="T83" i="71"/>
  <c r="T84" i="71"/>
  <c r="T85" i="71"/>
  <c r="T86" i="71"/>
  <c r="T87" i="71"/>
  <c r="T88" i="71"/>
  <c r="T89" i="71"/>
  <c r="T90" i="71"/>
  <c r="T91" i="71"/>
  <c r="T92" i="71"/>
  <c r="T93" i="71"/>
  <c r="T94" i="71"/>
  <c r="T95" i="71"/>
  <c r="T96" i="71"/>
  <c r="T97" i="71"/>
  <c r="T98" i="71"/>
  <c r="T99" i="71"/>
  <c r="T100" i="71"/>
  <c r="T101" i="71"/>
  <c r="T102" i="71"/>
  <c r="T103" i="71"/>
  <c r="T104" i="71"/>
  <c r="T105" i="71"/>
  <c r="T106" i="71"/>
  <c r="T3" i="71"/>
  <c r="U3" i="71"/>
  <c r="G152" i="1" l="1"/>
  <c r="B152" i="1"/>
  <c r="D5" i="73"/>
  <c r="D4" i="73"/>
  <c r="G21" i="4" l="1"/>
  <c r="G20" i="4"/>
  <c r="G19" i="4"/>
  <c r="G16" i="4"/>
  <c r="D76" i="73" l="1"/>
  <c r="D77" i="73"/>
  <c r="L116" i="71" l="1"/>
  <c r="M114" i="71"/>
  <c r="N114" i="71"/>
  <c r="N112" i="71"/>
  <c r="N110" i="71"/>
  <c r="N108" i="71"/>
  <c r="M112" i="71"/>
  <c r="M110" i="71"/>
  <c r="M108" i="71"/>
  <c r="K114" i="71"/>
  <c r="K112" i="71"/>
  <c r="K110" i="71"/>
  <c r="K108" i="71"/>
  <c r="J114" i="71"/>
  <c r="J112" i="71"/>
  <c r="J110" i="71"/>
  <c r="J108" i="71"/>
  <c r="J116" i="71" l="1"/>
  <c r="N116" i="71"/>
  <c r="K116" i="71"/>
  <c r="M116" i="71"/>
  <c r="J115" i="71"/>
  <c r="C125" i="71" l="1"/>
  <c r="D125" i="71" l="1"/>
  <c r="D124" i="71"/>
  <c r="D123" i="71"/>
  <c r="C121" i="71"/>
  <c r="D77" i="70"/>
  <c r="D119" i="71" l="1"/>
  <c r="D118" i="71"/>
  <c r="D121" i="71"/>
  <c r="D120" i="71"/>
  <c r="D5" i="3"/>
  <c r="N107" i="71"/>
  <c r="M107" i="71"/>
  <c r="K107" i="71"/>
  <c r="J107" i="71"/>
  <c r="N113" i="71"/>
  <c r="K115" i="71"/>
  <c r="J113" i="71"/>
  <c r="M109" i="71"/>
  <c r="D65" i="3" l="1"/>
  <c r="C3" i="71"/>
  <c r="K109" i="71"/>
  <c r="M111" i="71"/>
  <c r="J109" i="71"/>
  <c r="M113" i="71"/>
  <c r="N115" i="71"/>
  <c r="K113" i="71"/>
  <c r="M115" i="71"/>
  <c r="N111" i="71"/>
  <c r="J111" i="71"/>
  <c r="K111" i="71"/>
  <c r="N109" i="71"/>
  <c r="A106" i="71"/>
  <c r="L120" i="71"/>
  <c r="M8" i="27"/>
  <c r="M9" i="27"/>
  <c r="P41" i="71" l="1"/>
  <c r="B105" i="71" l="1"/>
  <c r="D5" i="5"/>
  <c r="D65" i="5" s="1"/>
  <c r="B106" i="71" l="1"/>
  <c r="B53" i="72"/>
  <c r="C7" i="71"/>
  <c r="K155" i="1" l="1"/>
  <c r="K154" i="1"/>
  <c r="K153" i="1"/>
  <c r="K152" i="1"/>
  <c r="L156" i="1"/>
  <c r="L155" i="1"/>
  <c r="L154" i="1"/>
  <c r="L153" i="1"/>
  <c r="L152" i="1"/>
  <c r="L149" i="1"/>
  <c r="L147" i="1"/>
  <c r="L145" i="1"/>
  <c r="L141" i="1"/>
  <c r="L133" i="1"/>
  <c r="L132" i="1"/>
  <c r="L127" i="1"/>
  <c r="L118" i="1"/>
  <c r="L112" i="1"/>
  <c r="L108" i="1"/>
  <c r="L104" i="1"/>
  <c r="L103" i="1"/>
  <c r="L102" i="1"/>
  <c r="L99" i="1"/>
  <c r="L98" i="1"/>
  <c r="L97" i="1"/>
  <c r="L95" i="1"/>
  <c r="L93" i="1"/>
  <c r="L88" i="1"/>
  <c r="L82" i="1"/>
  <c r="L80" i="1"/>
  <c r="L79" i="1"/>
  <c r="L78" i="1"/>
  <c r="L77" i="1"/>
  <c r="L76" i="1"/>
  <c r="L72" i="1"/>
  <c r="L71" i="1"/>
  <c r="L70" i="1"/>
  <c r="L67" i="1"/>
  <c r="L64" i="1"/>
  <c r="L61" i="1"/>
  <c r="L57" i="1"/>
  <c r="L55" i="1"/>
  <c r="L47" i="1"/>
  <c r="L46" i="1"/>
  <c r="L44" i="1"/>
  <c r="L42" i="1"/>
  <c r="L40" i="1"/>
  <c r="L37" i="1"/>
  <c r="L36" i="1"/>
  <c r="L35" i="1"/>
  <c r="L34" i="1"/>
  <c r="L33" i="1"/>
  <c r="L30" i="1"/>
  <c r="L25" i="1"/>
  <c r="L24" i="1"/>
  <c r="L22" i="1"/>
  <c r="L19" i="1"/>
  <c r="L18" i="1"/>
  <c r="L7" i="1"/>
  <c r="L3" i="1"/>
  <c r="L2" i="1"/>
  <c r="O154" i="1" l="1"/>
  <c r="O153" i="1"/>
  <c r="P154" i="1"/>
  <c r="P153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R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T2" i="1"/>
  <c r="R2" i="1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2" i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2" i="1"/>
  <c r="F117" i="69" l="1"/>
  <c r="F117" i="67"/>
  <c r="F117" i="66"/>
  <c r="F117" i="64"/>
  <c r="F117" i="62"/>
  <c r="F117" i="61"/>
  <c r="F117" i="60"/>
  <c r="F117" i="59"/>
  <c r="F117" i="57"/>
  <c r="F117" i="56"/>
  <c r="F117" i="55"/>
  <c r="F117" i="54"/>
  <c r="F117" i="53"/>
  <c r="F117" i="52"/>
  <c r="F117" i="51"/>
  <c r="F117" i="50"/>
  <c r="F117" i="49"/>
  <c r="F117" i="48"/>
  <c r="F117" i="46"/>
  <c r="F117" i="44"/>
  <c r="F117" i="42"/>
  <c r="F117" i="41"/>
  <c r="F117" i="40"/>
  <c r="F117" i="39"/>
  <c r="F117" i="37"/>
  <c r="F117" i="38"/>
  <c r="F117" i="36"/>
  <c r="F117" i="35"/>
  <c r="F117" i="31"/>
  <c r="F117" i="29"/>
  <c r="F117" i="28"/>
  <c r="F117" i="26"/>
  <c r="F117" i="25"/>
  <c r="F117" i="24"/>
  <c r="F117" i="23"/>
  <c r="F117" i="22"/>
  <c r="F117" i="21"/>
  <c r="F117" i="20"/>
  <c r="F117" i="19"/>
  <c r="F117" i="18"/>
  <c r="F117" i="17"/>
  <c r="F117" i="16"/>
  <c r="F117" i="14"/>
  <c r="F117" i="13"/>
  <c r="F117" i="11"/>
  <c r="F117" i="10"/>
  <c r="F117" i="9"/>
  <c r="F117" i="5"/>
  <c r="F117" i="4"/>
  <c r="E113" i="21" l="1"/>
  <c r="E113" i="22"/>
  <c r="E113" i="23"/>
  <c r="E113" i="25"/>
  <c r="E113" i="26"/>
  <c r="E113" i="27"/>
  <c r="E113" i="28"/>
  <c r="E113" i="29"/>
  <c r="E113" i="31"/>
  <c r="E113" i="35"/>
  <c r="E113" i="38"/>
  <c r="E113" i="39"/>
  <c r="E113" i="40"/>
  <c r="E113" i="41"/>
  <c r="E113" i="42"/>
  <c r="E113" i="44"/>
  <c r="E113" i="46"/>
  <c r="E113" i="48"/>
  <c r="E113" i="49"/>
  <c r="E113" i="50"/>
  <c r="E113" i="51"/>
  <c r="E113" i="52"/>
  <c r="E113" i="53"/>
  <c r="E113" i="54"/>
  <c r="E113" i="55"/>
  <c r="E113" i="56"/>
  <c r="E113" i="57"/>
  <c r="E113" i="59"/>
  <c r="E113" i="60"/>
  <c r="E113" i="61"/>
  <c r="E113" i="66"/>
  <c r="E113" i="67"/>
  <c r="E113" i="69"/>
  <c r="E53" i="64"/>
  <c r="E53" i="62"/>
  <c r="E53" i="10"/>
  <c r="E53" i="37"/>
  <c r="E53" i="36"/>
  <c r="E53" i="24"/>
  <c r="E53" i="20"/>
  <c r="E53" i="19"/>
  <c r="E53" i="18"/>
  <c r="E53" i="17"/>
  <c r="E53" i="16"/>
  <c r="E53" i="14"/>
  <c r="E53" i="13"/>
  <c r="E53" i="11"/>
  <c r="E53" i="9" l="1"/>
  <c r="E53" i="5"/>
  <c r="E53" i="4"/>
  <c r="R1155" i="2" l="1"/>
  <c r="S1155" i="2"/>
  <c r="T1155" i="2"/>
  <c r="U1155" i="2"/>
  <c r="V1155" i="2"/>
  <c r="W1155" i="2"/>
  <c r="X1155" i="2"/>
  <c r="Y1155" i="2"/>
  <c r="Q1155" i="2"/>
  <c r="Q1148" i="2"/>
  <c r="R1148" i="2"/>
  <c r="S1148" i="2"/>
  <c r="T1148" i="2"/>
  <c r="U1148" i="2"/>
  <c r="V1148" i="2"/>
  <c r="W1148" i="2"/>
  <c r="X1148" i="2"/>
  <c r="Y1148" i="2"/>
  <c r="Q1149" i="2"/>
  <c r="R1149" i="2"/>
  <c r="S1149" i="2"/>
  <c r="T1149" i="2"/>
  <c r="U1149" i="2"/>
  <c r="V1149" i="2"/>
  <c r="W1149" i="2"/>
  <c r="X1149" i="2"/>
  <c r="Y1149" i="2"/>
  <c r="Q1150" i="2"/>
  <c r="R1150" i="2"/>
  <c r="S1150" i="2"/>
  <c r="T1150" i="2"/>
  <c r="U1150" i="2"/>
  <c r="V1150" i="2"/>
  <c r="W1150" i="2"/>
  <c r="X1150" i="2"/>
  <c r="Y1150" i="2"/>
  <c r="Q1151" i="2"/>
  <c r="R1151" i="2"/>
  <c r="S1151" i="2"/>
  <c r="T1151" i="2"/>
  <c r="U1151" i="2"/>
  <c r="V1151" i="2"/>
  <c r="W1151" i="2"/>
  <c r="X1151" i="2"/>
  <c r="Y1151" i="2"/>
  <c r="Q1152" i="2"/>
  <c r="R1152" i="2"/>
  <c r="S1152" i="2"/>
  <c r="T1152" i="2"/>
  <c r="U1152" i="2"/>
  <c r="V1152" i="2"/>
  <c r="W1152" i="2"/>
  <c r="X1152" i="2"/>
  <c r="Y1152" i="2"/>
  <c r="Q1153" i="2"/>
  <c r="R1153" i="2"/>
  <c r="S1153" i="2"/>
  <c r="T1153" i="2"/>
  <c r="U1153" i="2"/>
  <c r="V1153" i="2"/>
  <c r="W1153" i="2"/>
  <c r="X1153" i="2"/>
  <c r="Y1153" i="2"/>
  <c r="R1147" i="2"/>
  <c r="S1147" i="2"/>
  <c r="T1147" i="2"/>
  <c r="U1147" i="2"/>
  <c r="V1147" i="2"/>
  <c r="W1147" i="2"/>
  <c r="X1147" i="2"/>
  <c r="Y1147" i="2"/>
  <c r="Q1147" i="2"/>
  <c r="F1155" i="2"/>
  <c r="G1155" i="2"/>
  <c r="H1155" i="2"/>
  <c r="I1155" i="2"/>
  <c r="J1155" i="2"/>
  <c r="K1155" i="2"/>
  <c r="L1155" i="2"/>
  <c r="M1155" i="2"/>
  <c r="N1155" i="2"/>
  <c r="E1155" i="2"/>
  <c r="E1148" i="2"/>
  <c r="F1148" i="2"/>
  <c r="G1148" i="2"/>
  <c r="H1148" i="2"/>
  <c r="I1148" i="2"/>
  <c r="J1148" i="2"/>
  <c r="K1148" i="2"/>
  <c r="L1148" i="2"/>
  <c r="M1148" i="2"/>
  <c r="N1148" i="2"/>
  <c r="E1149" i="2"/>
  <c r="F1149" i="2"/>
  <c r="G1149" i="2"/>
  <c r="H1149" i="2"/>
  <c r="I1149" i="2"/>
  <c r="J1149" i="2"/>
  <c r="K1149" i="2"/>
  <c r="L1149" i="2"/>
  <c r="M1149" i="2"/>
  <c r="N1149" i="2"/>
  <c r="E1150" i="2"/>
  <c r="F1150" i="2"/>
  <c r="G1150" i="2"/>
  <c r="H1150" i="2"/>
  <c r="I1150" i="2"/>
  <c r="J1150" i="2"/>
  <c r="K1150" i="2"/>
  <c r="L1150" i="2"/>
  <c r="M1150" i="2"/>
  <c r="N1150" i="2"/>
  <c r="E1151" i="2"/>
  <c r="F1151" i="2"/>
  <c r="G1151" i="2"/>
  <c r="H1151" i="2"/>
  <c r="I1151" i="2"/>
  <c r="J1151" i="2"/>
  <c r="K1151" i="2"/>
  <c r="L1151" i="2"/>
  <c r="M1151" i="2"/>
  <c r="N1151" i="2"/>
  <c r="E1152" i="2"/>
  <c r="F1152" i="2"/>
  <c r="G1152" i="2"/>
  <c r="H1152" i="2"/>
  <c r="I1152" i="2"/>
  <c r="J1152" i="2"/>
  <c r="K1152" i="2"/>
  <c r="L1152" i="2"/>
  <c r="M1152" i="2"/>
  <c r="N1152" i="2"/>
  <c r="E1153" i="2"/>
  <c r="F1153" i="2"/>
  <c r="G1153" i="2"/>
  <c r="H1153" i="2"/>
  <c r="I1153" i="2"/>
  <c r="J1153" i="2"/>
  <c r="K1153" i="2"/>
  <c r="L1153" i="2"/>
  <c r="M1153" i="2"/>
  <c r="N1153" i="2"/>
  <c r="F1147" i="2"/>
  <c r="G1147" i="2"/>
  <c r="H1147" i="2"/>
  <c r="I1147" i="2"/>
  <c r="J1147" i="2"/>
  <c r="K1147" i="2"/>
  <c r="L1147" i="2"/>
  <c r="M1147" i="2"/>
  <c r="N1147" i="2"/>
  <c r="E1147" i="2"/>
  <c r="D531" i="2"/>
  <c r="P531" i="2"/>
  <c r="D532" i="2"/>
  <c r="P532" i="2"/>
  <c r="D533" i="2"/>
  <c r="P533" i="2"/>
  <c r="D534" i="2"/>
  <c r="P534" i="2"/>
  <c r="D535" i="2"/>
  <c r="P535" i="2"/>
  <c r="D536" i="2"/>
  <c r="P536" i="2"/>
  <c r="D537" i="2"/>
  <c r="P537" i="2"/>
  <c r="F538" i="2"/>
  <c r="F540" i="2" s="1"/>
  <c r="G538" i="2"/>
  <c r="H538" i="2"/>
  <c r="I538" i="2"/>
  <c r="J538" i="2"/>
  <c r="K538" i="2"/>
  <c r="L538" i="2"/>
  <c r="L540" i="2" s="1"/>
  <c r="M538" i="2"/>
  <c r="N538" i="2"/>
  <c r="Q538" i="2"/>
  <c r="Q540" i="2" s="1"/>
  <c r="R538" i="2"/>
  <c r="R540" i="2" s="1"/>
  <c r="S538" i="2"/>
  <c r="T538" i="2"/>
  <c r="T540" i="2" s="1"/>
  <c r="U538" i="2"/>
  <c r="U540" i="2" s="1"/>
  <c r="U542" i="2" s="1"/>
  <c r="X538" i="2"/>
  <c r="Y538" i="2"/>
  <c r="D539" i="2"/>
  <c r="P539" i="2"/>
  <c r="H540" i="2"/>
  <c r="I540" i="2"/>
  <c r="J540" i="2"/>
  <c r="M540" i="2"/>
  <c r="S540" i="2"/>
  <c r="V540" i="2"/>
  <c r="W540" i="2"/>
  <c r="Y540" i="2"/>
  <c r="F541" i="2"/>
  <c r="G541" i="2"/>
  <c r="H541" i="2"/>
  <c r="I541" i="2"/>
  <c r="I542" i="2" s="1"/>
  <c r="J541" i="2"/>
  <c r="K541" i="2"/>
  <c r="L541" i="2"/>
  <c r="M541" i="2"/>
  <c r="N541" i="2"/>
  <c r="Q541" i="2"/>
  <c r="R541" i="2"/>
  <c r="S541" i="2"/>
  <c r="T541" i="2"/>
  <c r="U541" i="2"/>
  <c r="V541" i="2"/>
  <c r="W541" i="2"/>
  <c r="X541" i="2"/>
  <c r="X542" i="2" s="1"/>
  <c r="Y541" i="2"/>
  <c r="S542" i="2"/>
  <c r="F543" i="2"/>
  <c r="G543" i="2"/>
  <c r="H543" i="2"/>
  <c r="I543" i="2"/>
  <c r="J543" i="2"/>
  <c r="K543" i="2"/>
  <c r="L543" i="2"/>
  <c r="M543" i="2"/>
  <c r="N543" i="2"/>
  <c r="Q543" i="2"/>
  <c r="R543" i="2"/>
  <c r="S543" i="2"/>
  <c r="T543" i="2"/>
  <c r="U543" i="2"/>
  <c r="V543" i="2"/>
  <c r="W543" i="2"/>
  <c r="X543" i="2"/>
  <c r="Y543" i="2"/>
  <c r="D544" i="2"/>
  <c r="P544" i="2"/>
  <c r="F545" i="2"/>
  <c r="G545" i="2"/>
  <c r="H545" i="2"/>
  <c r="I545" i="2"/>
  <c r="J545" i="2"/>
  <c r="K545" i="2"/>
  <c r="L545" i="2"/>
  <c r="M545" i="2"/>
  <c r="N545" i="2"/>
  <c r="Q545" i="2"/>
  <c r="R545" i="2"/>
  <c r="S545" i="2"/>
  <c r="T545" i="2"/>
  <c r="U545" i="2"/>
  <c r="V545" i="2"/>
  <c r="V548" i="2" s="1"/>
  <c r="W545" i="2"/>
  <c r="X545" i="2"/>
  <c r="Y545" i="2"/>
  <c r="F546" i="2"/>
  <c r="G546" i="2"/>
  <c r="H546" i="2"/>
  <c r="I546" i="2"/>
  <c r="J546" i="2"/>
  <c r="K546" i="2"/>
  <c r="L546" i="2"/>
  <c r="M546" i="2"/>
  <c r="N546" i="2"/>
  <c r="Q546" i="2"/>
  <c r="R546" i="2"/>
  <c r="S546" i="2"/>
  <c r="T546" i="2"/>
  <c r="U546" i="2"/>
  <c r="V546" i="2"/>
  <c r="W546" i="2"/>
  <c r="X546" i="2"/>
  <c r="Y546" i="2"/>
  <c r="F547" i="2"/>
  <c r="G547" i="2"/>
  <c r="H547" i="2"/>
  <c r="I547" i="2"/>
  <c r="J547" i="2"/>
  <c r="K547" i="2"/>
  <c r="L547" i="2"/>
  <c r="M547" i="2"/>
  <c r="N547" i="2"/>
  <c r="Q547" i="2"/>
  <c r="R547" i="2"/>
  <c r="S547" i="2"/>
  <c r="T547" i="2"/>
  <c r="U547" i="2"/>
  <c r="V547" i="2"/>
  <c r="W547" i="2"/>
  <c r="X547" i="2"/>
  <c r="Y547" i="2"/>
  <c r="H548" i="2"/>
  <c r="H549" i="2" s="1"/>
  <c r="F551" i="2"/>
  <c r="G551" i="2"/>
  <c r="H551" i="2"/>
  <c r="I551" i="2"/>
  <c r="J551" i="2"/>
  <c r="K551" i="2"/>
  <c r="L551" i="2"/>
  <c r="M551" i="2"/>
  <c r="N551" i="2"/>
  <c r="Q551" i="2"/>
  <c r="R551" i="2"/>
  <c r="S551" i="2"/>
  <c r="T551" i="2"/>
  <c r="U551" i="2"/>
  <c r="V551" i="2"/>
  <c r="W551" i="2"/>
  <c r="X551" i="2"/>
  <c r="Y551" i="2"/>
  <c r="F552" i="2"/>
  <c r="G552" i="2"/>
  <c r="H552" i="2"/>
  <c r="I552" i="2"/>
  <c r="J552" i="2"/>
  <c r="K552" i="2"/>
  <c r="L552" i="2"/>
  <c r="M552" i="2"/>
  <c r="N552" i="2"/>
  <c r="Q552" i="2"/>
  <c r="R552" i="2"/>
  <c r="S552" i="2"/>
  <c r="T552" i="2"/>
  <c r="U552" i="2"/>
  <c r="V552" i="2"/>
  <c r="W552" i="2"/>
  <c r="X552" i="2"/>
  <c r="Y552" i="2"/>
  <c r="W542" i="2" l="1"/>
  <c r="M548" i="2"/>
  <c r="M549" i="2" s="1"/>
  <c r="M550" i="2" s="1"/>
  <c r="I548" i="2"/>
  <c r="I549" i="2" s="1"/>
  <c r="I550" i="2" s="1"/>
  <c r="Q548" i="2"/>
  <c r="Q549" i="2" s="1"/>
  <c r="Q550" i="2" s="1"/>
  <c r="M542" i="2"/>
  <c r="P540" i="2"/>
  <c r="R548" i="2"/>
  <c r="R549" i="2" s="1"/>
  <c r="R550" i="2" s="1"/>
  <c r="L548" i="2"/>
  <c r="L549" i="2" s="1"/>
  <c r="L550" i="2" s="1"/>
  <c r="R542" i="2"/>
  <c r="H550" i="2"/>
  <c r="L542" i="2"/>
  <c r="P543" i="2"/>
  <c r="N548" i="2"/>
  <c r="N549" i="2" s="1"/>
  <c r="F548" i="2"/>
  <c r="F549" i="2" s="1"/>
  <c r="H542" i="2"/>
  <c r="D538" i="2"/>
  <c r="J548" i="2"/>
  <c r="J549" i="2" s="1"/>
  <c r="Y542" i="2"/>
  <c r="V542" i="2"/>
  <c r="F542" i="2"/>
  <c r="U548" i="2"/>
  <c r="U549" i="2" s="1"/>
  <c r="U550" i="2" s="1"/>
  <c r="D543" i="2"/>
  <c r="P541" i="2"/>
  <c r="D541" i="2"/>
  <c r="N540" i="2"/>
  <c r="Y548" i="2"/>
  <c r="Y549" i="2" s="1"/>
  <c r="Y550" i="2" s="1"/>
  <c r="T548" i="2"/>
  <c r="T549" i="2" s="1"/>
  <c r="T550" i="2" s="1"/>
  <c r="G548" i="2"/>
  <c r="G549" i="2" s="1"/>
  <c r="X548" i="2"/>
  <c r="X549" i="2" s="1"/>
  <c r="X550" i="2" s="1"/>
  <c r="K548" i="2"/>
  <c r="K549" i="2" s="1"/>
  <c r="P545" i="2"/>
  <c r="Q542" i="2"/>
  <c r="J542" i="2"/>
  <c r="T542" i="2"/>
  <c r="D548" i="2"/>
  <c r="P552" i="2"/>
  <c r="D552" i="2"/>
  <c r="D546" i="2"/>
  <c r="P542" i="2"/>
  <c r="V549" i="2"/>
  <c r="V550" i="2" s="1"/>
  <c r="D547" i="2"/>
  <c r="D545" i="2"/>
  <c r="N550" i="2"/>
  <c r="J550" i="2"/>
  <c r="F550" i="2"/>
  <c r="P547" i="2"/>
  <c r="P546" i="2"/>
  <c r="P538" i="2"/>
  <c r="W548" i="2"/>
  <c r="W549" i="2" s="1"/>
  <c r="W550" i="2" s="1"/>
  <c r="S548" i="2"/>
  <c r="S549" i="2" s="1"/>
  <c r="S550" i="2" s="1"/>
  <c r="K540" i="2"/>
  <c r="G540" i="2"/>
  <c r="D540" i="2" l="1"/>
  <c r="D549" i="2"/>
  <c r="N542" i="2"/>
  <c r="P550" i="2"/>
  <c r="G542" i="2"/>
  <c r="G550" i="2"/>
  <c r="P549" i="2"/>
  <c r="K542" i="2"/>
  <c r="K550" i="2"/>
  <c r="P548" i="2"/>
  <c r="H75" i="3"/>
  <c r="I75" i="3"/>
  <c r="J75" i="3"/>
  <c r="K75" i="3"/>
  <c r="L75" i="3"/>
  <c r="M75" i="3"/>
  <c r="N75" i="3"/>
  <c r="O75" i="3"/>
  <c r="G75" i="3"/>
  <c r="H73" i="3"/>
  <c r="I73" i="3"/>
  <c r="J73" i="3"/>
  <c r="K73" i="3"/>
  <c r="L73" i="3"/>
  <c r="M73" i="3"/>
  <c r="N73" i="3"/>
  <c r="O73" i="3"/>
  <c r="G73" i="3"/>
  <c r="H68" i="3"/>
  <c r="I68" i="3"/>
  <c r="J68" i="3"/>
  <c r="K68" i="3"/>
  <c r="L68" i="3"/>
  <c r="M68" i="3"/>
  <c r="N68" i="3"/>
  <c r="O68" i="3"/>
  <c r="H69" i="3"/>
  <c r="I69" i="3"/>
  <c r="J69" i="3"/>
  <c r="K69" i="3"/>
  <c r="L69" i="3"/>
  <c r="M69" i="3"/>
  <c r="N69" i="3"/>
  <c r="O69" i="3"/>
  <c r="E69" i="3" s="1"/>
  <c r="H70" i="3"/>
  <c r="I70" i="3"/>
  <c r="J70" i="3"/>
  <c r="K70" i="3"/>
  <c r="L70" i="3"/>
  <c r="M70" i="3"/>
  <c r="N70" i="3"/>
  <c r="O70" i="3"/>
  <c r="H71" i="3"/>
  <c r="I71" i="3"/>
  <c r="J71" i="3"/>
  <c r="K71" i="3"/>
  <c r="L71" i="3"/>
  <c r="M71" i="3"/>
  <c r="N71" i="3"/>
  <c r="O71" i="3"/>
  <c r="H72" i="3"/>
  <c r="I72" i="3"/>
  <c r="J72" i="3"/>
  <c r="K72" i="3"/>
  <c r="L72" i="3"/>
  <c r="M72" i="3"/>
  <c r="N72" i="3"/>
  <c r="O72" i="3"/>
  <c r="G69" i="3"/>
  <c r="G70" i="3"/>
  <c r="G71" i="3"/>
  <c r="G72" i="3"/>
  <c r="G68" i="3"/>
  <c r="G15" i="3"/>
  <c r="H15" i="3"/>
  <c r="I15" i="3"/>
  <c r="J15" i="3"/>
  <c r="K15" i="3"/>
  <c r="L15" i="3"/>
  <c r="M15" i="3"/>
  <c r="N15" i="3"/>
  <c r="O15" i="3"/>
  <c r="F15" i="3"/>
  <c r="G13" i="3"/>
  <c r="H13" i="3"/>
  <c r="I13" i="3"/>
  <c r="J13" i="3"/>
  <c r="K13" i="3"/>
  <c r="L13" i="3"/>
  <c r="M13" i="3"/>
  <c r="N13" i="3"/>
  <c r="O13" i="3"/>
  <c r="F13" i="3"/>
  <c r="G8" i="3"/>
  <c r="H8" i="3"/>
  <c r="I8" i="3"/>
  <c r="J8" i="3"/>
  <c r="K8" i="3"/>
  <c r="L8" i="3"/>
  <c r="M8" i="3"/>
  <c r="N8" i="3"/>
  <c r="O8" i="3"/>
  <c r="G9" i="3"/>
  <c r="H9" i="3"/>
  <c r="I9" i="3"/>
  <c r="J9" i="3"/>
  <c r="K9" i="3"/>
  <c r="L9" i="3"/>
  <c r="M9" i="3"/>
  <c r="N9" i="3"/>
  <c r="O9" i="3"/>
  <c r="G10" i="3"/>
  <c r="H10" i="3"/>
  <c r="I10" i="3"/>
  <c r="J10" i="3"/>
  <c r="K10" i="3"/>
  <c r="L10" i="3"/>
  <c r="M10" i="3"/>
  <c r="N10" i="3"/>
  <c r="O10" i="3"/>
  <c r="G11" i="3"/>
  <c r="H11" i="3"/>
  <c r="I11" i="3"/>
  <c r="J11" i="3"/>
  <c r="K11" i="3"/>
  <c r="L11" i="3"/>
  <c r="M11" i="3"/>
  <c r="N11" i="3"/>
  <c r="O11" i="3"/>
  <c r="G12" i="3"/>
  <c r="H12" i="3"/>
  <c r="I12" i="3"/>
  <c r="J12" i="3"/>
  <c r="K12" i="3"/>
  <c r="L12" i="3"/>
  <c r="M12" i="3"/>
  <c r="N12" i="3"/>
  <c r="O12" i="3"/>
  <c r="F9" i="3"/>
  <c r="F10" i="3"/>
  <c r="F11" i="3"/>
  <c r="F12" i="3"/>
  <c r="F8" i="3"/>
  <c r="D5" i="69"/>
  <c r="C103" i="71" s="1"/>
  <c r="C104" i="71" s="1"/>
  <c r="D4" i="69"/>
  <c r="B103" i="71" s="1"/>
  <c r="D5" i="67"/>
  <c r="C101" i="71" s="1"/>
  <c r="D4" i="67"/>
  <c r="B101" i="71" s="1"/>
  <c r="D5" i="66"/>
  <c r="C99" i="71" s="1"/>
  <c r="C100" i="71" s="1"/>
  <c r="D4" i="66"/>
  <c r="B99" i="71" s="1"/>
  <c r="D5" i="64"/>
  <c r="C97" i="71" s="1"/>
  <c r="D4" i="64"/>
  <c r="B97" i="71" s="1"/>
  <c r="D5" i="62"/>
  <c r="C95" i="71" s="1"/>
  <c r="D4" i="62"/>
  <c r="B95" i="71" s="1"/>
  <c r="D5" i="61"/>
  <c r="C93" i="71" s="1"/>
  <c r="D4" i="61"/>
  <c r="B93" i="71" s="1"/>
  <c r="D5" i="60"/>
  <c r="C91" i="71" s="1"/>
  <c r="D4" i="60"/>
  <c r="B91" i="71" s="1"/>
  <c r="D5" i="59"/>
  <c r="C89" i="71" s="1"/>
  <c r="D4" i="59"/>
  <c r="B89" i="71" s="1"/>
  <c r="D5" i="57"/>
  <c r="C87" i="71" s="1"/>
  <c r="C88" i="71" s="1"/>
  <c r="D4" i="57"/>
  <c r="B87" i="71" s="1"/>
  <c r="D5" i="56"/>
  <c r="C85" i="71" s="1"/>
  <c r="D4" i="56"/>
  <c r="B85" i="71" s="1"/>
  <c r="D5" i="55"/>
  <c r="C83" i="71" s="1"/>
  <c r="C84" i="71" s="1"/>
  <c r="D4" i="55"/>
  <c r="B83" i="71" s="1"/>
  <c r="D5" i="54"/>
  <c r="C81" i="71" s="1"/>
  <c r="D4" i="54"/>
  <c r="B81" i="71" s="1"/>
  <c r="D5" i="53"/>
  <c r="C79" i="71" s="1"/>
  <c r="C80" i="71" s="1"/>
  <c r="D4" i="53"/>
  <c r="B79" i="71" s="1"/>
  <c r="D5" i="52"/>
  <c r="C77" i="71" s="1"/>
  <c r="D4" i="52"/>
  <c r="B77" i="71" s="1"/>
  <c r="D5" i="51"/>
  <c r="C75" i="71" s="1"/>
  <c r="D4" i="51"/>
  <c r="B75" i="71" s="1"/>
  <c r="D5" i="50"/>
  <c r="C73" i="71" s="1"/>
  <c r="D4" i="50"/>
  <c r="B73" i="71" s="1"/>
  <c r="D5" i="49"/>
  <c r="C71" i="71" s="1"/>
  <c r="D4" i="49"/>
  <c r="B71" i="71" s="1"/>
  <c r="D5" i="48"/>
  <c r="C69" i="71" s="1"/>
  <c r="D4" i="48"/>
  <c r="B69" i="71" s="1"/>
  <c r="D5" i="46"/>
  <c r="C67" i="71" s="1"/>
  <c r="D4" i="46"/>
  <c r="B67" i="71" s="1"/>
  <c r="D5" i="44"/>
  <c r="C65" i="71" s="1"/>
  <c r="C66" i="71" s="1"/>
  <c r="D4" i="44"/>
  <c r="B65" i="71" s="1"/>
  <c r="D5" i="42"/>
  <c r="C63" i="71" s="1"/>
  <c r="D4" i="42"/>
  <c r="B63" i="71" s="1"/>
  <c r="D5" i="41"/>
  <c r="C61" i="71" s="1"/>
  <c r="C62" i="71" s="1"/>
  <c r="D4" i="41"/>
  <c r="B61" i="71" s="1"/>
  <c r="D5" i="40"/>
  <c r="C59" i="71" s="1"/>
  <c r="D4" i="40"/>
  <c r="B59" i="71" s="1"/>
  <c r="D5" i="39"/>
  <c r="C57" i="71" s="1"/>
  <c r="D4" i="39"/>
  <c r="B57" i="71" s="1"/>
  <c r="D5" i="38"/>
  <c r="C55" i="71" s="1"/>
  <c r="C56" i="71" s="1"/>
  <c r="D4" i="38"/>
  <c r="B55" i="71" s="1"/>
  <c r="D5" i="37"/>
  <c r="C53" i="71" s="1"/>
  <c r="D4" i="37"/>
  <c r="B53" i="71" s="1"/>
  <c r="D5" i="36"/>
  <c r="C51" i="71" s="1"/>
  <c r="C52" i="71" s="1"/>
  <c r="D4" i="36"/>
  <c r="B51" i="71" s="1"/>
  <c r="D5" i="35"/>
  <c r="C49" i="71" s="1"/>
  <c r="D4" i="35"/>
  <c r="B49" i="71" s="1"/>
  <c r="D5" i="31"/>
  <c r="C47" i="71" s="1"/>
  <c r="D4" i="31"/>
  <c r="B47" i="71" s="1"/>
  <c r="D5" i="29"/>
  <c r="C45" i="71" s="1"/>
  <c r="C46" i="71" s="1"/>
  <c r="D4" i="29"/>
  <c r="B45" i="71" s="1"/>
  <c r="D5" i="28"/>
  <c r="C43" i="71" s="1"/>
  <c r="D4" i="28"/>
  <c r="B43" i="71" s="1"/>
  <c r="D5" i="27"/>
  <c r="C41" i="71" s="1"/>
  <c r="C42" i="71" s="1"/>
  <c r="D4" i="27"/>
  <c r="B41" i="71" s="1"/>
  <c r="D5" i="26"/>
  <c r="C39" i="71" s="1"/>
  <c r="D4" i="26"/>
  <c r="B39" i="71" s="1"/>
  <c r="D5" i="25"/>
  <c r="C37" i="71" s="1"/>
  <c r="C38" i="71" s="1"/>
  <c r="D4" i="25"/>
  <c r="B37" i="71" s="1"/>
  <c r="D5" i="24"/>
  <c r="C35" i="71" s="1"/>
  <c r="D4" i="24"/>
  <c r="B35" i="71" s="1"/>
  <c r="D5" i="23"/>
  <c r="C33" i="71" s="1"/>
  <c r="C34" i="71" s="1"/>
  <c r="D4" i="23"/>
  <c r="B33" i="71" s="1"/>
  <c r="D5" i="22"/>
  <c r="C31" i="71" s="1"/>
  <c r="D4" i="22"/>
  <c r="B31" i="71" s="1"/>
  <c r="D5" i="21"/>
  <c r="C29" i="71" s="1"/>
  <c r="C30" i="71" s="1"/>
  <c r="D4" i="21"/>
  <c r="B29" i="71" s="1"/>
  <c r="D5" i="20"/>
  <c r="C27" i="71" s="1"/>
  <c r="D4" i="20"/>
  <c r="B27" i="71" s="1"/>
  <c r="D5" i="19"/>
  <c r="C25" i="71" s="1"/>
  <c r="C26" i="71" s="1"/>
  <c r="D4" i="19"/>
  <c r="B25" i="71" s="1"/>
  <c r="D5" i="18"/>
  <c r="C23" i="71" s="1"/>
  <c r="D4" i="18"/>
  <c r="B23" i="71" s="1"/>
  <c r="D5" i="17"/>
  <c r="C21" i="71" s="1"/>
  <c r="C22" i="71" s="1"/>
  <c r="D4" i="17"/>
  <c r="B21" i="71" s="1"/>
  <c r="D5" i="16"/>
  <c r="C19" i="71" s="1"/>
  <c r="D4" i="16"/>
  <c r="B19" i="71" s="1"/>
  <c r="D5" i="14"/>
  <c r="C17" i="71" s="1"/>
  <c r="D4" i="14"/>
  <c r="B17" i="71" s="1"/>
  <c r="D5" i="13"/>
  <c r="C15" i="71" s="1"/>
  <c r="C16" i="71" s="1"/>
  <c r="D4" i="13"/>
  <c r="B15" i="71" s="1"/>
  <c r="C60" i="71" l="1"/>
  <c r="C68" i="71"/>
  <c r="C92" i="71"/>
  <c r="C20" i="71"/>
  <c r="C24" i="71"/>
  <c r="C28" i="71"/>
  <c r="C32" i="71"/>
  <c r="C36" i="71"/>
  <c r="C40" i="71"/>
  <c r="C44" i="71"/>
  <c r="C48" i="71"/>
  <c r="C50" i="71"/>
  <c r="C54" i="71"/>
  <c r="C58" i="71"/>
  <c r="C70" i="71"/>
  <c r="C72" i="71" s="1"/>
  <c r="C74" i="71"/>
  <c r="C76" i="71" s="1"/>
  <c r="C78" i="71" s="1"/>
  <c r="C82" i="71"/>
  <c r="C90" i="71" s="1"/>
  <c r="C86" i="71"/>
  <c r="C94" i="71"/>
  <c r="C64" i="71"/>
  <c r="C96" i="71"/>
  <c r="C98" i="71" s="1"/>
  <c r="C102" i="71" s="1"/>
  <c r="B104" i="71"/>
  <c r="B52" i="72" s="1"/>
  <c r="B51" i="72"/>
  <c r="B50" i="72"/>
  <c r="B100" i="71"/>
  <c r="B49" i="72"/>
  <c r="B48" i="72"/>
  <c r="B46" i="72"/>
  <c r="B45" i="72"/>
  <c r="B88" i="71"/>
  <c r="B92" i="71" s="1"/>
  <c r="B43" i="72"/>
  <c r="B42" i="72"/>
  <c r="B84" i="71"/>
  <c r="B82" i="71"/>
  <c r="B90" i="71" s="1"/>
  <c r="B41" i="72"/>
  <c r="B80" i="71"/>
  <c r="B86" i="71" s="1"/>
  <c r="B47" i="72" s="1"/>
  <c r="B40" i="72"/>
  <c r="B39" i="72"/>
  <c r="B76" i="71"/>
  <c r="B78" i="71" s="1"/>
  <c r="B74" i="71"/>
  <c r="B37" i="72"/>
  <c r="B36" i="72"/>
  <c r="B70" i="71"/>
  <c r="B72" i="71" s="1"/>
  <c r="B44" i="72" s="1"/>
  <c r="B66" i="71"/>
  <c r="B33" i="72"/>
  <c r="B62" i="71"/>
  <c r="B58" i="71"/>
  <c r="B56" i="71"/>
  <c r="B60" i="71" s="1"/>
  <c r="B54" i="71"/>
  <c r="B52" i="71"/>
  <c r="B26" i="72"/>
  <c r="B25" i="72"/>
  <c r="B48" i="71"/>
  <c r="B38" i="72" s="1"/>
  <c r="B24" i="72"/>
  <c r="B46" i="71"/>
  <c r="B23" i="72"/>
  <c r="B22" i="72"/>
  <c r="B42" i="71"/>
  <c r="B38" i="71"/>
  <c r="B40" i="71" s="1"/>
  <c r="B16" i="72" s="1"/>
  <c r="B19" i="72"/>
  <c r="B18" i="72"/>
  <c r="B34" i="71"/>
  <c r="B44" i="71" s="1"/>
  <c r="B17" i="72"/>
  <c r="B30" i="71"/>
  <c r="B35" i="72" s="1"/>
  <c r="B15" i="72"/>
  <c r="B28" i="71"/>
  <c r="B34" i="72" s="1"/>
  <c r="B26" i="71"/>
  <c r="B32" i="71" s="1"/>
  <c r="B13" i="72"/>
  <c r="B12" i="72"/>
  <c r="B22" i="71"/>
  <c r="B24" i="71" s="1"/>
  <c r="B20" i="71"/>
  <c r="B16" i="71"/>
  <c r="D542" i="2"/>
  <c r="D550" i="2"/>
  <c r="N88" i="3"/>
  <c r="D5" i="11"/>
  <c r="C13" i="71" s="1"/>
  <c r="C14" i="71" s="1"/>
  <c r="C18" i="71" s="1"/>
  <c r="D4" i="11"/>
  <c r="B13" i="71" s="1"/>
  <c r="B32" i="72" s="1"/>
  <c r="D5" i="10"/>
  <c r="C11" i="71" s="1"/>
  <c r="D4" i="10"/>
  <c r="D5" i="9"/>
  <c r="C9" i="71" s="1"/>
  <c r="C10" i="71" s="1"/>
  <c r="D4" i="9"/>
  <c r="B9" i="71" s="1"/>
  <c r="D5" i="4"/>
  <c r="D4" i="4"/>
  <c r="D4" i="3"/>
  <c r="B3" i="71" s="1"/>
  <c r="J71" i="70"/>
  <c r="H75" i="70"/>
  <c r="I75" i="70"/>
  <c r="J75" i="70"/>
  <c r="K75" i="70"/>
  <c r="L75" i="70"/>
  <c r="M75" i="70"/>
  <c r="N75" i="70"/>
  <c r="O75" i="70"/>
  <c r="G75" i="70"/>
  <c r="G15" i="70"/>
  <c r="H15" i="70"/>
  <c r="I15" i="70"/>
  <c r="J15" i="70"/>
  <c r="K15" i="70"/>
  <c r="L15" i="70"/>
  <c r="M15" i="70"/>
  <c r="N15" i="70"/>
  <c r="O15" i="70"/>
  <c r="F15" i="70"/>
  <c r="D65" i="70"/>
  <c r="G69" i="70"/>
  <c r="H69" i="70"/>
  <c r="I69" i="70"/>
  <c r="J69" i="70"/>
  <c r="K69" i="70"/>
  <c r="L69" i="70"/>
  <c r="M69" i="70"/>
  <c r="N69" i="70"/>
  <c r="O69" i="70"/>
  <c r="G70" i="70"/>
  <c r="H70" i="70"/>
  <c r="I70" i="70"/>
  <c r="J70" i="70"/>
  <c r="K70" i="70"/>
  <c r="L70" i="70"/>
  <c r="M70" i="70"/>
  <c r="N70" i="70"/>
  <c r="O70" i="70"/>
  <c r="G71" i="70"/>
  <c r="H71" i="70"/>
  <c r="I71" i="70"/>
  <c r="K71" i="70"/>
  <c r="L71" i="70"/>
  <c r="M71" i="70"/>
  <c r="N71" i="70"/>
  <c r="O71" i="70"/>
  <c r="G72" i="70"/>
  <c r="H72" i="70"/>
  <c r="I72" i="70"/>
  <c r="J72" i="70"/>
  <c r="K72" i="70"/>
  <c r="L72" i="70"/>
  <c r="M72" i="70"/>
  <c r="N72" i="70"/>
  <c r="O72" i="70"/>
  <c r="G73" i="70"/>
  <c r="H73" i="70"/>
  <c r="I73" i="70"/>
  <c r="J73" i="70"/>
  <c r="K73" i="70"/>
  <c r="L73" i="70"/>
  <c r="M73" i="70"/>
  <c r="N73" i="70"/>
  <c r="O73" i="70"/>
  <c r="H68" i="70"/>
  <c r="I68" i="70"/>
  <c r="J68" i="70"/>
  <c r="K68" i="70"/>
  <c r="L68" i="70"/>
  <c r="M68" i="70"/>
  <c r="N68" i="70"/>
  <c r="O68" i="70"/>
  <c r="F9" i="70"/>
  <c r="G9" i="70"/>
  <c r="H9" i="70"/>
  <c r="J9" i="70"/>
  <c r="K9" i="70"/>
  <c r="L9" i="70"/>
  <c r="M9" i="70"/>
  <c r="N9" i="70"/>
  <c r="O9" i="70"/>
  <c r="F10" i="70"/>
  <c r="G10" i="70"/>
  <c r="H10" i="70"/>
  <c r="I10" i="70"/>
  <c r="J10" i="70"/>
  <c r="K10" i="70"/>
  <c r="L10" i="70"/>
  <c r="M10" i="70"/>
  <c r="N10" i="70"/>
  <c r="O10" i="70"/>
  <c r="F11" i="70"/>
  <c r="G11" i="70"/>
  <c r="H11" i="70"/>
  <c r="J11" i="70"/>
  <c r="K11" i="70"/>
  <c r="L11" i="70"/>
  <c r="M11" i="70"/>
  <c r="N11" i="70"/>
  <c r="O11" i="70"/>
  <c r="F12" i="70"/>
  <c r="G12" i="70"/>
  <c r="H12" i="70"/>
  <c r="I12" i="70"/>
  <c r="J12" i="70"/>
  <c r="K12" i="70"/>
  <c r="L12" i="70"/>
  <c r="M12" i="70"/>
  <c r="N12" i="70"/>
  <c r="F13" i="70"/>
  <c r="G13" i="70"/>
  <c r="H13" i="70"/>
  <c r="I13" i="70"/>
  <c r="J13" i="70"/>
  <c r="K13" i="70"/>
  <c r="L13" i="70"/>
  <c r="M13" i="70"/>
  <c r="N13" i="70"/>
  <c r="G8" i="70"/>
  <c r="H8" i="70"/>
  <c r="I8" i="70"/>
  <c r="J8" i="70"/>
  <c r="K8" i="70"/>
  <c r="L8" i="70"/>
  <c r="M8" i="70"/>
  <c r="N8" i="70"/>
  <c r="G68" i="70"/>
  <c r="F8" i="70"/>
  <c r="D1168" i="2"/>
  <c r="D1166" i="2"/>
  <c r="D1165" i="2"/>
  <c r="D1164" i="2"/>
  <c r="D1163" i="2"/>
  <c r="D1162" i="2"/>
  <c r="D1161" i="2"/>
  <c r="D1160" i="2"/>
  <c r="D1159" i="2"/>
  <c r="D1158" i="2"/>
  <c r="D1157" i="2"/>
  <c r="D1156" i="2"/>
  <c r="D1154" i="2"/>
  <c r="H75" i="69"/>
  <c r="I75" i="69"/>
  <c r="I74" i="69" s="1"/>
  <c r="J75" i="69"/>
  <c r="K75" i="69"/>
  <c r="L75" i="69"/>
  <c r="L74" i="69" s="1"/>
  <c r="M75" i="69"/>
  <c r="N75" i="69"/>
  <c r="N74" i="69" s="1"/>
  <c r="O75" i="69"/>
  <c r="G75" i="69"/>
  <c r="H73" i="69"/>
  <c r="I73" i="69"/>
  <c r="J73" i="69"/>
  <c r="K73" i="69"/>
  <c r="L73" i="69"/>
  <c r="M73" i="69"/>
  <c r="N73" i="69"/>
  <c r="O73" i="69"/>
  <c r="G73" i="69"/>
  <c r="H68" i="69"/>
  <c r="I68" i="69"/>
  <c r="J68" i="69"/>
  <c r="K68" i="69"/>
  <c r="L89" i="69" s="1"/>
  <c r="L68" i="69"/>
  <c r="M68" i="69"/>
  <c r="N68" i="69"/>
  <c r="O68" i="69"/>
  <c r="H69" i="69"/>
  <c r="I69" i="69"/>
  <c r="J69" i="69"/>
  <c r="K69" i="69"/>
  <c r="L69" i="69"/>
  <c r="M69" i="69"/>
  <c r="N69" i="69"/>
  <c r="O69" i="69"/>
  <c r="H70" i="69"/>
  <c r="I70" i="69"/>
  <c r="J70" i="69"/>
  <c r="K70" i="69"/>
  <c r="L70" i="69"/>
  <c r="M70" i="69"/>
  <c r="N70" i="69"/>
  <c r="O70" i="69"/>
  <c r="H71" i="69"/>
  <c r="I71" i="69"/>
  <c r="J71" i="69"/>
  <c r="K71" i="69"/>
  <c r="L71" i="69"/>
  <c r="M71" i="69"/>
  <c r="N71" i="69"/>
  <c r="O71" i="69"/>
  <c r="H72" i="69"/>
  <c r="I72" i="69"/>
  <c r="J72" i="69"/>
  <c r="K72" i="69"/>
  <c r="L72" i="69"/>
  <c r="M72" i="69"/>
  <c r="N72" i="69"/>
  <c r="O72" i="69"/>
  <c r="G69" i="69"/>
  <c r="G70" i="69"/>
  <c r="G71" i="69"/>
  <c r="H74" i="69" s="1"/>
  <c r="G72" i="69"/>
  <c r="G68" i="69"/>
  <c r="G15" i="69"/>
  <c r="H15" i="69"/>
  <c r="H28" i="69" s="1"/>
  <c r="I15" i="69"/>
  <c r="J15" i="69"/>
  <c r="K15" i="69"/>
  <c r="L15" i="69"/>
  <c r="L28" i="69" s="1"/>
  <c r="M15" i="69"/>
  <c r="N15" i="69"/>
  <c r="O15" i="69"/>
  <c r="F15" i="69"/>
  <c r="F16" i="69" s="1"/>
  <c r="G13" i="69"/>
  <c r="H13" i="69"/>
  <c r="I13" i="69"/>
  <c r="J13" i="69"/>
  <c r="K13" i="69"/>
  <c r="L13" i="69"/>
  <c r="M13" i="69"/>
  <c r="N13" i="69"/>
  <c r="O13" i="69"/>
  <c r="F13" i="69"/>
  <c r="G8" i="69"/>
  <c r="H8" i="69"/>
  <c r="I8" i="69"/>
  <c r="J8" i="69"/>
  <c r="K8" i="69"/>
  <c r="L8" i="69"/>
  <c r="M8" i="69"/>
  <c r="N8" i="69"/>
  <c r="O8" i="69"/>
  <c r="F68" i="69" s="1"/>
  <c r="G9" i="69"/>
  <c r="H9" i="69"/>
  <c r="I9" i="69"/>
  <c r="J9" i="69"/>
  <c r="K9" i="69"/>
  <c r="L9" i="69"/>
  <c r="M9" i="69"/>
  <c r="N9" i="69"/>
  <c r="O9" i="69"/>
  <c r="F69" i="69" s="1"/>
  <c r="G10" i="69"/>
  <c r="H10" i="69"/>
  <c r="I10" i="69"/>
  <c r="J10" i="69"/>
  <c r="K10" i="69"/>
  <c r="L10" i="69"/>
  <c r="M10" i="69"/>
  <c r="N10" i="69"/>
  <c r="O10" i="69"/>
  <c r="G11" i="69"/>
  <c r="H11" i="69"/>
  <c r="I11" i="69"/>
  <c r="J11" i="69"/>
  <c r="K11" i="69"/>
  <c r="L11" i="69"/>
  <c r="M11" i="69"/>
  <c r="N11" i="69"/>
  <c r="O11" i="69"/>
  <c r="F71" i="69" s="1"/>
  <c r="G12" i="69"/>
  <c r="H12" i="69"/>
  <c r="I12" i="69"/>
  <c r="J12" i="69"/>
  <c r="K12" i="69"/>
  <c r="L12" i="69"/>
  <c r="M12" i="69"/>
  <c r="N12" i="69"/>
  <c r="O12" i="69"/>
  <c r="F72" i="69" s="1"/>
  <c r="F9" i="69"/>
  <c r="F10" i="69"/>
  <c r="F11" i="69"/>
  <c r="F12" i="69"/>
  <c r="F8" i="69"/>
  <c r="H75" i="67"/>
  <c r="I75" i="67"/>
  <c r="J75" i="67"/>
  <c r="K75" i="67"/>
  <c r="L75" i="67"/>
  <c r="M75" i="67"/>
  <c r="N75" i="67"/>
  <c r="O75" i="67"/>
  <c r="G75" i="67"/>
  <c r="H73" i="67"/>
  <c r="I73" i="67"/>
  <c r="J73" i="67"/>
  <c r="K73" i="67"/>
  <c r="L73" i="67"/>
  <c r="M73" i="67"/>
  <c r="N73" i="67"/>
  <c r="O73" i="67"/>
  <c r="G73" i="67"/>
  <c r="H68" i="67"/>
  <c r="I68" i="67"/>
  <c r="J68" i="67"/>
  <c r="K68" i="67"/>
  <c r="L68" i="67"/>
  <c r="M68" i="67"/>
  <c r="N68" i="67"/>
  <c r="O68" i="67"/>
  <c r="H69" i="67"/>
  <c r="I69" i="67"/>
  <c r="J69" i="67"/>
  <c r="K69" i="67"/>
  <c r="L69" i="67"/>
  <c r="M69" i="67"/>
  <c r="N69" i="67"/>
  <c r="O69" i="67"/>
  <c r="H70" i="67"/>
  <c r="I70" i="67"/>
  <c r="J70" i="67"/>
  <c r="K70" i="67"/>
  <c r="L70" i="67"/>
  <c r="M70" i="67"/>
  <c r="N70" i="67"/>
  <c r="O70" i="67"/>
  <c r="H71" i="67"/>
  <c r="I71" i="67"/>
  <c r="J71" i="67"/>
  <c r="K71" i="67"/>
  <c r="L71" i="67"/>
  <c r="M71" i="67"/>
  <c r="N71" i="67"/>
  <c r="O71" i="67"/>
  <c r="H72" i="67"/>
  <c r="I72" i="67"/>
  <c r="J72" i="67"/>
  <c r="K72" i="67"/>
  <c r="L72" i="67"/>
  <c r="M72" i="67"/>
  <c r="N72" i="67"/>
  <c r="O72" i="67"/>
  <c r="G69" i="67"/>
  <c r="G70" i="67"/>
  <c r="G71" i="67"/>
  <c r="G72" i="67"/>
  <c r="G68" i="67"/>
  <c r="G15" i="67"/>
  <c r="H15" i="67"/>
  <c r="I15" i="67"/>
  <c r="J15" i="67"/>
  <c r="K15" i="67"/>
  <c r="L15" i="67"/>
  <c r="M15" i="67"/>
  <c r="N15" i="67"/>
  <c r="O15" i="67"/>
  <c r="F15" i="67"/>
  <c r="F16" i="67" s="1"/>
  <c r="G13" i="67"/>
  <c r="H13" i="67"/>
  <c r="I13" i="67"/>
  <c r="J13" i="67"/>
  <c r="K13" i="67"/>
  <c r="L13" i="67"/>
  <c r="M13" i="67"/>
  <c r="N13" i="67"/>
  <c r="O13" i="67"/>
  <c r="F13" i="67"/>
  <c r="G8" i="67"/>
  <c r="H8" i="67"/>
  <c r="I8" i="67"/>
  <c r="J8" i="67"/>
  <c r="K8" i="67"/>
  <c r="L8" i="67"/>
  <c r="M8" i="67"/>
  <c r="N8" i="67"/>
  <c r="O8" i="67"/>
  <c r="G9" i="67"/>
  <c r="H9" i="67"/>
  <c r="I9" i="67"/>
  <c r="J9" i="67"/>
  <c r="K9" i="67"/>
  <c r="L9" i="67"/>
  <c r="M9" i="67"/>
  <c r="N9" i="67"/>
  <c r="O9" i="67"/>
  <c r="G10" i="67"/>
  <c r="H10" i="67"/>
  <c r="I10" i="67"/>
  <c r="J10" i="67"/>
  <c r="K10" i="67"/>
  <c r="L10" i="67"/>
  <c r="M10" i="67"/>
  <c r="N10" i="67"/>
  <c r="O10" i="67"/>
  <c r="F70" i="67" s="1"/>
  <c r="G11" i="67"/>
  <c r="H11" i="67"/>
  <c r="I11" i="67"/>
  <c r="J11" i="67"/>
  <c r="K11" i="67"/>
  <c r="L11" i="67"/>
  <c r="M11" i="67"/>
  <c r="N11" i="67"/>
  <c r="O11" i="67"/>
  <c r="G12" i="67"/>
  <c r="H12" i="67"/>
  <c r="I12" i="67"/>
  <c r="J12" i="67"/>
  <c r="K12" i="67"/>
  <c r="L12" i="67"/>
  <c r="M12" i="67"/>
  <c r="N12" i="67"/>
  <c r="O12" i="67"/>
  <c r="F9" i="67"/>
  <c r="F10" i="67"/>
  <c r="F11" i="67"/>
  <c r="F12" i="67"/>
  <c r="F8" i="67"/>
  <c r="H75" i="66"/>
  <c r="I75" i="66"/>
  <c r="J75" i="66"/>
  <c r="K75" i="66"/>
  <c r="L75" i="66"/>
  <c r="M75" i="66"/>
  <c r="N75" i="66"/>
  <c r="O75" i="66"/>
  <c r="G75" i="66"/>
  <c r="H73" i="66"/>
  <c r="I73" i="66"/>
  <c r="J73" i="66"/>
  <c r="K73" i="66"/>
  <c r="L73" i="66"/>
  <c r="M73" i="66"/>
  <c r="N73" i="66"/>
  <c r="O73" i="66"/>
  <c r="G73" i="66"/>
  <c r="H68" i="66"/>
  <c r="I68" i="66"/>
  <c r="J68" i="66"/>
  <c r="K68" i="66"/>
  <c r="L68" i="66"/>
  <c r="M68" i="66"/>
  <c r="N68" i="66"/>
  <c r="O68" i="66"/>
  <c r="H69" i="66"/>
  <c r="I69" i="66"/>
  <c r="J69" i="66"/>
  <c r="K69" i="66"/>
  <c r="L69" i="66"/>
  <c r="M69" i="66"/>
  <c r="N69" i="66"/>
  <c r="O69" i="66"/>
  <c r="H70" i="66"/>
  <c r="I70" i="66"/>
  <c r="J70" i="66"/>
  <c r="K70" i="66"/>
  <c r="L70" i="66"/>
  <c r="M70" i="66"/>
  <c r="N70" i="66"/>
  <c r="O70" i="66"/>
  <c r="H71" i="66"/>
  <c r="I71" i="66"/>
  <c r="J71" i="66"/>
  <c r="K71" i="66"/>
  <c r="L71" i="66"/>
  <c r="M71" i="66"/>
  <c r="N71" i="66"/>
  <c r="O71" i="66"/>
  <c r="H72" i="66"/>
  <c r="I72" i="66"/>
  <c r="J72" i="66"/>
  <c r="K72" i="66"/>
  <c r="L72" i="66"/>
  <c r="M72" i="66"/>
  <c r="N72" i="66"/>
  <c r="O72" i="66"/>
  <c r="G69" i="66"/>
  <c r="G70" i="66"/>
  <c r="G71" i="66"/>
  <c r="G72" i="66"/>
  <c r="G68" i="66"/>
  <c r="G15" i="66"/>
  <c r="H15" i="66"/>
  <c r="I15" i="66"/>
  <c r="J15" i="66"/>
  <c r="K15" i="66"/>
  <c r="L15" i="66"/>
  <c r="M15" i="66"/>
  <c r="N15" i="66"/>
  <c r="O15" i="66"/>
  <c r="F15" i="66"/>
  <c r="G13" i="66"/>
  <c r="H13" i="66"/>
  <c r="H28" i="66" s="1"/>
  <c r="I13" i="66"/>
  <c r="J13" i="66"/>
  <c r="K13" i="66"/>
  <c r="L13" i="66"/>
  <c r="L28" i="66" s="1"/>
  <c r="M13" i="66"/>
  <c r="N13" i="66"/>
  <c r="O13" i="66"/>
  <c r="F13" i="66"/>
  <c r="G8" i="66"/>
  <c r="H8" i="66"/>
  <c r="I8" i="66"/>
  <c r="J8" i="66"/>
  <c r="K8" i="66"/>
  <c r="L8" i="66"/>
  <c r="M8" i="66"/>
  <c r="N8" i="66"/>
  <c r="O8" i="66"/>
  <c r="F68" i="66" s="1"/>
  <c r="G9" i="66"/>
  <c r="H9" i="66"/>
  <c r="I9" i="66"/>
  <c r="J9" i="66"/>
  <c r="K9" i="66"/>
  <c r="L9" i="66"/>
  <c r="M9" i="66"/>
  <c r="N9" i="66"/>
  <c r="O9" i="66"/>
  <c r="G10" i="66"/>
  <c r="H10" i="66"/>
  <c r="I10" i="66"/>
  <c r="J10" i="66"/>
  <c r="K10" i="66"/>
  <c r="L10" i="66"/>
  <c r="M10" i="66"/>
  <c r="N10" i="66"/>
  <c r="O10" i="66"/>
  <c r="F70" i="66" s="1"/>
  <c r="G11" i="66"/>
  <c r="H11" i="66"/>
  <c r="I11" i="66"/>
  <c r="J11" i="66"/>
  <c r="K11" i="66"/>
  <c r="L11" i="66"/>
  <c r="M11" i="66"/>
  <c r="N11" i="66"/>
  <c r="O11" i="66"/>
  <c r="F71" i="66" s="1"/>
  <c r="G12" i="66"/>
  <c r="H12" i="66"/>
  <c r="I12" i="66"/>
  <c r="J12" i="66"/>
  <c r="K12" i="66"/>
  <c r="L12" i="66"/>
  <c r="M12" i="66"/>
  <c r="N12" i="66"/>
  <c r="O12" i="66"/>
  <c r="F72" i="66" s="1"/>
  <c r="F9" i="66"/>
  <c r="F10" i="66"/>
  <c r="F11" i="66"/>
  <c r="F12" i="66"/>
  <c r="F8" i="66"/>
  <c r="H75" i="64"/>
  <c r="I75" i="64"/>
  <c r="J75" i="64"/>
  <c r="K75" i="64"/>
  <c r="L75" i="64"/>
  <c r="M75" i="64"/>
  <c r="N75" i="64"/>
  <c r="O75" i="64"/>
  <c r="G75" i="64"/>
  <c r="H73" i="64"/>
  <c r="I73" i="64"/>
  <c r="J73" i="64"/>
  <c r="K73" i="64"/>
  <c r="L73" i="64"/>
  <c r="M73" i="64"/>
  <c r="N73" i="64"/>
  <c r="O73" i="64"/>
  <c r="G73" i="64"/>
  <c r="H68" i="64"/>
  <c r="I68" i="64"/>
  <c r="J68" i="64"/>
  <c r="K68" i="64"/>
  <c r="L68" i="64"/>
  <c r="M68" i="64"/>
  <c r="N68" i="64"/>
  <c r="O68" i="64"/>
  <c r="H69" i="64"/>
  <c r="I69" i="64"/>
  <c r="J69" i="64"/>
  <c r="K69" i="64"/>
  <c r="L69" i="64"/>
  <c r="M69" i="64"/>
  <c r="N69" i="64"/>
  <c r="O69" i="64"/>
  <c r="H70" i="64"/>
  <c r="I70" i="64"/>
  <c r="J70" i="64"/>
  <c r="K70" i="64"/>
  <c r="L70" i="64"/>
  <c r="M70" i="64"/>
  <c r="N70" i="64"/>
  <c r="O70" i="64"/>
  <c r="H71" i="64"/>
  <c r="I71" i="64"/>
  <c r="J71" i="64"/>
  <c r="K71" i="64"/>
  <c r="L71" i="64"/>
  <c r="M71" i="64"/>
  <c r="N71" i="64"/>
  <c r="O71" i="64"/>
  <c r="H72" i="64"/>
  <c r="I72" i="64"/>
  <c r="J72" i="64"/>
  <c r="K72" i="64"/>
  <c r="L72" i="64"/>
  <c r="M72" i="64"/>
  <c r="N72" i="64"/>
  <c r="O72" i="64"/>
  <c r="G69" i="64"/>
  <c r="G70" i="64"/>
  <c r="G71" i="64"/>
  <c r="G72" i="64"/>
  <c r="G68" i="64"/>
  <c r="G15" i="64"/>
  <c r="H15" i="64"/>
  <c r="I15" i="64"/>
  <c r="J15" i="64"/>
  <c r="K15" i="64"/>
  <c r="L15" i="64"/>
  <c r="M15" i="64"/>
  <c r="N15" i="64"/>
  <c r="O15" i="64"/>
  <c r="F75" i="64" s="1"/>
  <c r="F15" i="64"/>
  <c r="F16" i="64" s="1"/>
  <c r="G13" i="64"/>
  <c r="H13" i="64"/>
  <c r="I13" i="64"/>
  <c r="J13" i="64"/>
  <c r="K13" i="64"/>
  <c r="L13" i="64"/>
  <c r="M13" i="64"/>
  <c r="N13" i="64"/>
  <c r="O13" i="64"/>
  <c r="F13" i="64"/>
  <c r="G8" i="64"/>
  <c r="H8" i="64"/>
  <c r="I8" i="64"/>
  <c r="J8" i="64"/>
  <c r="K8" i="64"/>
  <c r="L8" i="64"/>
  <c r="M8" i="64"/>
  <c r="N8" i="64"/>
  <c r="O8" i="64"/>
  <c r="F68" i="64" s="1"/>
  <c r="G9" i="64"/>
  <c r="H9" i="64"/>
  <c r="I9" i="64"/>
  <c r="J9" i="64"/>
  <c r="K9" i="64"/>
  <c r="L9" i="64"/>
  <c r="M9" i="64"/>
  <c r="N9" i="64"/>
  <c r="O9" i="64"/>
  <c r="F69" i="64" s="1"/>
  <c r="G10" i="64"/>
  <c r="H10" i="64"/>
  <c r="I10" i="64"/>
  <c r="J10" i="64"/>
  <c r="K10" i="64"/>
  <c r="L10" i="64"/>
  <c r="M10" i="64"/>
  <c r="N10" i="64"/>
  <c r="O10" i="64"/>
  <c r="G11" i="64"/>
  <c r="H11" i="64"/>
  <c r="I11" i="64"/>
  <c r="J11" i="64"/>
  <c r="K11" i="64"/>
  <c r="L11" i="64"/>
  <c r="M11" i="64"/>
  <c r="N11" i="64"/>
  <c r="O11" i="64"/>
  <c r="G12" i="64"/>
  <c r="H12" i="64"/>
  <c r="I12" i="64"/>
  <c r="J12" i="64"/>
  <c r="K12" i="64"/>
  <c r="L12" i="64"/>
  <c r="M12" i="64"/>
  <c r="N12" i="64"/>
  <c r="O12" i="64"/>
  <c r="F72" i="64" s="1"/>
  <c r="F9" i="64"/>
  <c r="F10" i="64"/>
  <c r="F11" i="64"/>
  <c r="F12" i="64"/>
  <c r="F8" i="64"/>
  <c r="H75" i="62"/>
  <c r="I75" i="62"/>
  <c r="J75" i="62"/>
  <c r="K75" i="62"/>
  <c r="K74" i="62" s="1"/>
  <c r="L75" i="62"/>
  <c r="M75" i="62"/>
  <c r="M74" i="62" s="1"/>
  <c r="N75" i="62"/>
  <c r="O75" i="62"/>
  <c r="G75" i="62"/>
  <c r="G74" i="62" s="1"/>
  <c r="H73" i="62"/>
  <c r="I73" i="62"/>
  <c r="J73" i="62"/>
  <c r="K73" i="62"/>
  <c r="L73" i="62"/>
  <c r="M73" i="62"/>
  <c r="N73" i="62"/>
  <c r="O73" i="62"/>
  <c r="G73" i="62"/>
  <c r="H68" i="62"/>
  <c r="I68" i="62"/>
  <c r="J68" i="62"/>
  <c r="K68" i="62"/>
  <c r="L89" i="62" s="1"/>
  <c r="L68" i="62"/>
  <c r="M68" i="62"/>
  <c r="N68" i="62"/>
  <c r="O68" i="62"/>
  <c r="H69" i="62"/>
  <c r="I69" i="62"/>
  <c r="J69" i="62"/>
  <c r="K69" i="62"/>
  <c r="L69" i="62"/>
  <c r="M69" i="62"/>
  <c r="N69" i="62"/>
  <c r="O69" i="62"/>
  <c r="H70" i="62"/>
  <c r="I70" i="62"/>
  <c r="J70" i="62"/>
  <c r="K70" i="62"/>
  <c r="L70" i="62"/>
  <c r="M70" i="62"/>
  <c r="N70" i="62"/>
  <c r="O70" i="62"/>
  <c r="H71" i="62"/>
  <c r="I71" i="62"/>
  <c r="J71" i="62"/>
  <c r="K71" i="62"/>
  <c r="L71" i="62"/>
  <c r="M71" i="62"/>
  <c r="N71" i="62"/>
  <c r="O71" i="62"/>
  <c r="H72" i="62"/>
  <c r="I72" i="62"/>
  <c r="J72" i="62"/>
  <c r="K72" i="62"/>
  <c r="L72" i="62"/>
  <c r="M72" i="62"/>
  <c r="N72" i="62"/>
  <c r="O72" i="62"/>
  <c r="G69" i="62"/>
  <c r="G70" i="62"/>
  <c r="G71" i="62"/>
  <c r="G72" i="62"/>
  <c r="G68" i="62"/>
  <c r="G15" i="62"/>
  <c r="H15" i="62"/>
  <c r="I15" i="62"/>
  <c r="J15" i="62"/>
  <c r="K15" i="62"/>
  <c r="L15" i="62"/>
  <c r="L28" i="62" s="1"/>
  <c r="M15" i="62"/>
  <c r="N15" i="62"/>
  <c r="O15" i="62"/>
  <c r="F15" i="62"/>
  <c r="F16" i="62" s="1"/>
  <c r="G13" i="62"/>
  <c r="H13" i="62"/>
  <c r="I13" i="62"/>
  <c r="J13" i="62"/>
  <c r="K13" i="62"/>
  <c r="L13" i="62"/>
  <c r="M13" i="62"/>
  <c r="N13" i="62"/>
  <c r="O13" i="62"/>
  <c r="F13" i="62"/>
  <c r="G8" i="62"/>
  <c r="H8" i="62"/>
  <c r="I8" i="62"/>
  <c r="J8" i="62"/>
  <c r="K8" i="62"/>
  <c r="L8" i="62"/>
  <c r="M8" i="62"/>
  <c r="N8" i="62"/>
  <c r="O8" i="62"/>
  <c r="G9" i="62"/>
  <c r="H9" i="62"/>
  <c r="I9" i="62"/>
  <c r="J9" i="62"/>
  <c r="K9" i="62"/>
  <c r="L9" i="62"/>
  <c r="M9" i="62"/>
  <c r="N9" i="62"/>
  <c r="O9" i="62"/>
  <c r="F69" i="62" s="1"/>
  <c r="G10" i="62"/>
  <c r="H10" i="62"/>
  <c r="I10" i="62"/>
  <c r="J10" i="62"/>
  <c r="K10" i="62"/>
  <c r="L10" i="62"/>
  <c r="M10" i="62"/>
  <c r="N10" i="62"/>
  <c r="O10" i="62"/>
  <c r="G11" i="62"/>
  <c r="H11" i="62"/>
  <c r="I11" i="62"/>
  <c r="J11" i="62"/>
  <c r="K11" i="62"/>
  <c r="L11" i="62"/>
  <c r="M11" i="62"/>
  <c r="N11" i="62"/>
  <c r="O11" i="62"/>
  <c r="F71" i="62" s="1"/>
  <c r="G12" i="62"/>
  <c r="H12" i="62"/>
  <c r="I12" i="62"/>
  <c r="J12" i="62"/>
  <c r="K12" i="62"/>
  <c r="L12" i="62"/>
  <c r="M12" i="62"/>
  <c r="N12" i="62"/>
  <c r="O12" i="62"/>
  <c r="F72" i="62" s="1"/>
  <c r="F9" i="62"/>
  <c r="F10" i="62"/>
  <c r="F11" i="62"/>
  <c r="F12" i="62"/>
  <c r="F8" i="62"/>
  <c r="H75" i="61"/>
  <c r="I75" i="61"/>
  <c r="I74" i="61" s="1"/>
  <c r="J75" i="61"/>
  <c r="K75" i="61"/>
  <c r="L75" i="61"/>
  <c r="L74" i="61" s="1"/>
  <c r="M75" i="61"/>
  <c r="N75" i="61"/>
  <c r="O75" i="61"/>
  <c r="G75" i="61"/>
  <c r="H73" i="61"/>
  <c r="I73" i="61"/>
  <c r="J73" i="61"/>
  <c r="K73" i="61"/>
  <c r="L73" i="61"/>
  <c r="M73" i="61"/>
  <c r="N73" i="61"/>
  <c r="O73" i="61"/>
  <c r="G73" i="61"/>
  <c r="H68" i="61"/>
  <c r="I68" i="61"/>
  <c r="J68" i="61"/>
  <c r="K68" i="61"/>
  <c r="L68" i="61"/>
  <c r="M68" i="61"/>
  <c r="N68" i="61"/>
  <c r="O68" i="61"/>
  <c r="H69" i="61"/>
  <c r="I69" i="61"/>
  <c r="J69" i="61"/>
  <c r="K69" i="61"/>
  <c r="L69" i="61"/>
  <c r="M69" i="61"/>
  <c r="N69" i="61"/>
  <c r="O69" i="61"/>
  <c r="H70" i="61"/>
  <c r="I70" i="61"/>
  <c r="J70" i="61"/>
  <c r="K70" i="61"/>
  <c r="L70" i="61"/>
  <c r="M70" i="61"/>
  <c r="N70" i="61"/>
  <c r="O70" i="61"/>
  <c r="H71" i="61"/>
  <c r="I71" i="61"/>
  <c r="J71" i="61"/>
  <c r="K71" i="61"/>
  <c r="L71" i="61"/>
  <c r="M71" i="61"/>
  <c r="N71" i="61"/>
  <c r="O71" i="61"/>
  <c r="H72" i="61"/>
  <c r="I72" i="61"/>
  <c r="J72" i="61"/>
  <c r="K72" i="61"/>
  <c r="L72" i="61"/>
  <c r="M72" i="61"/>
  <c r="N72" i="61"/>
  <c r="O72" i="61"/>
  <c r="G69" i="61"/>
  <c r="G70" i="61"/>
  <c r="G71" i="61"/>
  <c r="G72" i="61"/>
  <c r="G68" i="61"/>
  <c r="G15" i="61"/>
  <c r="H15" i="61"/>
  <c r="I15" i="61"/>
  <c r="J15" i="61"/>
  <c r="K15" i="61"/>
  <c r="L15" i="61"/>
  <c r="M15" i="61"/>
  <c r="N15" i="61"/>
  <c r="O15" i="61"/>
  <c r="F15" i="61"/>
  <c r="G13" i="61"/>
  <c r="H13" i="61"/>
  <c r="I13" i="61"/>
  <c r="J13" i="61"/>
  <c r="K13" i="61"/>
  <c r="L13" i="61"/>
  <c r="M13" i="61"/>
  <c r="N13" i="61"/>
  <c r="O13" i="61"/>
  <c r="F13" i="61"/>
  <c r="G8" i="61"/>
  <c r="H8" i="61"/>
  <c r="I8" i="61"/>
  <c r="J8" i="61"/>
  <c r="K8" i="61"/>
  <c r="L8" i="61"/>
  <c r="M8" i="61"/>
  <c r="N8" i="61"/>
  <c r="O8" i="61"/>
  <c r="G9" i="61"/>
  <c r="H9" i="61"/>
  <c r="I9" i="61"/>
  <c r="J9" i="61"/>
  <c r="K9" i="61"/>
  <c r="L9" i="61"/>
  <c r="M9" i="61"/>
  <c r="N9" i="61"/>
  <c r="O9" i="61"/>
  <c r="G10" i="61"/>
  <c r="H10" i="61"/>
  <c r="I10" i="61"/>
  <c r="J10" i="61"/>
  <c r="K10" i="61"/>
  <c r="L10" i="61"/>
  <c r="M10" i="61"/>
  <c r="N10" i="61"/>
  <c r="O10" i="61"/>
  <c r="F70" i="61" s="1"/>
  <c r="G11" i="61"/>
  <c r="H11" i="61"/>
  <c r="I11" i="61"/>
  <c r="J11" i="61"/>
  <c r="K11" i="61"/>
  <c r="L11" i="61"/>
  <c r="M11" i="61"/>
  <c r="N11" i="61"/>
  <c r="O11" i="61"/>
  <c r="G12" i="61"/>
  <c r="H12" i="61"/>
  <c r="I12" i="61"/>
  <c r="J12" i="61"/>
  <c r="K12" i="61"/>
  <c r="L12" i="61"/>
  <c r="M12" i="61"/>
  <c r="N12" i="61"/>
  <c r="O12" i="61"/>
  <c r="F9" i="61"/>
  <c r="F10" i="61"/>
  <c r="F11" i="61"/>
  <c r="F12" i="61"/>
  <c r="F8" i="61"/>
  <c r="H75" i="60"/>
  <c r="I75" i="60"/>
  <c r="J75" i="60"/>
  <c r="K75" i="60"/>
  <c r="L75" i="60"/>
  <c r="M75" i="60"/>
  <c r="N75" i="60"/>
  <c r="O75" i="60"/>
  <c r="G75" i="60"/>
  <c r="H73" i="60"/>
  <c r="I73" i="60"/>
  <c r="J73" i="60"/>
  <c r="K73" i="60"/>
  <c r="L73" i="60"/>
  <c r="M73" i="60"/>
  <c r="N73" i="60"/>
  <c r="O73" i="60"/>
  <c r="G73" i="60"/>
  <c r="H68" i="60"/>
  <c r="I68" i="60"/>
  <c r="J68" i="60"/>
  <c r="K68" i="60"/>
  <c r="L68" i="60"/>
  <c r="M68" i="60"/>
  <c r="N68" i="60"/>
  <c r="O68" i="60"/>
  <c r="H69" i="60"/>
  <c r="I69" i="60"/>
  <c r="J69" i="60"/>
  <c r="K69" i="60"/>
  <c r="L69" i="60"/>
  <c r="M69" i="60"/>
  <c r="N69" i="60"/>
  <c r="O69" i="60"/>
  <c r="H70" i="60"/>
  <c r="I70" i="60"/>
  <c r="J70" i="60"/>
  <c r="K70" i="60"/>
  <c r="L70" i="60"/>
  <c r="M70" i="60"/>
  <c r="N70" i="60"/>
  <c r="O70" i="60"/>
  <c r="H71" i="60"/>
  <c r="I71" i="60"/>
  <c r="J71" i="60"/>
  <c r="K71" i="60"/>
  <c r="L71" i="60"/>
  <c r="M71" i="60"/>
  <c r="N71" i="60"/>
  <c r="O71" i="60"/>
  <c r="H72" i="60"/>
  <c r="I72" i="60"/>
  <c r="J72" i="60"/>
  <c r="K72" i="60"/>
  <c r="L72" i="60"/>
  <c r="M72" i="60"/>
  <c r="N72" i="60"/>
  <c r="O72" i="60"/>
  <c r="G69" i="60"/>
  <c r="G70" i="60"/>
  <c r="G71" i="60"/>
  <c r="G72" i="60"/>
  <c r="G68" i="60"/>
  <c r="G15" i="60"/>
  <c r="H15" i="60"/>
  <c r="I15" i="60"/>
  <c r="J15" i="60"/>
  <c r="K15" i="60"/>
  <c r="L15" i="60"/>
  <c r="M15" i="60"/>
  <c r="N15" i="60"/>
  <c r="O15" i="60"/>
  <c r="F15" i="60"/>
  <c r="G13" i="60"/>
  <c r="H13" i="60"/>
  <c r="H28" i="60" s="1"/>
  <c r="I13" i="60"/>
  <c r="J13" i="60"/>
  <c r="K13" i="60"/>
  <c r="L13" i="60"/>
  <c r="M13" i="60"/>
  <c r="N13" i="60"/>
  <c r="O13" i="60"/>
  <c r="F13" i="60"/>
  <c r="G8" i="60"/>
  <c r="H8" i="60"/>
  <c r="I8" i="60"/>
  <c r="J8" i="60"/>
  <c r="K8" i="60"/>
  <c r="L8" i="60"/>
  <c r="M8" i="60"/>
  <c r="N8" i="60"/>
  <c r="O8" i="60"/>
  <c r="G9" i="60"/>
  <c r="H9" i="60"/>
  <c r="I9" i="60"/>
  <c r="J9" i="60"/>
  <c r="K9" i="60"/>
  <c r="L9" i="60"/>
  <c r="M9" i="60"/>
  <c r="N9" i="60"/>
  <c r="O9" i="60"/>
  <c r="G10" i="60"/>
  <c r="H10" i="60"/>
  <c r="I10" i="60"/>
  <c r="J10" i="60"/>
  <c r="K10" i="60"/>
  <c r="L10" i="60"/>
  <c r="M10" i="60"/>
  <c r="N10" i="60"/>
  <c r="O10" i="60"/>
  <c r="G11" i="60"/>
  <c r="H11" i="60"/>
  <c r="I11" i="60"/>
  <c r="J11" i="60"/>
  <c r="K11" i="60"/>
  <c r="L11" i="60"/>
  <c r="M11" i="60"/>
  <c r="N11" i="60"/>
  <c r="O11" i="60"/>
  <c r="F71" i="60" s="1"/>
  <c r="G74" i="60" s="1"/>
  <c r="G12" i="60"/>
  <c r="H12" i="60"/>
  <c r="I12" i="60"/>
  <c r="J12" i="60"/>
  <c r="K12" i="60"/>
  <c r="L12" i="60"/>
  <c r="M12" i="60"/>
  <c r="N12" i="60"/>
  <c r="O12" i="60"/>
  <c r="F9" i="60"/>
  <c r="F10" i="60"/>
  <c r="F11" i="60"/>
  <c r="F12" i="60"/>
  <c r="F8" i="60"/>
  <c r="H75" i="59"/>
  <c r="I75" i="59"/>
  <c r="I74" i="59" s="1"/>
  <c r="J75" i="59"/>
  <c r="K75" i="59"/>
  <c r="L75" i="59"/>
  <c r="M75" i="59"/>
  <c r="N75" i="59"/>
  <c r="N74" i="59" s="1"/>
  <c r="O75" i="59"/>
  <c r="G75" i="59"/>
  <c r="H73" i="59"/>
  <c r="I73" i="59"/>
  <c r="J73" i="59"/>
  <c r="K73" i="59"/>
  <c r="L73" i="59"/>
  <c r="M73" i="59"/>
  <c r="N73" i="59"/>
  <c r="O73" i="59"/>
  <c r="G73" i="59"/>
  <c r="H68" i="59"/>
  <c r="I68" i="59"/>
  <c r="J68" i="59"/>
  <c r="K68" i="59"/>
  <c r="L89" i="59" s="1"/>
  <c r="L68" i="59"/>
  <c r="M68" i="59"/>
  <c r="N68" i="59"/>
  <c r="O68" i="59"/>
  <c r="H69" i="59"/>
  <c r="I69" i="59"/>
  <c r="J69" i="59"/>
  <c r="K69" i="59"/>
  <c r="L69" i="59"/>
  <c r="M69" i="59"/>
  <c r="N69" i="59"/>
  <c r="O69" i="59"/>
  <c r="H70" i="59"/>
  <c r="I70" i="59"/>
  <c r="J70" i="59"/>
  <c r="K70" i="59"/>
  <c r="L70" i="59"/>
  <c r="M70" i="59"/>
  <c r="N70" i="59"/>
  <c r="O70" i="59"/>
  <c r="H71" i="59"/>
  <c r="I71" i="59"/>
  <c r="J71" i="59"/>
  <c r="K71" i="59"/>
  <c r="L71" i="59"/>
  <c r="M71" i="59"/>
  <c r="N71" i="59"/>
  <c r="O71" i="59"/>
  <c r="H72" i="59"/>
  <c r="I80" i="59" s="1"/>
  <c r="I72" i="59"/>
  <c r="J72" i="59"/>
  <c r="K72" i="59"/>
  <c r="L72" i="59"/>
  <c r="M72" i="59"/>
  <c r="N72" i="59"/>
  <c r="O72" i="59"/>
  <c r="G69" i="59"/>
  <c r="G70" i="59"/>
  <c r="G71" i="59"/>
  <c r="G72" i="59"/>
  <c r="G68" i="59"/>
  <c r="H89" i="59" s="1"/>
  <c r="G15" i="59"/>
  <c r="H15" i="59"/>
  <c r="I15" i="59"/>
  <c r="J15" i="59"/>
  <c r="K15" i="59"/>
  <c r="L15" i="59"/>
  <c r="M15" i="59"/>
  <c r="N15" i="59"/>
  <c r="O15" i="59"/>
  <c r="F75" i="59" s="1"/>
  <c r="F15" i="59"/>
  <c r="F16" i="59" s="1"/>
  <c r="G13" i="59"/>
  <c r="H13" i="59"/>
  <c r="I13" i="59"/>
  <c r="J13" i="59"/>
  <c r="K13" i="59"/>
  <c r="L13" i="59"/>
  <c r="M13" i="59"/>
  <c r="N13" i="59"/>
  <c r="O13" i="59"/>
  <c r="F13" i="59"/>
  <c r="G8" i="59"/>
  <c r="H8" i="59"/>
  <c r="I8" i="59"/>
  <c r="J8" i="59"/>
  <c r="K29" i="59" s="1"/>
  <c r="K8" i="59"/>
  <c r="L8" i="59"/>
  <c r="M8" i="59"/>
  <c r="N8" i="59"/>
  <c r="O29" i="59" s="1"/>
  <c r="O8" i="59"/>
  <c r="F68" i="59" s="1"/>
  <c r="G9" i="59"/>
  <c r="H9" i="59"/>
  <c r="I9" i="59"/>
  <c r="J26" i="59" s="1"/>
  <c r="J9" i="59"/>
  <c r="K9" i="59"/>
  <c r="L9" i="59"/>
  <c r="M9" i="59"/>
  <c r="N26" i="59" s="1"/>
  <c r="N9" i="59"/>
  <c r="O9" i="59"/>
  <c r="F69" i="59" s="1"/>
  <c r="G10" i="59"/>
  <c r="H10" i="59"/>
  <c r="I10" i="59"/>
  <c r="J10" i="59"/>
  <c r="K10" i="59"/>
  <c r="L10" i="59"/>
  <c r="M10" i="59"/>
  <c r="N10" i="59"/>
  <c r="O10" i="59"/>
  <c r="G11" i="59"/>
  <c r="H11" i="59"/>
  <c r="I11" i="59"/>
  <c r="J11" i="59"/>
  <c r="K11" i="59"/>
  <c r="K14" i="59" s="1"/>
  <c r="L11" i="59"/>
  <c r="M11" i="59"/>
  <c r="N11" i="59"/>
  <c r="O11" i="59"/>
  <c r="F71" i="59" s="1"/>
  <c r="G12" i="59"/>
  <c r="H12" i="59"/>
  <c r="I12" i="59"/>
  <c r="J12" i="59"/>
  <c r="K12" i="59"/>
  <c r="L12" i="59"/>
  <c r="M12" i="59"/>
  <c r="N12" i="59"/>
  <c r="O12" i="59"/>
  <c r="F72" i="59" s="1"/>
  <c r="F9" i="59"/>
  <c r="F10" i="59"/>
  <c r="F11" i="59"/>
  <c r="F12" i="59"/>
  <c r="G20" i="59" s="1"/>
  <c r="F8" i="59"/>
  <c r="H75" i="57"/>
  <c r="I75" i="57"/>
  <c r="J75" i="57"/>
  <c r="K75" i="57"/>
  <c r="L75" i="57"/>
  <c r="M75" i="57"/>
  <c r="N75" i="57"/>
  <c r="O75" i="57"/>
  <c r="G75" i="57"/>
  <c r="H73" i="57"/>
  <c r="I73" i="57"/>
  <c r="J73" i="57"/>
  <c r="K73" i="57"/>
  <c r="L73" i="57"/>
  <c r="M73" i="57"/>
  <c r="N73" i="57"/>
  <c r="O73" i="57"/>
  <c r="G73" i="57"/>
  <c r="G72" i="57"/>
  <c r="H72" i="57"/>
  <c r="I72" i="57"/>
  <c r="J80" i="57" s="1"/>
  <c r="J72" i="57"/>
  <c r="K72" i="57"/>
  <c r="L72" i="57"/>
  <c r="M72" i="57"/>
  <c r="N80" i="57" s="1"/>
  <c r="N72" i="57"/>
  <c r="O72" i="57"/>
  <c r="H68" i="57"/>
  <c r="I68" i="57"/>
  <c r="J68" i="57"/>
  <c r="K68" i="57"/>
  <c r="L68" i="57"/>
  <c r="M68" i="57"/>
  <c r="N68" i="57"/>
  <c r="O68" i="57"/>
  <c r="H69" i="57"/>
  <c r="I86" i="57" s="1"/>
  <c r="I69" i="57"/>
  <c r="J86" i="57" s="1"/>
  <c r="J69" i="57"/>
  <c r="K69" i="57"/>
  <c r="L86" i="57" s="1"/>
  <c r="L69" i="57"/>
  <c r="M69" i="57"/>
  <c r="N86" i="57" s="1"/>
  <c r="N69" i="57"/>
  <c r="O69" i="57"/>
  <c r="H70" i="57"/>
  <c r="I70" i="57"/>
  <c r="J70" i="57"/>
  <c r="K70" i="57"/>
  <c r="L70" i="57"/>
  <c r="M70" i="57"/>
  <c r="N70" i="57"/>
  <c r="O70" i="57"/>
  <c r="H71" i="57"/>
  <c r="I71" i="57"/>
  <c r="J71" i="57"/>
  <c r="K71" i="57"/>
  <c r="L71" i="57"/>
  <c r="M71" i="57"/>
  <c r="N71" i="57"/>
  <c r="O71" i="57"/>
  <c r="G69" i="57"/>
  <c r="G70" i="57"/>
  <c r="G71" i="57"/>
  <c r="G68" i="57"/>
  <c r="G15" i="57"/>
  <c r="H15" i="57"/>
  <c r="I15" i="57"/>
  <c r="J15" i="57"/>
  <c r="K15" i="57"/>
  <c r="L15" i="57"/>
  <c r="M15" i="57"/>
  <c r="N15" i="57"/>
  <c r="O15" i="57"/>
  <c r="F15" i="57"/>
  <c r="F16" i="57" s="1"/>
  <c r="G13" i="57"/>
  <c r="H13" i="57"/>
  <c r="I13" i="57"/>
  <c r="J13" i="57"/>
  <c r="K13" i="57"/>
  <c r="L13" i="57"/>
  <c r="M13" i="57"/>
  <c r="N13" i="57"/>
  <c r="O13" i="57"/>
  <c r="F13" i="57"/>
  <c r="G8" i="57"/>
  <c r="H8" i="57"/>
  <c r="I8" i="57"/>
  <c r="J8" i="57"/>
  <c r="K8" i="57"/>
  <c r="L8" i="57"/>
  <c r="M8" i="57"/>
  <c r="N8" i="57"/>
  <c r="O8" i="57"/>
  <c r="F68" i="57" s="1"/>
  <c r="G9" i="57"/>
  <c r="H9" i="57"/>
  <c r="I9" i="57"/>
  <c r="J9" i="57"/>
  <c r="K9" i="57"/>
  <c r="L9" i="57"/>
  <c r="M9" i="57"/>
  <c r="N9" i="57"/>
  <c r="O9" i="57"/>
  <c r="F69" i="57" s="1"/>
  <c r="G10" i="57"/>
  <c r="H10" i="57"/>
  <c r="I10" i="57"/>
  <c r="J10" i="57"/>
  <c r="K10" i="57"/>
  <c r="L10" i="57"/>
  <c r="M10" i="57"/>
  <c r="N10" i="57"/>
  <c r="O10" i="57"/>
  <c r="G11" i="57"/>
  <c r="H11" i="57"/>
  <c r="I11" i="57"/>
  <c r="J11" i="57"/>
  <c r="K11" i="57"/>
  <c r="L11" i="57"/>
  <c r="M11" i="57"/>
  <c r="N11" i="57"/>
  <c r="O11" i="57"/>
  <c r="F71" i="57" s="1"/>
  <c r="G12" i="57"/>
  <c r="H12" i="57"/>
  <c r="I20" i="57" s="1"/>
  <c r="I12" i="57"/>
  <c r="J12" i="57"/>
  <c r="K12" i="57"/>
  <c r="L12" i="57"/>
  <c r="M12" i="57"/>
  <c r="N12" i="57"/>
  <c r="O12" i="57"/>
  <c r="F72" i="57" s="1"/>
  <c r="F9" i="57"/>
  <c r="F10" i="57"/>
  <c r="F11" i="57"/>
  <c r="F12" i="57"/>
  <c r="F8" i="57"/>
  <c r="G29" i="57" s="1"/>
  <c r="H75" i="56"/>
  <c r="I75" i="56"/>
  <c r="J75" i="56"/>
  <c r="K75" i="56"/>
  <c r="L75" i="56"/>
  <c r="M75" i="56"/>
  <c r="N75" i="56"/>
  <c r="O75" i="56"/>
  <c r="G75" i="56"/>
  <c r="H73" i="56"/>
  <c r="I73" i="56"/>
  <c r="J73" i="56"/>
  <c r="K73" i="56"/>
  <c r="L73" i="56"/>
  <c r="M73" i="56"/>
  <c r="N73" i="56"/>
  <c r="O73" i="56"/>
  <c r="G73" i="56"/>
  <c r="H68" i="56"/>
  <c r="I68" i="56"/>
  <c r="J68" i="56"/>
  <c r="K68" i="56"/>
  <c r="L89" i="56" s="1"/>
  <c r="L68" i="56"/>
  <c r="M68" i="56"/>
  <c r="N68" i="56"/>
  <c r="O68" i="56"/>
  <c r="H69" i="56"/>
  <c r="I69" i="56"/>
  <c r="J69" i="56"/>
  <c r="K69" i="56"/>
  <c r="L69" i="56"/>
  <c r="M69" i="56"/>
  <c r="N69" i="56"/>
  <c r="O69" i="56"/>
  <c r="H70" i="56"/>
  <c r="I70" i="56"/>
  <c r="J70" i="56"/>
  <c r="K70" i="56"/>
  <c r="L70" i="56"/>
  <c r="M70" i="56"/>
  <c r="N70" i="56"/>
  <c r="O70" i="56"/>
  <c r="H71" i="56"/>
  <c r="I71" i="56"/>
  <c r="J71" i="56"/>
  <c r="K71" i="56"/>
  <c r="L71" i="56"/>
  <c r="M71" i="56"/>
  <c r="N71" i="56"/>
  <c r="O71" i="56"/>
  <c r="H72" i="56"/>
  <c r="I72" i="56"/>
  <c r="J72" i="56"/>
  <c r="K72" i="56"/>
  <c r="L72" i="56"/>
  <c r="M72" i="56"/>
  <c r="N72" i="56"/>
  <c r="O72" i="56"/>
  <c r="G69" i="56"/>
  <c r="G70" i="56"/>
  <c r="G71" i="56"/>
  <c r="G72" i="56"/>
  <c r="G68" i="56"/>
  <c r="G15" i="56"/>
  <c r="H15" i="56"/>
  <c r="I15" i="56"/>
  <c r="I14" i="56" s="1"/>
  <c r="J15" i="56"/>
  <c r="K15" i="56"/>
  <c r="L15" i="56"/>
  <c r="M15" i="56"/>
  <c r="N15" i="56"/>
  <c r="O15" i="56"/>
  <c r="F15" i="56"/>
  <c r="F16" i="56" s="1"/>
  <c r="G13" i="56"/>
  <c r="H13" i="56"/>
  <c r="I13" i="56"/>
  <c r="J13" i="56"/>
  <c r="K13" i="56"/>
  <c r="L13" i="56"/>
  <c r="M13" i="56"/>
  <c r="N13" i="56"/>
  <c r="O13" i="56"/>
  <c r="F73" i="56" s="1"/>
  <c r="F13" i="56"/>
  <c r="G8" i="56"/>
  <c r="H8" i="56"/>
  <c r="I8" i="56"/>
  <c r="J8" i="56"/>
  <c r="K8" i="56"/>
  <c r="L8" i="56"/>
  <c r="M8" i="56"/>
  <c r="N8" i="56"/>
  <c r="O8" i="56"/>
  <c r="G9" i="56"/>
  <c r="H9" i="56"/>
  <c r="I9" i="56"/>
  <c r="J9" i="56"/>
  <c r="K9" i="56"/>
  <c r="L9" i="56"/>
  <c r="M9" i="56"/>
  <c r="N9" i="56"/>
  <c r="O9" i="56"/>
  <c r="G10" i="56"/>
  <c r="H10" i="56"/>
  <c r="I10" i="56"/>
  <c r="J10" i="56"/>
  <c r="K10" i="56"/>
  <c r="L10" i="56"/>
  <c r="M10" i="56"/>
  <c r="N10" i="56"/>
  <c r="O10" i="56"/>
  <c r="F70" i="56" s="1"/>
  <c r="G11" i="56"/>
  <c r="H11" i="56"/>
  <c r="I11" i="56"/>
  <c r="J11" i="56"/>
  <c r="K11" i="56"/>
  <c r="L11" i="56"/>
  <c r="M11" i="56"/>
  <c r="N11" i="56"/>
  <c r="O11" i="56"/>
  <c r="G12" i="56"/>
  <c r="H12" i="56"/>
  <c r="I12" i="56"/>
  <c r="J12" i="56"/>
  <c r="K12" i="56"/>
  <c r="L12" i="56"/>
  <c r="M12" i="56"/>
  <c r="N12" i="56"/>
  <c r="O12" i="56"/>
  <c r="F9" i="56"/>
  <c r="F10" i="56"/>
  <c r="F11" i="56"/>
  <c r="F12" i="56"/>
  <c r="F8" i="56"/>
  <c r="H75" i="55"/>
  <c r="I75" i="55"/>
  <c r="J75" i="55"/>
  <c r="K75" i="55"/>
  <c r="L75" i="55"/>
  <c r="M75" i="55"/>
  <c r="N75" i="55"/>
  <c r="O75" i="55"/>
  <c r="G75" i="55"/>
  <c r="H73" i="55"/>
  <c r="I73" i="55"/>
  <c r="J73" i="55"/>
  <c r="K73" i="55"/>
  <c r="L73" i="55"/>
  <c r="M73" i="55"/>
  <c r="N73" i="55"/>
  <c r="O73" i="55"/>
  <c r="G73" i="55"/>
  <c r="H68" i="55"/>
  <c r="I68" i="55"/>
  <c r="J68" i="55"/>
  <c r="K68" i="55"/>
  <c r="L89" i="55" s="1"/>
  <c r="L68" i="55"/>
  <c r="M68" i="55"/>
  <c r="N68" i="55"/>
  <c r="O68" i="55"/>
  <c r="H69" i="55"/>
  <c r="I69" i="55"/>
  <c r="J69" i="55"/>
  <c r="K69" i="55"/>
  <c r="L69" i="55"/>
  <c r="M69" i="55"/>
  <c r="N69" i="55"/>
  <c r="O69" i="55"/>
  <c r="H70" i="55"/>
  <c r="I70" i="55"/>
  <c r="J70" i="55"/>
  <c r="K70" i="55"/>
  <c r="L70" i="55"/>
  <c r="M70" i="55"/>
  <c r="N70" i="55"/>
  <c r="O70" i="55"/>
  <c r="H71" i="55"/>
  <c r="I71" i="55"/>
  <c r="J71" i="55"/>
  <c r="K71" i="55"/>
  <c r="L71" i="55"/>
  <c r="M71" i="55"/>
  <c r="N71" i="55"/>
  <c r="O71" i="55"/>
  <c r="H72" i="55"/>
  <c r="I72" i="55"/>
  <c r="J72" i="55"/>
  <c r="K72" i="55"/>
  <c r="L72" i="55"/>
  <c r="M72" i="55"/>
  <c r="N72" i="55"/>
  <c r="O72" i="55"/>
  <c r="G69" i="55"/>
  <c r="G70" i="55"/>
  <c r="G71" i="55"/>
  <c r="G72" i="55"/>
  <c r="G68" i="55"/>
  <c r="G15" i="55"/>
  <c r="G14" i="55" s="1"/>
  <c r="H15" i="55"/>
  <c r="I15" i="55"/>
  <c r="J15" i="55"/>
  <c r="K15" i="55"/>
  <c r="L15" i="55"/>
  <c r="M15" i="55"/>
  <c r="N15" i="55"/>
  <c r="O15" i="55"/>
  <c r="F15" i="55"/>
  <c r="G13" i="55"/>
  <c r="H13" i="55"/>
  <c r="I13" i="55"/>
  <c r="J13" i="55"/>
  <c r="K13" i="55"/>
  <c r="L13" i="55"/>
  <c r="L28" i="55" s="1"/>
  <c r="M13" i="55"/>
  <c r="N13" i="55"/>
  <c r="O13" i="55"/>
  <c r="F13" i="55"/>
  <c r="G8" i="55"/>
  <c r="H8" i="55"/>
  <c r="I8" i="55"/>
  <c r="J8" i="55"/>
  <c r="K8" i="55"/>
  <c r="L8" i="55"/>
  <c r="M8" i="55"/>
  <c r="N8" i="55"/>
  <c r="O8" i="55"/>
  <c r="G9" i="55"/>
  <c r="H9" i="55"/>
  <c r="I9" i="55"/>
  <c r="J9" i="55"/>
  <c r="K9" i="55"/>
  <c r="L9" i="55"/>
  <c r="M9" i="55"/>
  <c r="N9" i="55"/>
  <c r="O9" i="55"/>
  <c r="G10" i="55"/>
  <c r="H10" i="55"/>
  <c r="I10" i="55"/>
  <c r="J10" i="55"/>
  <c r="K10" i="55"/>
  <c r="L10" i="55"/>
  <c r="M10" i="55"/>
  <c r="N10" i="55"/>
  <c r="O10" i="55"/>
  <c r="G11" i="55"/>
  <c r="H11" i="55"/>
  <c r="I11" i="55"/>
  <c r="J11" i="55"/>
  <c r="K11" i="55"/>
  <c r="L11" i="55"/>
  <c r="M11" i="55"/>
  <c r="N11" i="55"/>
  <c r="O11" i="55"/>
  <c r="F71" i="55" s="1"/>
  <c r="G74" i="55" s="1"/>
  <c r="G12" i="55"/>
  <c r="H12" i="55"/>
  <c r="I12" i="55"/>
  <c r="J12" i="55"/>
  <c r="K12" i="55"/>
  <c r="L12" i="55"/>
  <c r="M12" i="55"/>
  <c r="N12" i="55"/>
  <c r="O12" i="55"/>
  <c r="F9" i="55"/>
  <c r="F10" i="55"/>
  <c r="F11" i="55"/>
  <c r="F12" i="55"/>
  <c r="F8" i="55"/>
  <c r="H75" i="54"/>
  <c r="I75" i="54"/>
  <c r="J75" i="54"/>
  <c r="J74" i="54" s="1"/>
  <c r="K75" i="54"/>
  <c r="L75" i="54"/>
  <c r="M75" i="54"/>
  <c r="N75" i="54"/>
  <c r="O75" i="54"/>
  <c r="G75" i="54"/>
  <c r="H73" i="54"/>
  <c r="I73" i="54"/>
  <c r="J73" i="54"/>
  <c r="K73" i="54"/>
  <c r="L73" i="54"/>
  <c r="M73" i="54"/>
  <c r="N73" i="54"/>
  <c r="O73" i="54"/>
  <c r="G73" i="54"/>
  <c r="H68" i="54"/>
  <c r="I68" i="54"/>
  <c r="J68" i="54"/>
  <c r="K68" i="54"/>
  <c r="L89" i="54" s="1"/>
  <c r="L68" i="54"/>
  <c r="M68" i="54"/>
  <c r="N68" i="54"/>
  <c r="O68" i="54"/>
  <c r="H69" i="54"/>
  <c r="I69" i="54"/>
  <c r="J69" i="54"/>
  <c r="K69" i="54"/>
  <c r="L69" i="54"/>
  <c r="M69" i="54"/>
  <c r="N69" i="54"/>
  <c r="O69" i="54"/>
  <c r="H70" i="54"/>
  <c r="I70" i="54"/>
  <c r="J70" i="54"/>
  <c r="K70" i="54"/>
  <c r="L70" i="54"/>
  <c r="M70" i="54"/>
  <c r="N70" i="54"/>
  <c r="O70" i="54"/>
  <c r="H71" i="54"/>
  <c r="I71" i="54"/>
  <c r="J71" i="54"/>
  <c r="K71" i="54"/>
  <c r="L71" i="54"/>
  <c r="M71" i="54"/>
  <c r="N71" i="54"/>
  <c r="O71" i="54"/>
  <c r="H72" i="54"/>
  <c r="I72" i="54"/>
  <c r="J72" i="54"/>
  <c r="K72" i="54"/>
  <c r="L72" i="54"/>
  <c r="M72" i="54"/>
  <c r="N72" i="54"/>
  <c r="O72" i="54"/>
  <c r="G69" i="54"/>
  <c r="G70" i="54"/>
  <c r="G71" i="54"/>
  <c r="G72" i="54"/>
  <c r="G68" i="54"/>
  <c r="G15" i="54"/>
  <c r="H15" i="54"/>
  <c r="H28" i="54" s="1"/>
  <c r="I15" i="54"/>
  <c r="J15" i="54"/>
  <c r="K15" i="54"/>
  <c r="L15" i="54"/>
  <c r="M15" i="54"/>
  <c r="N15" i="54"/>
  <c r="O15" i="54"/>
  <c r="F15" i="54"/>
  <c r="F16" i="54" s="1"/>
  <c r="G13" i="54"/>
  <c r="H13" i="54"/>
  <c r="I13" i="54"/>
  <c r="J13" i="54"/>
  <c r="K13" i="54"/>
  <c r="L13" i="54"/>
  <c r="M13" i="54"/>
  <c r="N13" i="54"/>
  <c r="O13" i="54"/>
  <c r="F13" i="54"/>
  <c r="G8" i="54"/>
  <c r="H8" i="54"/>
  <c r="I8" i="54"/>
  <c r="J8" i="54"/>
  <c r="K8" i="54"/>
  <c r="L8" i="54"/>
  <c r="M8" i="54"/>
  <c r="N8" i="54"/>
  <c r="O8" i="54"/>
  <c r="F68" i="54" s="1"/>
  <c r="G9" i="54"/>
  <c r="H9" i="54"/>
  <c r="I9" i="54"/>
  <c r="J9" i="54"/>
  <c r="K9" i="54"/>
  <c r="L9" i="54"/>
  <c r="M9" i="54"/>
  <c r="N9" i="54"/>
  <c r="O9" i="54"/>
  <c r="F69" i="54" s="1"/>
  <c r="G10" i="54"/>
  <c r="H10" i="54"/>
  <c r="I10" i="54"/>
  <c r="J10" i="54"/>
  <c r="K10" i="54"/>
  <c r="L10" i="54"/>
  <c r="M10" i="54"/>
  <c r="N10" i="54"/>
  <c r="O10" i="54"/>
  <c r="G11" i="54"/>
  <c r="H11" i="54"/>
  <c r="I11" i="54"/>
  <c r="J11" i="54"/>
  <c r="K11" i="54"/>
  <c r="L11" i="54"/>
  <c r="M11" i="54"/>
  <c r="N11" i="54"/>
  <c r="O11" i="54"/>
  <c r="F71" i="54" s="1"/>
  <c r="G12" i="54"/>
  <c r="H12" i="54"/>
  <c r="I12" i="54"/>
  <c r="J12" i="54"/>
  <c r="K12" i="54"/>
  <c r="L12" i="54"/>
  <c r="M12" i="54"/>
  <c r="N12" i="54"/>
  <c r="O12" i="54"/>
  <c r="F72" i="54" s="1"/>
  <c r="F9" i="54"/>
  <c r="F10" i="54"/>
  <c r="F11" i="54"/>
  <c r="F12" i="54"/>
  <c r="G20" i="54" s="1"/>
  <c r="F8" i="54"/>
  <c r="H75" i="53"/>
  <c r="I75" i="53"/>
  <c r="J75" i="53"/>
  <c r="K75" i="53"/>
  <c r="L75" i="53"/>
  <c r="M75" i="53"/>
  <c r="N75" i="53"/>
  <c r="O75" i="53"/>
  <c r="O74" i="53" s="1"/>
  <c r="G75" i="53"/>
  <c r="H73" i="53"/>
  <c r="I73" i="53"/>
  <c r="J73" i="53"/>
  <c r="K73" i="53"/>
  <c r="L73" i="53"/>
  <c r="M73" i="53"/>
  <c r="N73" i="53"/>
  <c r="O73" i="53"/>
  <c r="G73" i="53"/>
  <c r="H68" i="53"/>
  <c r="I68" i="53"/>
  <c r="J68" i="53"/>
  <c r="K68" i="53"/>
  <c r="L89" i="53" s="1"/>
  <c r="L68" i="53"/>
  <c r="M68" i="53"/>
  <c r="N68" i="53"/>
  <c r="O68" i="53"/>
  <c r="H69" i="53"/>
  <c r="I69" i="53"/>
  <c r="J69" i="53"/>
  <c r="K69" i="53"/>
  <c r="L69" i="53"/>
  <c r="M69" i="53"/>
  <c r="N69" i="53"/>
  <c r="O69" i="53"/>
  <c r="H70" i="53"/>
  <c r="I70" i="53"/>
  <c r="J70" i="53"/>
  <c r="K70" i="53"/>
  <c r="L70" i="53"/>
  <c r="M70" i="53"/>
  <c r="N70" i="53"/>
  <c r="O70" i="53"/>
  <c r="H71" i="53"/>
  <c r="I71" i="53"/>
  <c r="J71" i="53"/>
  <c r="K71" i="53"/>
  <c r="L71" i="53"/>
  <c r="M71" i="53"/>
  <c r="N71" i="53"/>
  <c r="O71" i="53"/>
  <c r="H72" i="53"/>
  <c r="I72" i="53"/>
  <c r="J72" i="53"/>
  <c r="K72" i="53"/>
  <c r="L72" i="53"/>
  <c r="M72" i="53"/>
  <c r="N72" i="53"/>
  <c r="O72" i="53"/>
  <c r="G69" i="53"/>
  <c r="G70" i="53"/>
  <c r="G71" i="53"/>
  <c r="H74" i="53" s="1"/>
  <c r="G72" i="53"/>
  <c r="G68" i="53"/>
  <c r="G15" i="53"/>
  <c r="H15" i="53"/>
  <c r="I15" i="53"/>
  <c r="J15" i="53"/>
  <c r="K15" i="53"/>
  <c r="L15" i="53"/>
  <c r="L28" i="53" s="1"/>
  <c r="M15" i="53"/>
  <c r="N15" i="53"/>
  <c r="O15" i="53"/>
  <c r="F15" i="53"/>
  <c r="F16" i="53" s="1"/>
  <c r="G13" i="53"/>
  <c r="H13" i="53"/>
  <c r="I13" i="53"/>
  <c r="J13" i="53"/>
  <c r="K13" i="53"/>
  <c r="L13" i="53"/>
  <c r="M13" i="53"/>
  <c r="N13" i="53"/>
  <c r="O13" i="53"/>
  <c r="G8" i="53"/>
  <c r="H8" i="53"/>
  <c r="I8" i="53"/>
  <c r="J8" i="53"/>
  <c r="K8" i="53"/>
  <c r="L8" i="53"/>
  <c r="M8" i="53"/>
  <c r="N8" i="53"/>
  <c r="O29" i="53" s="1"/>
  <c r="O8" i="53"/>
  <c r="G9" i="53"/>
  <c r="H9" i="53"/>
  <c r="I9" i="53"/>
  <c r="J9" i="53"/>
  <c r="K9" i="53"/>
  <c r="L9" i="53"/>
  <c r="M9" i="53"/>
  <c r="N9" i="53"/>
  <c r="O9" i="53"/>
  <c r="F69" i="53" s="1"/>
  <c r="G10" i="53"/>
  <c r="H10" i="53"/>
  <c r="I10" i="53"/>
  <c r="J10" i="53"/>
  <c r="K10" i="53"/>
  <c r="L10" i="53"/>
  <c r="M10" i="53"/>
  <c r="N10" i="53"/>
  <c r="O10" i="53"/>
  <c r="F70" i="53" s="1"/>
  <c r="G11" i="53"/>
  <c r="H11" i="53"/>
  <c r="I11" i="53"/>
  <c r="J11" i="53"/>
  <c r="K11" i="53"/>
  <c r="L11" i="53"/>
  <c r="M11" i="53"/>
  <c r="N11" i="53"/>
  <c r="O11" i="53"/>
  <c r="G12" i="53"/>
  <c r="H12" i="53"/>
  <c r="I12" i="53"/>
  <c r="J12" i="53"/>
  <c r="K12" i="53"/>
  <c r="L12" i="53"/>
  <c r="M12" i="53"/>
  <c r="N20" i="53" s="1"/>
  <c r="N12" i="53"/>
  <c r="O12" i="53"/>
  <c r="F9" i="53"/>
  <c r="F10" i="53"/>
  <c r="F11" i="53"/>
  <c r="F12" i="53"/>
  <c r="F8" i="53"/>
  <c r="F13" i="53"/>
  <c r="K29" i="53"/>
  <c r="H75" i="52"/>
  <c r="I75" i="52"/>
  <c r="J75" i="52"/>
  <c r="J74" i="52" s="1"/>
  <c r="K75" i="52"/>
  <c r="L75" i="52"/>
  <c r="L74" i="52" s="1"/>
  <c r="M75" i="52"/>
  <c r="N75" i="52"/>
  <c r="O75" i="52"/>
  <c r="G75" i="52"/>
  <c r="H73" i="52"/>
  <c r="I73" i="52"/>
  <c r="J73" i="52"/>
  <c r="K73" i="52"/>
  <c r="L73" i="52"/>
  <c r="M73" i="52"/>
  <c r="N73" i="52"/>
  <c r="O73" i="52"/>
  <c r="G73" i="52"/>
  <c r="H68" i="52"/>
  <c r="I68" i="52"/>
  <c r="J68" i="52"/>
  <c r="K68" i="52"/>
  <c r="L89" i="52" s="1"/>
  <c r="L68" i="52"/>
  <c r="M68" i="52"/>
  <c r="N68" i="52"/>
  <c r="O68" i="52"/>
  <c r="H69" i="52"/>
  <c r="I69" i="52"/>
  <c r="J69" i="52"/>
  <c r="K69" i="52"/>
  <c r="L69" i="52"/>
  <c r="M69" i="52"/>
  <c r="N69" i="52"/>
  <c r="O69" i="52"/>
  <c r="H70" i="52"/>
  <c r="I70" i="52"/>
  <c r="J70" i="52"/>
  <c r="K70" i="52"/>
  <c r="L70" i="52"/>
  <c r="M70" i="52"/>
  <c r="N70" i="52"/>
  <c r="O70" i="52"/>
  <c r="H71" i="52"/>
  <c r="I71" i="52"/>
  <c r="J71" i="52"/>
  <c r="K71" i="52"/>
  <c r="L71" i="52"/>
  <c r="M71" i="52"/>
  <c r="N71" i="52"/>
  <c r="O71" i="52"/>
  <c r="H72" i="52"/>
  <c r="I72" i="52"/>
  <c r="J72" i="52"/>
  <c r="K72" i="52"/>
  <c r="L72" i="52"/>
  <c r="M72" i="52"/>
  <c r="N72" i="52"/>
  <c r="O72" i="52"/>
  <c r="G69" i="52"/>
  <c r="G70" i="52"/>
  <c r="G71" i="52"/>
  <c r="G72" i="52"/>
  <c r="G68" i="52"/>
  <c r="G15" i="52"/>
  <c r="H15" i="52"/>
  <c r="I15" i="52"/>
  <c r="J15" i="52"/>
  <c r="K15" i="52"/>
  <c r="L15" i="52"/>
  <c r="M15" i="52"/>
  <c r="N15" i="52"/>
  <c r="O15" i="52"/>
  <c r="F15" i="52"/>
  <c r="F16" i="52" s="1"/>
  <c r="G13" i="52"/>
  <c r="H13" i="52"/>
  <c r="I13" i="52"/>
  <c r="J13" i="52"/>
  <c r="K13" i="52"/>
  <c r="L13" i="52"/>
  <c r="M13" i="52"/>
  <c r="N13" i="52"/>
  <c r="O13" i="52"/>
  <c r="F13" i="52"/>
  <c r="G8" i="52"/>
  <c r="H8" i="52"/>
  <c r="I8" i="52"/>
  <c r="J8" i="52"/>
  <c r="K8" i="52"/>
  <c r="L8" i="52"/>
  <c r="M8" i="52"/>
  <c r="N8" i="52"/>
  <c r="O8" i="52"/>
  <c r="F68" i="52" s="1"/>
  <c r="G9" i="52"/>
  <c r="H9" i="52"/>
  <c r="I9" i="52"/>
  <c r="J9" i="52"/>
  <c r="K9" i="52"/>
  <c r="L9" i="52"/>
  <c r="M9" i="52"/>
  <c r="N9" i="52"/>
  <c r="O9" i="52"/>
  <c r="F69" i="52" s="1"/>
  <c r="G10" i="52"/>
  <c r="H10" i="52"/>
  <c r="I10" i="52"/>
  <c r="J10" i="52"/>
  <c r="K10" i="52"/>
  <c r="L10" i="52"/>
  <c r="M10" i="52"/>
  <c r="N10" i="52"/>
  <c r="O10" i="52"/>
  <c r="G11" i="52"/>
  <c r="H11" i="52"/>
  <c r="I11" i="52"/>
  <c r="J11" i="52"/>
  <c r="K11" i="52"/>
  <c r="L11" i="52"/>
  <c r="M11" i="52"/>
  <c r="N11" i="52"/>
  <c r="O11" i="52"/>
  <c r="F71" i="52" s="1"/>
  <c r="G12" i="52"/>
  <c r="H12" i="52"/>
  <c r="I12" i="52"/>
  <c r="J12" i="52"/>
  <c r="K12" i="52"/>
  <c r="L12" i="52"/>
  <c r="M12" i="52"/>
  <c r="N12" i="52"/>
  <c r="O12" i="52"/>
  <c r="F9" i="52"/>
  <c r="F10" i="52"/>
  <c r="F11" i="52"/>
  <c r="F12" i="52"/>
  <c r="G20" i="52" s="1"/>
  <c r="F8" i="52"/>
  <c r="H75" i="51"/>
  <c r="I75" i="51"/>
  <c r="J75" i="51"/>
  <c r="K75" i="51"/>
  <c r="L75" i="51"/>
  <c r="M75" i="51"/>
  <c r="N75" i="51"/>
  <c r="O75" i="51"/>
  <c r="G75" i="51"/>
  <c r="H73" i="51"/>
  <c r="I73" i="51"/>
  <c r="J73" i="51"/>
  <c r="K73" i="51"/>
  <c r="L73" i="51"/>
  <c r="M73" i="51"/>
  <c r="N73" i="51"/>
  <c r="O73" i="51"/>
  <c r="G73" i="51"/>
  <c r="H68" i="51"/>
  <c r="I68" i="51"/>
  <c r="J68" i="51"/>
  <c r="K68" i="51"/>
  <c r="L68" i="51"/>
  <c r="M68" i="51"/>
  <c r="N68" i="51"/>
  <c r="O68" i="51"/>
  <c r="H69" i="51"/>
  <c r="I69" i="51"/>
  <c r="J69" i="51"/>
  <c r="K69" i="51"/>
  <c r="L69" i="51"/>
  <c r="M69" i="51"/>
  <c r="N69" i="51"/>
  <c r="O69" i="51"/>
  <c r="H70" i="51"/>
  <c r="I70" i="51"/>
  <c r="J70" i="51"/>
  <c r="K70" i="51"/>
  <c r="L70" i="51"/>
  <c r="M70" i="51"/>
  <c r="N70" i="51"/>
  <c r="O70" i="51"/>
  <c r="H71" i="51"/>
  <c r="I71" i="51"/>
  <c r="J71" i="51"/>
  <c r="K71" i="51"/>
  <c r="L71" i="51"/>
  <c r="M71" i="51"/>
  <c r="N71" i="51"/>
  <c r="O71" i="51"/>
  <c r="H72" i="51"/>
  <c r="I72" i="51"/>
  <c r="J72" i="51"/>
  <c r="K72" i="51"/>
  <c r="L72" i="51"/>
  <c r="M72" i="51"/>
  <c r="N72" i="51"/>
  <c r="O72" i="51"/>
  <c r="G69" i="51"/>
  <c r="G70" i="51"/>
  <c r="G71" i="51"/>
  <c r="G72" i="51"/>
  <c r="G68" i="51"/>
  <c r="G15" i="51"/>
  <c r="H15" i="51"/>
  <c r="I15" i="51"/>
  <c r="I28" i="51" s="1"/>
  <c r="J15" i="51"/>
  <c r="K15" i="51"/>
  <c r="L15" i="51"/>
  <c r="M15" i="51"/>
  <c r="M28" i="51" s="1"/>
  <c r="N15" i="51"/>
  <c r="O15" i="51"/>
  <c r="F15" i="51"/>
  <c r="G13" i="51"/>
  <c r="H13" i="51"/>
  <c r="I13" i="51"/>
  <c r="J13" i="51"/>
  <c r="K13" i="51"/>
  <c r="K28" i="51" s="1"/>
  <c r="L13" i="51"/>
  <c r="M13" i="51"/>
  <c r="N13" i="51"/>
  <c r="O13" i="51"/>
  <c r="F73" i="51" s="1"/>
  <c r="F13" i="51"/>
  <c r="G8" i="51"/>
  <c r="H8" i="51"/>
  <c r="I8" i="51"/>
  <c r="J8" i="51"/>
  <c r="K8" i="51"/>
  <c r="L8" i="51"/>
  <c r="M8" i="51"/>
  <c r="N8" i="51"/>
  <c r="O8" i="51"/>
  <c r="G9" i="51"/>
  <c r="H9" i="51"/>
  <c r="I9" i="51"/>
  <c r="J9" i="51"/>
  <c r="K9" i="51"/>
  <c r="L9" i="51"/>
  <c r="M9" i="51"/>
  <c r="N9" i="51"/>
  <c r="O9" i="51"/>
  <c r="G10" i="51"/>
  <c r="H10" i="51"/>
  <c r="I10" i="51"/>
  <c r="J10" i="51"/>
  <c r="K10" i="51"/>
  <c r="L10" i="51"/>
  <c r="M10" i="51"/>
  <c r="N10" i="51"/>
  <c r="O10" i="51"/>
  <c r="F70" i="51" s="1"/>
  <c r="G11" i="51"/>
  <c r="H11" i="51"/>
  <c r="I11" i="51"/>
  <c r="J11" i="51"/>
  <c r="K11" i="51"/>
  <c r="L11" i="51"/>
  <c r="M11" i="51"/>
  <c r="N11" i="51"/>
  <c r="O11" i="51"/>
  <c r="G12" i="51"/>
  <c r="H12" i="51"/>
  <c r="I12" i="51"/>
  <c r="J20" i="51" s="1"/>
  <c r="J12" i="51"/>
  <c r="K12" i="51"/>
  <c r="L12" i="51"/>
  <c r="M12" i="51"/>
  <c r="N20" i="51" s="1"/>
  <c r="N12" i="51"/>
  <c r="O12" i="51"/>
  <c r="F9" i="51"/>
  <c r="F10" i="51"/>
  <c r="F11" i="51"/>
  <c r="F12" i="51"/>
  <c r="F8" i="51"/>
  <c r="H75" i="50"/>
  <c r="H74" i="50" s="1"/>
  <c r="I75" i="50"/>
  <c r="J75" i="50"/>
  <c r="K75" i="50"/>
  <c r="L75" i="50"/>
  <c r="M75" i="50"/>
  <c r="N75" i="50"/>
  <c r="O75" i="50"/>
  <c r="G75" i="50"/>
  <c r="H73" i="50"/>
  <c r="I73" i="50"/>
  <c r="J73" i="50"/>
  <c r="K73" i="50"/>
  <c r="L73" i="50"/>
  <c r="M73" i="50"/>
  <c r="N73" i="50"/>
  <c r="O73" i="50"/>
  <c r="G73" i="50"/>
  <c r="H68" i="50"/>
  <c r="I68" i="50"/>
  <c r="J68" i="50"/>
  <c r="K68" i="50"/>
  <c r="L89" i="50" s="1"/>
  <c r="L68" i="50"/>
  <c r="M68" i="50"/>
  <c r="N68" i="50"/>
  <c r="O68" i="50"/>
  <c r="H69" i="50"/>
  <c r="I69" i="50"/>
  <c r="J69" i="50"/>
  <c r="K69" i="50"/>
  <c r="L69" i="50"/>
  <c r="M69" i="50"/>
  <c r="N69" i="50"/>
  <c r="O69" i="50"/>
  <c r="H70" i="50"/>
  <c r="I70" i="50"/>
  <c r="J70" i="50"/>
  <c r="K70" i="50"/>
  <c r="L70" i="50"/>
  <c r="M70" i="50"/>
  <c r="N70" i="50"/>
  <c r="O70" i="50"/>
  <c r="H71" i="50"/>
  <c r="I71" i="50"/>
  <c r="J71" i="50"/>
  <c r="K71" i="50"/>
  <c r="L71" i="50"/>
  <c r="M71" i="50"/>
  <c r="N71" i="50"/>
  <c r="O71" i="50"/>
  <c r="H72" i="50"/>
  <c r="I72" i="50"/>
  <c r="J72" i="50"/>
  <c r="K72" i="50"/>
  <c r="L72" i="50"/>
  <c r="M72" i="50"/>
  <c r="N72" i="50"/>
  <c r="O72" i="50"/>
  <c r="G69" i="50"/>
  <c r="G70" i="50"/>
  <c r="G71" i="50"/>
  <c r="G72" i="50"/>
  <c r="G68" i="50"/>
  <c r="G15" i="50"/>
  <c r="H15" i="50"/>
  <c r="I15" i="50"/>
  <c r="J15" i="50"/>
  <c r="K15" i="50"/>
  <c r="L15" i="50"/>
  <c r="M15" i="50"/>
  <c r="M14" i="50" s="1"/>
  <c r="N15" i="50"/>
  <c r="O15" i="50"/>
  <c r="F15" i="50"/>
  <c r="F16" i="50" s="1"/>
  <c r="G13" i="50"/>
  <c r="H13" i="50"/>
  <c r="I13" i="50"/>
  <c r="J13" i="50"/>
  <c r="K13" i="50"/>
  <c r="L13" i="50"/>
  <c r="M13" i="50"/>
  <c r="N13" i="50"/>
  <c r="O13" i="50"/>
  <c r="F13" i="50"/>
  <c r="G8" i="50"/>
  <c r="H8" i="50"/>
  <c r="I8" i="50"/>
  <c r="J8" i="50"/>
  <c r="K8" i="50"/>
  <c r="L8" i="50"/>
  <c r="M8" i="50"/>
  <c r="N8" i="50"/>
  <c r="O8" i="50"/>
  <c r="G9" i="50"/>
  <c r="H9" i="50"/>
  <c r="I9" i="50"/>
  <c r="J9" i="50"/>
  <c r="K9" i="50"/>
  <c r="L9" i="50"/>
  <c r="M9" i="50"/>
  <c r="N9" i="50"/>
  <c r="O9" i="50"/>
  <c r="G10" i="50"/>
  <c r="H10" i="50"/>
  <c r="I10" i="50"/>
  <c r="J10" i="50"/>
  <c r="K10" i="50"/>
  <c r="L10" i="50"/>
  <c r="M10" i="50"/>
  <c r="N10" i="50"/>
  <c r="O10" i="50"/>
  <c r="G11" i="50"/>
  <c r="H11" i="50"/>
  <c r="I11" i="50"/>
  <c r="J11" i="50"/>
  <c r="K11" i="50"/>
  <c r="L11" i="50"/>
  <c r="M11" i="50"/>
  <c r="N11" i="50"/>
  <c r="O11" i="50"/>
  <c r="F71" i="50" s="1"/>
  <c r="G12" i="50"/>
  <c r="H12" i="50"/>
  <c r="I12" i="50"/>
  <c r="J12" i="50"/>
  <c r="K12" i="50"/>
  <c r="L12" i="50"/>
  <c r="M12" i="50"/>
  <c r="N12" i="50"/>
  <c r="O12" i="50"/>
  <c r="F72" i="50" s="1"/>
  <c r="F9" i="50"/>
  <c r="F10" i="50"/>
  <c r="F11" i="50"/>
  <c r="F12" i="50"/>
  <c r="F8" i="50"/>
  <c r="H75" i="49"/>
  <c r="I75" i="49"/>
  <c r="J75" i="49"/>
  <c r="K75" i="49"/>
  <c r="L75" i="49"/>
  <c r="M75" i="49"/>
  <c r="N75" i="49"/>
  <c r="O75" i="49"/>
  <c r="G75" i="49"/>
  <c r="H73" i="49"/>
  <c r="I73" i="49"/>
  <c r="J73" i="49"/>
  <c r="K73" i="49"/>
  <c r="L73" i="49"/>
  <c r="M73" i="49"/>
  <c r="N73" i="49"/>
  <c r="O73" i="49"/>
  <c r="G73" i="49"/>
  <c r="H68" i="49"/>
  <c r="I68" i="49"/>
  <c r="J68" i="49"/>
  <c r="K68" i="49"/>
  <c r="L68" i="49"/>
  <c r="M68" i="49"/>
  <c r="N68" i="49"/>
  <c r="O68" i="49"/>
  <c r="H69" i="49"/>
  <c r="I69" i="49"/>
  <c r="J69" i="49"/>
  <c r="K69" i="49"/>
  <c r="L69" i="49"/>
  <c r="M69" i="49"/>
  <c r="N69" i="49"/>
  <c r="O69" i="49"/>
  <c r="H70" i="49"/>
  <c r="I70" i="49"/>
  <c r="J70" i="49"/>
  <c r="K70" i="49"/>
  <c r="L70" i="49"/>
  <c r="M70" i="49"/>
  <c r="N70" i="49"/>
  <c r="O70" i="49"/>
  <c r="H71" i="49"/>
  <c r="I71" i="49"/>
  <c r="J71" i="49"/>
  <c r="K71" i="49"/>
  <c r="L71" i="49"/>
  <c r="M71" i="49"/>
  <c r="N71" i="49"/>
  <c r="O71" i="49"/>
  <c r="H72" i="49"/>
  <c r="I72" i="49"/>
  <c r="J72" i="49"/>
  <c r="K72" i="49"/>
  <c r="L72" i="49"/>
  <c r="M72" i="49"/>
  <c r="N72" i="49"/>
  <c r="O72" i="49"/>
  <c r="G69" i="49"/>
  <c r="G70" i="49"/>
  <c r="G71" i="49"/>
  <c r="G72" i="49"/>
  <c r="G68" i="49"/>
  <c r="G15" i="49"/>
  <c r="G28" i="49" s="1"/>
  <c r="H15" i="49"/>
  <c r="I15" i="49"/>
  <c r="J15" i="49"/>
  <c r="K15" i="49"/>
  <c r="K28" i="49" s="1"/>
  <c r="L15" i="49"/>
  <c r="M15" i="49"/>
  <c r="N15" i="49"/>
  <c r="O15" i="49"/>
  <c r="F75" i="49" s="1"/>
  <c r="F15" i="49"/>
  <c r="G13" i="49"/>
  <c r="H13" i="49"/>
  <c r="I13" i="49"/>
  <c r="J13" i="49"/>
  <c r="K13" i="49"/>
  <c r="L13" i="49"/>
  <c r="L28" i="49" s="1"/>
  <c r="M13" i="49"/>
  <c r="N13" i="49"/>
  <c r="O13" i="49"/>
  <c r="F13" i="49"/>
  <c r="G8" i="49"/>
  <c r="H8" i="49"/>
  <c r="I8" i="49"/>
  <c r="J8" i="49"/>
  <c r="K8" i="49"/>
  <c r="L8" i="49"/>
  <c r="M8" i="49"/>
  <c r="N8" i="49"/>
  <c r="O8" i="49"/>
  <c r="F68" i="49" s="1"/>
  <c r="G89" i="49" s="1"/>
  <c r="G9" i="49"/>
  <c r="H9" i="49"/>
  <c r="I9" i="49"/>
  <c r="J9" i="49"/>
  <c r="K9" i="49"/>
  <c r="L9" i="49"/>
  <c r="M9" i="49"/>
  <c r="N9" i="49"/>
  <c r="O9" i="49"/>
  <c r="G10" i="49"/>
  <c r="H10" i="49"/>
  <c r="I10" i="49"/>
  <c r="J22" i="49" s="1"/>
  <c r="J10" i="49"/>
  <c r="K10" i="49"/>
  <c r="L10" i="49"/>
  <c r="M10" i="49"/>
  <c r="N32" i="49" s="1"/>
  <c r="N10" i="49"/>
  <c r="O10" i="49"/>
  <c r="G11" i="49"/>
  <c r="H11" i="49"/>
  <c r="I14" i="49" s="1"/>
  <c r="I16" i="49" s="1"/>
  <c r="I19" i="49" s="1"/>
  <c r="I11" i="49"/>
  <c r="J11" i="49"/>
  <c r="K11" i="49"/>
  <c r="L11" i="49"/>
  <c r="M14" i="49" s="1"/>
  <c r="M16" i="49" s="1"/>
  <c r="M19" i="49" s="1"/>
  <c r="M11" i="49"/>
  <c r="N11" i="49"/>
  <c r="O11" i="49"/>
  <c r="G12" i="49"/>
  <c r="H20" i="49" s="1"/>
  <c r="H12" i="49"/>
  <c r="I12" i="49"/>
  <c r="J12" i="49"/>
  <c r="K12" i="49"/>
  <c r="L20" i="49" s="1"/>
  <c r="L12" i="49"/>
  <c r="M12" i="49"/>
  <c r="N12" i="49"/>
  <c r="O12" i="49"/>
  <c r="F72" i="49" s="1"/>
  <c r="G80" i="49" s="1"/>
  <c r="F9" i="49"/>
  <c r="F10" i="49"/>
  <c r="F11" i="49"/>
  <c r="F12" i="49"/>
  <c r="G26" i="49" s="1"/>
  <c r="F8" i="49"/>
  <c r="H75" i="48"/>
  <c r="I75" i="48"/>
  <c r="J75" i="48"/>
  <c r="J74" i="48" s="1"/>
  <c r="K75" i="48"/>
  <c r="L75" i="48"/>
  <c r="M75" i="48"/>
  <c r="N75" i="48"/>
  <c r="N80" i="48" s="1"/>
  <c r="O75" i="48"/>
  <c r="G75" i="48"/>
  <c r="H73" i="48"/>
  <c r="I73" i="48"/>
  <c r="J73" i="48"/>
  <c r="K73" i="48"/>
  <c r="L73" i="48"/>
  <c r="M73" i="48"/>
  <c r="N73" i="48"/>
  <c r="O73" i="48"/>
  <c r="G73" i="48"/>
  <c r="H68" i="48"/>
  <c r="I68" i="48"/>
  <c r="J68" i="48"/>
  <c r="K68" i="48"/>
  <c r="L89" i="48" s="1"/>
  <c r="L68" i="48"/>
  <c r="M68" i="48"/>
  <c r="N68" i="48"/>
  <c r="O68" i="48"/>
  <c r="H69" i="48"/>
  <c r="I69" i="48"/>
  <c r="J69" i="48"/>
  <c r="K69" i="48"/>
  <c r="L69" i="48"/>
  <c r="M69" i="48"/>
  <c r="N69" i="48"/>
  <c r="O69" i="48"/>
  <c r="H70" i="48"/>
  <c r="I70" i="48"/>
  <c r="J70" i="48"/>
  <c r="K70" i="48"/>
  <c r="L70" i="48"/>
  <c r="M70" i="48"/>
  <c r="N70" i="48"/>
  <c r="O70" i="48"/>
  <c r="H71" i="48"/>
  <c r="I71" i="48"/>
  <c r="J71" i="48"/>
  <c r="K71" i="48"/>
  <c r="L71" i="48"/>
  <c r="M71" i="48"/>
  <c r="N71" i="48"/>
  <c r="O71" i="48"/>
  <c r="H72" i="48"/>
  <c r="I72" i="48"/>
  <c r="J72" i="48"/>
  <c r="K72" i="48"/>
  <c r="L72" i="48"/>
  <c r="M72" i="48"/>
  <c r="N72" i="48"/>
  <c r="O72" i="48"/>
  <c r="G69" i="48"/>
  <c r="G70" i="48"/>
  <c r="G71" i="48"/>
  <c r="G72" i="48"/>
  <c r="G68" i="48"/>
  <c r="G15" i="48"/>
  <c r="H15" i="48"/>
  <c r="I15" i="48"/>
  <c r="J15" i="48"/>
  <c r="K15" i="48"/>
  <c r="L15" i="48"/>
  <c r="M15" i="48"/>
  <c r="N15" i="48"/>
  <c r="O15" i="48"/>
  <c r="F75" i="48" s="1"/>
  <c r="F15" i="48"/>
  <c r="F16" i="48" s="1"/>
  <c r="G13" i="48"/>
  <c r="H13" i="48"/>
  <c r="I13" i="48"/>
  <c r="J13" i="48"/>
  <c r="K13" i="48"/>
  <c r="L13" i="48"/>
  <c r="M13" i="48"/>
  <c r="N13" i="48"/>
  <c r="O13" i="48"/>
  <c r="F13" i="48"/>
  <c r="G8" i="48"/>
  <c r="H8" i="48"/>
  <c r="I8" i="48"/>
  <c r="J8" i="48"/>
  <c r="K8" i="48"/>
  <c r="L8" i="48"/>
  <c r="M8" i="48"/>
  <c r="N8" i="48"/>
  <c r="O8" i="48"/>
  <c r="F68" i="48" s="1"/>
  <c r="G9" i="48"/>
  <c r="H9" i="48"/>
  <c r="I9" i="48"/>
  <c r="J9" i="48"/>
  <c r="K9" i="48"/>
  <c r="L9" i="48"/>
  <c r="M9" i="48"/>
  <c r="N9" i="48"/>
  <c r="O9" i="48"/>
  <c r="F69" i="48" s="1"/>
  <c r="G10" i="48"/>
  <c r="H10" i="48"/>
  <c r="I10" i="48"/>
  <c r="J10" i="48"/>
  <c r="K10" i="48"/>
  <c r="L10" i="48"/>
  <c r="M10" i="48"/>
  <c r="N10" i="48"/>
  <c r="O10" i="48"/>
  <c r="F70" i="48" s="1"/>
  <c r="G11" i="48"/>
  <c r="H11" i="48"/>
  <c r="I11" i="48"/>
  <c r="J11" i="48"/>
  <c r="K11" i="48"/>
  <c r="L11" i="48"/>
  <c r="M11" i="48"/>
  <c r="N11" i="48"/>
  <c r="O11" i="48"/>
  <c r="F71" i="48" s="1"/>
  <c r="G12" i="48"/>
  <c r="H12" i="48"/>
  <c r="I12" i="48"/>
  <c r="J12" i="48"/>
  <c r="K12" i="48"/>
  <c r="L12" i="48"/>
  <c r="M12" i="48"/>
  <c r="N12" i="48"/>
  <c r="O12" i="48"/>
  <c r="F72" i="48" s="1"/>
  <c r="F9" i="48"/>
  <c r="F10" i="48"/>
  <c r="F11" i="48"/>
  <c r="F12" i="48"/>
  <c r="F8" i="48"/>
  <c r="H75" i="46"/>
  <c r="I75" i="46"/>
  <c r="J75" i="46"/>
  <c r="K75" i="46"/>
  <c r="L75" i="46"/>
  <c r="M75" i="46"/>
  <c r="N75" i="46"/>
  <c r="O75" i="46"/>
  <c r="G75" i="46"/>
  <c r="H73" i="46"/>
  <c r="I73" i="46"/>
  <c r="J73" i="46"/>
  <c r="K73" i="46"/>
  <c r="L73" i="46"/>
  <c r="M73" i="46"/>
  <c r="N73" i="46"/>
  <c r="O73" i="46"/>
  <c r="G73" i="46"/>
  <c r="H68" i="46"/>
  <c r="I68" i="46"/>
  <c r="J68" i="46"/>
  <c r="K68" i="46"/>
  <c r="L68" i="46"/>
  <c r="M68" i="46"/>
  <c r="N68" i="46"/>
  <c r="O68" i="46"/>
  <c r="H69" i="46"/>
  <c r="I69" i="46"/>
  <c r="J69" i="46"/>
  <c r="K69" i="46"/>
  <c r="L69" i="46"/>
  <c r="M69" i="46"/>
  <c r="N69" i="46"/>
  <c r="O69" i="46"/>
  <c r="H70" i="46"/>
  <c r="I70" i="46"/>
  <c r="J70" i="46"/>
  <c r="K70" i="46"/>
  <c r="L70" i="46"/>
  <c r="M70" i="46"/>
  <c r="N70" i="46"/>
  <c r="O70" i="46"/>
  <c r="H71" i="46"/>
  <c r="I71" i="46"/>
  <c r="J71" i="46"/>
  <c r="K71" i="46"/>
  <c r="L71" i="46"/>
  <c r="M71" i="46"/>
  <c r="N71" i="46"/>
  <c r="O71" i="46"/>
  <c r="H72" i="46"/>
  <c r="I72" i="46"/>
  <c r="J72" i="46"/>
  <c r="K72" i="46"/>
  <c r="L72" i="46"/>
  <c r="M72" i="46"/>
  <c r="N72" i="46"/>
  <c r="O72" i="46"/>
  <c r="G69" i="46"/>
  <c r="G70" i="46"/>
  <c r="G71" i="46"/>
  <c r="G72" i="46"/>
  <c r="G68" i="46"/>
  <c r="G15" i="46"/>
  <c r="H15" i="46"/>
  <c r="I15" i="46"/>
  <c r="I28" i="46" s="1"/>
  <c r="J15" i="46"/>
  <c r="K15" i="46"/>
  <c r="L15" i="46"/>
  <c r="M15" i="46"/>
  <c r="M28" i="46" s="1"/>
  <c r="N15" i="46"/>
  <c r="O15" i="46"/>
  <c r="F15" i="46"/>
  <c r="F16" i="46" s="1"/>
  <c r="G13" i="46"/>
  <c r="G28" i="46" s="1"/>
  <c r="H13" i="46"/>
  <c r="I13" i="46"/>
  <c r="J13" i="46"/>
  <c r="K13" i="46"/>
  <c r="K28" i="46" s="1"/>
  <c r="L13" i="46"/>
  <c r="M13" i="46"/>
  <c r="N13" i="46"/>
  <c r="O13" i="46"/>
  <c r="F73" i="46" s="1"/>
  <c r="F13" i="46"/>
  <c r="G8" i="46"/>
  <c r="H8" i="46"/>
  <c r="I8" i="46"/>
  <c r="J8" i="46"/>
  <c r="K8" i="46"/>
  <c r="L8" i="46"/>
  <c r="M8" i="46"/>
  <c r="N8" i="46"/>
  <c r="O8" i="46"/>
  <c r="G9" i="46"/>
  <c r="H9" i="46"/>
  <c r="I9" i="46"/>
  <c r="J9" i="46"/>
  <c r="K9" i="46"/>
  <c r="L9" i="46"/>
  <c r="M9" i="46"/>
  <c r="N9" i="46"/>
  <c r="O9" i="46"/>
  <c r="F69" i="46" s="1"/>
  <c r="G10" i="46"/>
  <c r="H10" i="46"/>
  <c r="I10" i="46"/>
  <c r="J10" i="46"/>
  <c r="K10" i="46"/>
  <c r="L10" i="46"/>
  <c r="M10" i="46"/>
  <c r="N10" i="46"/>
  <c r="O10" i="46"/>
  <c r="F70" i="46" s="1"/>
  <c r="G11" i="46"/>
  <c r="H11" i="46"/>
  <c r="I11" i="46"/>
  <c r="J11" i="46"/>
  <c r="K11" i="46"/>
  <c r="L11" i="46"/>
  <c r="M11" i="46"/>
  <c r="N11" i="46"/>
  <c r="O11" i="46"/>
  <c r="G12" i="46"/>
  <c r="H12" i="46"/>
  <c r="I12" i="46"/>
  <c r="J12" i="46"/>
  <c r="K12" i="46"/>
  <c r="L12" i="46"/>
  <c r="M12" i="46"/>
  <c r="N12" i="46"/>
  <c r="O12" i="46"/>
  <c r="F9" i="46"/>
  <c r="F10" i="46"/>
  <c r="F11" i="46"/>
  <c r="F12" i="46"/>
  <c r="F8" i="46"/>
  <c r="H75" i="44"/>
  <c r="I75" i="44"/>
  <c r="J75" i="44"/>
  <c r="K75" i="44"/>
  <c r="L75" i="44"/>
  <c r="M75" i="44"/>
  <c r="N75" i="44"/>
  <c r="O75" i="44"/>
  <c r="G75" i="44"/>
  <c r="H73" i="44"/>
  <c r="I73" i="44"/>
  <c r="J73" i="44"/>
  <c r="K73" i="44"/>
  <c r="L73" i="44"/>
  <c r="M73" i="44"/>
  <c r="N73" i="44"/>
  <c r="N89" i="44" s="1"/>
  <c r="O73" i="44"/>
  <c r="G73" i="44"/>
  <c r="H68" i="44"/>
  <c r="I68" i="44"/>
  <c r="J68" i="44"/>
  <c r="K68" i="44"/>
  <c r="L89" i="44" s="1"/>
  <c r="L68" i="44"/>
  <c r="M68" i="44"/>
  <c r="N68" i="44"/>
  <c r="O68" i="44"/>
  <c r="H69" i="44"/>
  <c r="I69" i="44"/>
  <c r="J69" i="44"/>
  <c r="K69" i="44"/>
  <c r="L69" i="44"/>
  <c r="M69" i="44"/>
  <c r="N69" i="44"/>
  <c r="O69" i="44"/>
  <c r="H70" i="44"/>
  <c r="I70" i="44"/>
  <c r="J70" i="44"/>
  <c r="K70" i="44"/>
  <c r="L70" i="44"/>
  <c r="M70" i="44"/>
  <c r="N70" i="44"/>
  <c r="O70" i="44"/>
  <c r="H71" i="44"/>
  <c r="I71" i="44"/>
  <c r="J71" i="44"/>
  <c r="K71" i="44"/>
  <c r="L71" i="44"/>
  <c r="M71" i="44"/>
  <c r="N71" i="44"/>
  <c r="O71" i="44"/>
  <c r="H72" i="44"/>
  <c r="I72" i="44"/>
  <c r="J72" i="44"/>
  <c r="K72" i="44"/>
  <c r="L72" i="44"/>
  <c r="M72" i="44"/>
  <c r="N72" i="44"/>
  <c r="O72" i="44"/>
  <c r="G69" i="44"/>
  <c r="G70" i="44"/>
  <c r="G71" i="44"/>
  <c r="G72" i="44"/>
  <c r="G68" i="44"/>
  <c r="G15" i="44"/>
  <c r="H15" i="44"/>
  <c r="I15" i="44"/>
  <c r="J15" i="44"/>
  <c r="K15" i="44"/>
  <c r="L15" i="44"/>
  <c r="M15" i="44"/>
  <c r="N15" i="44"/>
  <c r="O15" i="44"/>
  <c r="F75" i="44" s="1"/>
  <c r="F15" i="44"/>
  <c r="G13" i="44"/>
  <c r="H13" i="44"/>
  <c r="I13" i="44"/>
  <c r="J13" i="44"/>
  <c r="K13" i="44"/>
  <c r="L13" i="44"/>
  <c r="M13" i="44"/>
  <c r="N13" i="44"/>
  <c r="O13" i="44"/>
  <c r="F13" i="44"/>
  <c r="G8" i="44"/>
  <c r="H8" i="44"/>
  <c r="I8" i="44"/>
  <c r="J8" i="44"/>
  <c r="K8" i="44"/>
  <c r="L8" i="44"/>
  <c r="M8" i="44"/>
  <c r="N8" i="44"/>
  <c r="O8" i="44"/>
  <c r="F68" i="44" s="1"/>
  <c r="G9" i="44"/>
  <c r="H9" i="44"/>
  <c r="I9" i="44"/>
  <c r="J9" i="44"/>
  <c r="K9" i="44"/>
  <c r="L9" i="44"/>
  <c r="M9" i="44"/>
  <c r="N9" i="44"/>
  <c r="O9" i="44"/>
  <c r="F69" i="44" s="1"/>
  <c r="G10" i="44"/>
  <c r="H10" i="44"/>
  <c r="I10" i="44"/>
  <c r="J10" i="44"/>
  <c r="K10" i="44"/>
  <c r="L10" i="44"/>
  <c r="M10" i="44"/>
  <c r="N10" i="44"/>
  <c r="O10" i="44"/>
  <c r="G11" i="44"/>
  <c r="H11" i="44"/>
  <c r="I11" i="44"/>
  <c r="J11" i="44"/>
  <c r="K11" i="44"/>
  <c r="L11" i="44"/>
  <c r="M11" i="44"/>
  <c r="N11" i="44"/>
  <c r="O11" i="44"/>
  <c r="F71" i="44" s="1"/>
  <c r="G12" i="44"/>
  <c r="H12" i="44"/>
  <c r="I12" i="44"/>
  <c r="J12" i="44"/>
  <c r="K12" i="44"/>
  <c r="L12" i="44"/>
  <c r="M12" i="44"/>
  <c r="N12" i="44"/>
  <c r="O12" i="44"/>
  <c r="F72" i="44" s="1"/>
  <c r="F9" i="44"/>
  <c r="F10" i="44"/>
  <c r="F11" i="44"/>
  <c r="F12" i="44"/>
  <c r="F8" i="44"/>
  <c r="H75" i="42"/>
  <c r="I75" i="42"/>
  <c r="J75" i="42"/>
  <c r="K75" i="42"/>
  <c r="L75" i="42"/>
  <c r="M75" i="42"/>
  <c r="N75" i="42"/>
  <c r="O75" i="42"/>
  <c r="G75" i="42"/>
  <c r="G74" i="42" s="1"/>
  <c r="H73" i="42"/>
  <c r="I73" i="42"/>
  <c r="J73" i="42"/>
  <c r="K73" i="42"/>
  <c r="L73" i="42"/>
  <c r="M73" i="42"/>
  <c r="N73" i="42"/>
  <c r="O73" i="42"/>
  <c r="G73" i="42"/>
  <c r="H68" i="42"/>
  <c r="I68" i="42"/>
  <c r="J68" i="42"/>
  <c r="K68" i="42"/>
  <c r="L89" i="42" s="1"/>
  <c r="L68" i="42"/>
  <c r="M68" i="42"/>
  <c r="N68" i="42"/>
  <c r="O68" i="42"/>
  <c r="H69" i="42"/>
  <c r="I69" i="42"/>
  <c r="J69" i="42"/>
  <c r="K69" i="42"/>
  <c r="L69" i="42"/>
  <c r="M86" i="42" s="1"/>
  <c r="M69" i="42"/>
  <c r="N69" i="42"/>
  <c r="O69" i="42"/>
  <c r="H70" i="42"/>
  <c r="I70" i="42"/>
  <c r="J70" i="42"/>
  <c r="K70" i="42"/>
  <c r="L70" i="42"/>
  <c r="M70" i="42"/>
  <c r="N70" i="42"/>
  <c r="O70" i="42"/>
  <c r="H71" i="42"/>
  <c r="I71" i="42"/>
  <c r="J71" i="42"/>
  <c r="K71" i="42"/>
  <c r="L71" i="42"/>
  <c r="M71" i="42"/>
  <c r="N71" i="42"/>
  <c r="O71" i="42"/>
  <c r="H72" i="42"/>
  <c r="I72" i="42"/>
  <c r="J72" i="42"/>
  <c r="K72" i="42"/>
  <c r="L72" i="42"/>
  <c r="M72" i="42"/>
  <c r="N72" i="42"/>
  <c r="O72" i="42"/>
  <c r="G69" i="42"/>
  <c r="G70" i="42"/>
  <c r="G71" i="42"/>
  <c r="G72" i="42"/>
  <c r="G68" i="42"/>
  <c r="G15" i="42"/>
  <c r="H15" i="42"/>
  <c r="I15" i="42"/>
  <c r="J15" i="42"/>
  <c r="J20" i="42" s="1"/>
  <c r="K15" i="42"/>
  <c r="L15" i="42"/>
  <c r="M15" i="42"/>
  <c r="N15" i="42"/>
  <c r="N14" i="42" s="1"/>
  <c r="O15" i="42"/>
  <c r="O14" i="42" s="1"/>
  <c r="F15" i="42"/>
  <c r="F16" i="42" s="1"/>
  <c r="G13" i="42"/>
  <c r="H13" i="42"/>
  <c r="I13" i="42"/>
  <c r="J13" i="42"/>
  <c r="K13" i="42"/>
  <c r="L13" i="42"/>
  <c r="M13" i="42"/>
  <c r="N13" i="42"/>
  <c r="O13" i="42"/>
  <c r="F13" i="42"/>
  <c r="G8" i="42"/>
  <c r="H8" i="42"/>
  <c r="I8" i="42"/>
  <c r="J8" i="42"/>
  <c r="K8" i="42"/>
  <c r="L8" i="42"/>
  <c r="M8" i="42"/>
  <c r="N8" i="42"/>
  <c r="O8" i="42"/>
  <c r="F68" i="42" s="1"/>
  <c r="G9" i="42"/>
  <c r="H9" i="42"/>
  <c r="I9" i="42"/>
  <c r="J9" i="42"/>
  <c r="K9" i="42"/>
  <c r="L9" i="42"/>
  <c r="M9" i="42"/>
  <c r="N9" i="42"/>
  <c r="O9" i="42"/>
  <c r="F69" i="42" s="1"/>
  <c r="G10" i="42"/>
  <c r="H10" i="42"/>
  <c r="I10" i="42"/>
  <c r="J10" i="42"/>
  <c r="K10" i="42"/>
  <c r="L10" i="42"/>
  <c r="M10" i="42"/>
  <c r="N10" i="42"/>
  <c r="O10" i="42"/>
  <c r="G11" i="42"/>
  <c r="H11" i="42"/>
  <c r="I11" i="42"/>
  <c r="J11" i="42"/>
  <c r="K11" i="42"/>
  <c r="L11" i="42"/>
  <c r="M11" i="42"/>
  <c r="N11" i="42"/>
  <c r="O11" i="42"/>
  <c r="F71" i="42" s="1"/>
  <c r="G12" i="42"/>
  <c r="H12" i="42"/>
  <c r="I12" i="42"/>
  <c r="J12" i="42"/>
  <c r="K12" i="42"/>
  <c r="L12" i="42"/>
  <c r="M12" i="42"/>
  <c r="N12" i="42"/>
  <c r="O12" i="42"/>
  <c r="F72" i="42" s="1"/>
  <c r="F9" i="42"/>
  <c r="F10" i="42"/>
  <c r="F11" i="42"/>
  <c r="F12" i="42"/>
  <c r="F8" i="42"/>
  <c r="H75" i="41"/>
  <c r="I75" i="41"/>
  <c r="J75" i="41"/>
  <c r="K75" i="41"/>
  <c r="L75" i="41"/>
  <c r="M75" i="41"/>
  <c r="N75" i="41"/>
  <c r="O75" i="41"/>
  <c r="G75" i="41"/>
  <c r="H73" i="41"/>
  <c r="I73" i="41"/>
  <c r="J73" i="41"/>
  <c r="K73" i="41"/>
  <c r="L73" i="41"/>
  <c r="M73" i="41"/>
  <c r="N73" i="41"/>
  <c r="O73" i="41"/>
  <c r="G73" i="41"/>
  <c r="H68" i="41"/>
  <c r="I68" i="41"/>
  <c r="J68" i="41"/>
  <c r="K68" i="41"/>
  <c r="L68" i="41"/>
  <c r="M68" i="41"/>
  <c r="N68" i="41"/>
  <c r="O68" i="41"/>
  <c r="H69" i="41"/>
  <c r="I69" i="41"/>
  <c r="J69" i="41"/>
  <c r="K69" i="41"/>
  <c r="L69" i="41"/>
  <c r="M69" i="41"/>
  <c r="N69" i="41"/>
  <c r="O69" i="41"/>
  <c r="H70" i="41"/>
  <c r="I70" i="41"/>
  <c r="J70" i="41"/>
  <c r="K70" i="41"/>
  <c r="L70" i="41"/>
  <c r="M70" i="41"/>
  <c r="N70" i="41"/>
  <c r="O70" i="41"/>
  <c r="H71" i="41"/>
  <c r="I71" i="41"/>
  <c r="J71" i="41"/>
  <c r="K71" i="41"/>
  <c r="L71" i="41"/>
  <c r="M71" i="41"/>
  <c r="N71" i="41"/>
  <c r="O71" i="41"/>
  <c r="H72" i="41"/>
  <c r="I72" i="41"/>
  <c r="J72" i="41"/>
  <c r="K72" i="41"/>
  <c r="L72" i="41"/>
  <c r="M72" i="41"/>
  <c r="N72" i="41"/>
  <c r="O72" i="41"/>
  <c r="G69" i="41"/>
  <c r="G70" i="41"/>
  <c r="G71" i="41"/>
  <c r="G72" i="41"/>
  <c r="G68" i="41"/>
  <c r="G15" i="41"/>
  <c r="H15" i="41"/>
  <c r="I15" i="41"/>
  <c r="J15" i="41"/>
  <c r="K15" i="41"/>
  <c r="L15" i="41"/>
  <c r="M15" i="41"/>
  <c r="N15" i="41"/>
  <c r="O15" i="41"/>
  <c r="F75" i="41" s="1"/>
  <c r="F15" i="41"/>
  <c r="F16" i="41" s="1"/>
  <c r="G13" i="41"/>
  <c r="H13" i="41"/>
  <c r="I13" i="41"/>
  <c r="J13" i="41"/>
  <c r="K13" i="41"/>
  <c r="L13" i="41"/>
  <c r="M13" i="41"/>
  <c r="N13" i="41"/>
  <c r="O13" i="41"/>
  <c r="F73" i="41" s="1"/>
  <c r="F13" i="41"/>
  <c r="G8" i="41"/>
  <c r="H8" i="41"/>
  <c r="I8" i="41"/>
  <c r="J8" i="41"/>
  <c r="K8" i="41"/>
  <c r="L8" i="41"/>
  <c r="M8" i="41"/>
  <c r="N8" i="41"/>
  <c r="O8" i="41"/>
  <c r="F68" i="41" s="1"/>
  <c r="G9" i="41"/>
  <c r="H9" i="41"/>
  <c r="I9" i="41"/>
  <c r="J9" i="41"/>
  <c r="K9" i="41"/>
  <c r="L9" i="41"/>
  <c r="M9" i="41"/>
  <c r="N9" i="41"/>
  <c r="O9" i="41"/>
  <c r="F69" i="41" s="1"/>
  <c r="G10" i="41"/>
  <c r="H10" i="41"/>
  <c r="I10" i="41"/>
  <c r="J10" i="41"/>
  <c r="K10" i="41"/>
  <c r="L10" i="41"/>
  <c r="M10" i="41"/>
  <c r="N10" i="41"/>
  <c r="O10" i="41"/>
  <c r="F70" i="41" s="1"/>
  <c r="G11" i="41"/>
  <c r="H11" i="41"/>
  <c r="I11" i="41"/>
  <c r="J11" i="41"/>
  <c r="K11" i="41"/>
  <c r="L11" i="41"/>
  <c r="M11" i="41"/>
  <c r="N11" i="41"/>
  <c r="O11" i="41"/>
  <c r="G12" i="41"/>
  <c r="H12" i="41"/>
  <c r="I12" i="41"/>
  <c r="J12" i="41"/>
  <c r="K12" i="41"/>
  <c r="L12" i="41"/>
  <c r="M12" i="41"/>
  <c r="N12" i="41"/>
  <c r="O12" i="41"/>
  <c r="F72" i="41" s="1"/>
  <c r="F9" i="41"/>
  <c r="F10" i="41"/>
  <c r="F11" i="41"/>
  <c r="F12" i="41"/>
  <c r="F8" i="41"/>
  <c r="H75" i="40"/>
  <c r="I75" i="40"/>
  <c r="J75" i="40"/>
  <c r="K75" i="40"/>
  <c r="L75" i="40"/>
  <c r="M75" i="40"/>
  <c r="N75" i="40"/>
  <c r="O75" i="40"/>
  <c r="G75" i="40"/>
  <c r="H73" i="40"/>
  <c r="I73" i="40"/>
  <c r="J73" i="40"/>
  <c r="K73" i="40"/>
  <c r="L73" i="40"/>
  <c r="M73" i="40"/>
  <c r="N73" i="40"/>
  <c r="O73" i="40"/>
  <c r="G73" i="40"/>
  <c r="H68" i="40"/>
  <c r="I68" i="40"/>
  <c r="J68" i="40"/>
  <c r="K68" i="40"/>
  <c r="L68" i="40"/>
  <c r="M68" i="40"/>
  <c r="N68" i="40"/>
  <c r="O68" i="40"/>
  <c r="H69" i="40"/>
  <c r="I69" i="40"/>
  <c r="J69" i="40"/>
  <c r="K69" i="40"/>
  <c r="L69" i="40"/>
  <c r="M69" i="40"/>
  <c r="N69" i="40"/>
  <c r="O86" i="40" s="1"/>
  <c r="O69" i="40"/>
  <c r="H70" i="40"/>
  <c r="I70" i="40"/>
  <c r="J70" i="40"/>
  <c r="K70" i="40"/>
  <c r="L70" i="40"/>
  <c r="M70" i="40"/>
  <c r="N70" i="40"/>
  <c r="O70" i="40"/>
  <c r="H71" i="40"/>
  <c r="I71" i="40"/>
  <c r="J71" i="40"/>
  <c r="K71" i="40"/>
  <c r="L71" i="40"/>
  <c r="M71" i="40"/>
  <c r="N71" i="40"/>
  <c r="O71" i="40"/>
  <c r="H72" i="40"/>
  <c r="I72" i="40"/>
  <c r="J72" i="40"/>
  <c r="K72" i="40"/>
  <c r="L72" i="40"/>
  <c r="M72" i="40"/>
  <c r="N72" i="40"/>
  <c r="O72" i="40"/>
  <c r="G69" i="40"/>
  <c r="G70" i="40"/>
  <c r="G71" i="40"/>
  <c r="G72" i="40"/>
  <c r="G68" i="40"/>
  <c r="G15" i="40"/>
  <c r="H15" i="40"/>
  <c r="I15" i="40"/>
  <c r="J15" i="40"/>
  <c r="K15" i="40"/>
  <c r="L15" i="40"/>
  <c r="M15" i="40"/>
  <c r="N15" i="40"/>
  <c r="O15" i="40"/>
  <c r="F15" i="40"/>
  <c r="F16" i="40" s="1"/>
  <c r="G13" i="40"/>
  <c r="H13" i="40"/>
  <c r="I13" i="40"/>
  <c r="J13" i="40"/>
  <c r="K13" i="40"/>
  <c r="L13" i="40"/>
  <c r="M13" i="40"/>
  <c r="N13" i="40"/>
  <c r="O13" i="40"/>
  <c r="F13" i="40"/>
  <c r="G8" i="40"/>
  <c r="H8" i="40"/>
  <c r="I8" i="40"/>
  <c r="J8" i="40"/>
  <c r="K8" i="40"/>
  <c r="L8" i="40"/>
  <c r="M8" i="40"/>
  <c r="N8" i="40"/>
  <c r="O8" i="40"/>
  <c r="G9" i="40"/>
  <c r="H9" i="40"/>
  <c r="I9" i="40"/>
  <c r="J9" i="40"/>
  <c r="K9" i="40"/>
  <c r="L9" i="40"/>
  <c r="M9" i="40"/>
  <c r="N9" i="40"/>
  <c r="O9" i="40"/>
  <c r="F69" i="40" s="1"/>
  <c r="G10" i="40"/>
  <c r="H10" i="40"/>
  <c r="I10" i="40"/>
  <c r="J10" i="40"/>
  <c r="K10" i="40"/>
  <c r="L10" i="40"/>
  <c r="M10" i="40"/>
  <c r="N10" i="40"/>
  <c r="O10" i="40"/>
  <c r="F70" i="40" s="1"/>
  <c r="G11" i="40"/>
  <c r="H11" i="40"/>
  <c r="I11" i="40"/>
  <c r="J11" i="40"/>
  <c r="K11" i="40"/>
  <c r="L11" i="40"/>
  <c r="M11" i="40"/>
  <c r="N11" i="40"/>
  <c r="O11" i="40"/>
  <c r="G12" i="40"/>
  <c r="H12" i="40"/>
  <c r="I12" i="40"/>
  <c r="J12" i="40"/>
  <c r="K12" i="40"/>
  <c r="L12" i="40"/>
  <c r="M12" i="40"/>
  <c r="N12" i="40"/>
  <c r="O12" i="40"/>
  <c r="F9" i="40"/>
  <c r="F10" i="40"/>
  <c r="F11" i="40"/>
  <c r="F12" i="40"/>
  <c r="F8" i="40"/>
  <c r="H75" i="39"/>
  <c r="I75" i="39"/>
  <c r="J75" i="39"/>
  <c r="K75" i="39"/>
  <c r="L75" i="39"/>
  <c r="M75" i="39"/>
  <c r="N75" i="39"/>
  <c r="O75" i="39"/>
  <c r="G75" i="39"/>
  <c r="H73" i="39"/>
  <c r="I73" i="39"/>
  <c r="J73" i="39"/>
  <c r="K73" i="39"/>
  <c r="L73" i="39"/>
  <c r="M73" i="39"/>
  <c r="N73" i="39"/>
  <c r="O73" i="39"/>
  <c r="G73" i="39"/>
  <c r="H68" i="39"/>
  <c r="I68" i="39"/>
  <c r="J68" i="39"/>
  <c r="K68" i="39"/>
  <c r="L89" i="39" s="1"/>
  <c r="L68" i="39"/>
  <c r="M68" i="39"/>
  <c r="N68" i="39"/>
  <c r="O68" i="39"/>
  <c r="H69" i="39"/>
  <c r="I69" i="39"/>
  <c r="J69" i="39"/>
  <c r="K69" i="39"/>
  <c r="L69" i="39"/>
  <c r="M69" i="39"/>
  <c r="N69" i="39"/>
  <c r="O69" i="39"/>
  <c r="H70" i="39"/>
  <c r="I70" i="39"/>
  <c r="J70" i="39"/>
  <c r="K70" i="39"/>
  <c r="L70" i="39"/>
  <c r="M70" i="39"/>
  <c r="N70" i="39"/>
  <c r="O70" i="39"/>
  <c r="H71" i="39"/>
  <c r="I71" i="39"/>
  <c r="J71" i="39"/>
  <c r="K71" i="39"/>
  <c r="L71" i="39"/>
  <c r="M71" i="39"/>
  <c r="N71" i="39"/>
  <c r="O71" i="39"/>
  <c r="H72" i="39"/>
  <c r="I72" i="39"/>
  <c r="J72" i="39"/>
  <c r="K72" i="39"/>
  <c r="L72" i="39"/>
  <c r="M72" i="39"/>
  <c r="N72" i="39"/>
  <c r="O72" i="39"/>
  <c r="G69" i="39"/>
  <c r="G70" i="39"/>
  <c r="G71" i="39"/>
  <c r="G72" i="39"/>
  <c r="G68" i="39"/>
  <c r="G15" i="39"/>
  <c r="H15" i="39"/>
  <c r="I15" i="39"/>
  <c r="J15" i="39"/>
  <c r="K15" i="39"/>
  <c r="L15" i="39"/>
  <c r="M15" i="39"/>
  <c r="N15" i="39"/>
  <c r="O15" i="39"/>
  <c r="F75" i="39" s="1"/>
  <c r="F15" i="39"/>
  <c r="F16" i="39" s="1"/>
  <c r="G13" i="39"/>
  <c r="H13" i="39"/>
  <c r="I13" i="39"/>
  <c r="J13" i="39"/>
  <c r="K13" i="39"/>
  <c r="L13" i="39"/>
  <c r="M13" i="39"/>
  <c r="N13" i="39"/>
  <c r="O13" i="39"/>
  <c r="F13" i="39"/>
  <c r="G8" i="39"/>
  <c r="H8" i="39"/>
  <c r="I8" i="39"/>
  <c r="J8" i="39"/>
  <c r="K8" i="39"/>
  <c r="L8" i="39"/>
  <c r="M8" i="39"/>
  <c r="N8" i="39"/>
  <c r="O8" i="39"/>
  <c r="F68" i="39" s="1"/>
  <c r="G9" i="39"/>
  <c r="H9" i="39"/>
  <c r="I9" i="39"/>
  <c r="J9" i="39"/>
  <c r="K9" i="39"/>
  <c r="L9" i="39"/>
  <c r="M9" i="39"/>
  <c r="N9" i="39"/>
  <c r="O9" i="39"/>
  <c r="F69" i="39" s="1"/>
  <c r="G10" i="39"/>
  <c r="H10" i="39"/>
  <c r="I10" i="39"/>
  <c r="J10" i="39"/>
  <c r="K10" i="39"/>
  <c r="L10" i="39"/>
  <c r="M10" i="39"/>
  <c r="N10" i="39"/>
  <c r="O10" i="39"/>
  <c r="F70" i="39" s="1"/>
  <c r="G11" i="39"/>
  <c r="H11" i="39"/>
  <c r="I11" i="39"/>
  <c r="J11" i="39"/>
  <c r="K11" i="39"/>
  <c r="L11" i="39"/>
  <c r="M11" i="39"/>
  <c r="N11" i="39"/>
  <c r="O11" i="39"/>
  <c r="F71" i="39" s="1"/>
  <c r="G12" i="39"/>
  <c r="H12" i="39"/>
  <c r="I12" i="39"/>
  <c r="J12" i="39"/>
  <c r="K12" i="39"/>
  <c r="L12" i="39"/>
  <c r="M12" i="39"/>
  <c r="N12" i="39"/>
  <c r="O12" i="39"/>
  <c r="F72" i="39" s="1"/>
  <c r="F9" i="39"/>
  <c r="F10" i="39"/>
  <c r="F11" i="39"/>
  <c r="F12" i="39"/>
  <c r="F8" i="39"/>
  <c r="H75" i="38"/>
  <c r="I75" i="38"/>
  <c r="J75" i="38"/>
  <c r="K75" i="38"/>
  <c r="L75" i="38"/>
  <c r="M75" i="38"/>
  <c r="N75" i="38"/>
  <c r="O75" i="38"/>
  <c r="G75" i="38"/>
  <c r="G74" i="38" s="1"/>
  <c r="G76" i="38" s="1"/>
  <c r="G79" i="38" s="1"/>
  <c r="H73" i="38"/>
  <c r="I73" i="38"/>
  <c r="J73" i="38"/>
  <c r="K73" i="38"/>
  <c r="L73" i="38"/>
  <c r="M73" i="38"/>
  <c r="M88" i="38" s="1"/>
  <c r="N73" i="38"/>
  <c r="O73" i="38"/>
  <c r="G73" i="38"/>
  <c r="H68" i="38"/>
  <c r="I68" i="38"/>
  <c r="J68" i="38"/>
  <c r="K68" i="38"/>
  <c r="L68" i="38"/>
  <c r="M68" i="38"/>
  <c r="N68" i="38"/>
  <c r="O68" i="38"/>
  <c r="H69" i="38"/>
  <c r="I69" i="38"/>
  <c r="J69" i="38"/>
  <c r="K69" i="38"/>
  <c r="L69" i="38"/>
  <c r="M69" i="38"/>
  <c r="N69" i="38"/>
  <c r="O69" i="38"/>
  <c r="H70" i="38"/>
  <c r="I70" i="38"/>
  <c r="J70" i="38"/>
  <c r="K70" i="38"/>
  <c r="L70" i="38"/>
  <c r="M70" i="38"/>
  <c r="N70" i="38"/>
  <c r="O70" i="38"/>
  <c r="H71" i="38"/>
  <c r="I71" i="38"/>
  <c r="J71" i="38"/>
  <c r="K71" i="38"/>
  <c r="L71" i="38"/>
  <c r="M71" i="38"/>
  <c r="N71" i="38"/>
  <c r="O71" i="38"/>
  <c r="H72" i="38"/>
  <c r="I72" i="38"/>
  <c r="J72" i="38"/>
  <c r="K72" i="38"/>
  <c r="L72" i="38"/>
  <c r="M72" i="38"/>
  <c r="N72" i="38"/>
  <c r="O72" i="38"/>
  <c r="G69" i="38"/>
  <c r="G70" i="38"/>
  <c r="G71" i="38"/>
  <c r="G72" i="38"/>
  <c r="G68" i="38"/>
  <c r="H89" i="38" s="1"/>
  <c r="G15" i="38"/>
  <c r="G28" i="38" s="1"/>
  <c r="H15" i="38"/>
  <c r="I15" i="38"/>
  <c r="J15" i="38"/>
  <c r="J14" i="38" s="1"/>
  <c r="K15" i="38"/>
  <c r="K28" i="38" s="1"/>
  <c r="L15" i="38"/>
  <c r="M15" i="38"/>
  <c r="N15" i="38"/>
  <c r="O15" i="38"/>
  <c r="F75" i="38" s="1"/>
  <c r="F15" i="38"/>
  <c r="F16" i="38" s="1"/>
  <c r="G13" i="38"/>
  <c r="H13" i="38"/>
  <c r="I13" i="38"/>
  <c r="J13" i="38"/>
  <c r="K13" i="38"/>
  <c r="L13" i="38"/>
  <c r="M13" i="38"/>
  <c r="N13" i="38"/>
  <c r="O13" i="38"/>
  <c r="F13" i="38"/>
  <c r="G8" i="38"/>
  <c r="H8" i="38"/>
  <c r="I8" i="38"/>
  <c r="J8" i="38"/>
  <c r="K8" i="38"/>
  <c r="L8" i="38"/>
  <c r="M8" i="38"/>
  <c r="N8" i="38"/>
  <c r="O8" i="38"/>
  <c r="F68" i="38" s="1"/>
  <c r="G89" i="38" s="1"/>
  <c r="G9" i="38"/>
  <c r="H9" i="38"/>
  <c r="I9" i="38"/>
  <c r="J9" i="38"/>
  <c r="K9" i="38"/>
  <c r="L9" i="38"/>
  <c r="M9" i="38"/>
  <c r="N9" i="38"/>
  <c r="O9" i="38"/>
  <c r="F69" i="38" s="1"/>
  <c r="G10" i="38"/>
  <c r="H10" i="38"/>
  <c r="I10" i="38"/>
  <c r="J10" i="38"/>
  <c r="K10" i="38"/>
  <c r="L10" i="38"/>
  <c r="M10" i="38"/>
  <c r="N10" i="38"/>
  <c r="O10" i="38"/>
  <c r="G11" i="38"/>
  <c r="H11" i="38"/>
  <c r="I11" i="38"/>
  <c r="J11" i="38"/>
  <c r="K11" i="38"/>
  <c r="L11" i="38"/>
  <c r="M11" i="38"/>
  <c r="N11" i="38"/>
  <c r="O11" i="38"/>
  <c r="G12" i="38"/>
  <c r="H12" i="38"/>
  <c r="I12" i="38"/>
  <c r="J12" i="38"/>
  <c r="K12" i="38"/>
  <c r="L12" i="38"/>
  <c r="M12" i="38"/>
  <c r="N12" i="38"/>
  <c r="O12" i="38"/>
  <c r="F72" i="38" s="1"/>
  <c r="F9" i="38"/>
  <c r="F10" i="38"/>
  <c r="F11" i="38"/>
  <c r="F12" i="38"/>
  <c r="F8" i="38"/>
  <c r="H75" i="37"/>
  <c r="I75" i="37"/>
  <c r="J75" i="37"/>
  <c r="K75" i="37"/>
  <c r="L75" i="37"/>
  <c r="M75" i="37"/>
  <c r="N75" i="37"/>
  <c r="O75" i="37"/>
  <c r="G75" i="37"/>
  <c r="H73" i="37"/>
  <c r="I73" i="37"/>
  <c r="J73" i="37"/>
  <c r="K73" i="37"/>
  <c r="L73" i="37"/>
  <c r="M73" i="37"/>
  <c r="N73" i="37"/>
  <c r="O73" i="37"/>
  <c r="G73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G69" i="37"/>
  <c r="G70" i="37"/>
  <c r="G71" i="37"/>
  <c r="G72" i="37"/>
  <c r="G68" i="37"/>
  <c r="G15" i="37"/>
  <c r="H15" i="37"/>
  <c r="I15" i="37"/>
  <c r="J15" i="37"/>
  <c r="K15" i="37"/>
  <c r="L15" i="37"/>
  <c r="M15" i="37"/>
  <c r="N15" i="37"/>
  <c r="O15" i="37"/>
  <c r="F15" i="37"/>
  <c r="F16" i="37" s="1"/>
  <c r="G13" i="37"/>
  <c r="H13" i="37"/>
  <c r="I13" i="37"/>
  <c r="J13" i="37"/>
  <c r="K13" i="37"/>
  <c r="L13" i="37"/>
  <c r="M13" i="37"/>
  <c r="N13" i="37"/>
  <c r="O13" i="37"/>
  <c r="F13" i="37"/>
  <c r="G8" i="37"/>
  <c r="H8" i="37"/>
  <c r="I8" i="37"/>
  <c r="J8" i="37"/>
  <c r="K8" i="37"/>
  <c r="L8" i="37"/>
  <c r="M8" i="37"/>
  <c r="N8" i="37"/>
  <c r="O8" i="37"/>
  <c r="F68" i="37" s="1"/>
  <c r="G9" i="37"/>
  <c r="H9" i="37"/>
  <c r="I9" i="37"/>
  <c r="J9" i="37"/>
  <c r="K9" i="37"/>
  <c r="L9" i="37"/>
  <c r="M9" i="37"/>
  <c r="N9" i="37"/>
  <c r="O9" i="37"/>
  <c r="F69" i="37" s="1"/>
  <c r="G10" i="37"/>
  <c r="H10" i="37"/>
  <c r="I10" i="37"/>
  <c r="J10" i="37"/>
  <c r="K10" i="37"/>
  <c r="L10" i="37"/>
  <c r="M10" i="37"/>
  <c r="N10" i="37"/>
  <c r="O10" i="37"/>
  <c r="G11" i="37"/>
  <c r="H11" i="37"/>
  <c r="I11" i="37"/>
  <c r="J11" i="37"/>
  <c r="K11" i="37"/>
  <c r="L11" i="37"/>
  <c r="M11" i="37"/>
  <c r="N11" i="37"/>
  <c r="O11" i="37"/>
  <c r="F71" i="37" s="1"/>
  <c r="G12" i="37"/>
  <c r="H12" i="37"/>
  <c r="I12" i="37"/>
  <c r="J12" i="37"/>
  <c r="K12" i="37"/>
  <c r="L12" i="37"/>
  <c r="M12" i="37"/>
  <c r="N12" i="37"/>
  <c r="O12" i="37"/>
  <c r="F72" i="37" s="1"/>
  <c r="F9" i="37"/>
  <c r="F10" i="37"/>
  <c r="F11" i="37"/>
  <c r="F12" i="37"/>
  <c r="F8" i="37"/>
  <c r="H75" i="36"/>
  <c r="I75" i="36"/>
  <c r="J75" i="36"/>
  <c r="K75" i="36"/>
  <c r="L75" i="36"/>
  <c r="M75" i="36"/>
  <c r="N75" i="36"/>
  <c r="O75" i="36"/>
  <c r="G75" i="36"/>
  <c r="H73" i="36"/>
  <c r="I73" i="36"/>
  <c r="J73" i="36"/>
  <c r="K73" i="36"/>
  <c r="L73" i="36"/>
  <c r="M73" i="36"/>
  <c r="N73" i="36"/>
  <c r="O73" i="36"/>
  <c r="G73" i="36"/>
  <c r="H68" i="36"/>
  <c r="I68" i="36"/>
  <c r="J68" i="36"/>
  <c r="K68" i="36"/>
  <c r="L68" i="36"/>
  <c r="M68" i="36"/>
  <c r="N68" i="36"/>
  <c r="O68" i="36"/>
  <c r="H69" i="36"/>
  <c r="I69" i="36"/>
  <c r="J69" i="36"/>
  <c r="K69" i="36"/>
  <c r="L69" i="36"/>
  <c r="M69" i="36"/>
  <c r="N69" i="36"/>
  <c r="O69" i="36"/>
  <c r="H70" i="36"/>
  <c r="I70" i="36"/>
  <c r="J70" i="36"/>
  <c r="K70" i="36"/>
  <c r="L70" i="36"/>
  <c r="M70" i="36"/>
  <c r="N70" i="36"/>
  <c r="O70" i="36"/>
  <c r="H71" i="36"/>
  <c r="I71" i="36"/>
  <c r="J71" i="36"/>
  <c r="K71" i="36"/>
  <c r="L71" i="36"/>
  <c r="M71" i="36"/>
  <c r="N71" i="36"/>
  <c r="O71" i="36"/>
  <c r="H72" i="36"/>
  <c r="I72" i="36"/>
  <c r="J72" i="36"/>
  <c r="K80" i="36" s="1"/>
  <c r="K72" i="36"/>
  <c r="L72" i="36"/>
  <c r="M72" i="36"/>
  <c r="N72" i="36"/>
  <c r="O72" i="36"/>
  <c r="G69" i="36"/>
  <c r="G70" i="36"/>
  <c r="G71" i="36"/>
  <c r="G72" i="36"/>
  <c r="G68" i="36"/>
  <c r="G15" i="36"/>
  <c r="H15" i="36"/>
  <c r="I15" i="36"/>
  <c r="J15" i="36"/>
  <c r="K15" i="36"/>
  <c r="L15" i="36"/>
  <c r="M15" i="36"/>
  <c r="M28" i="36" s="1"/>
  <c r="N15" i="36"/>
  <c r="O15" i="36"/>
  <c r="F15" i="36"/>
  <c r="F16" i="36" s="1"/>
  <c r="G13" i="36"/>
  <c r="G28" i="36" s="1"/>
  <c r="H13" i="36"/>
  <c r="I13" i="36"/>
  <c r="J13" i="36"/>
  <c r="K13" i="36"/>
  <c r="K28" i="36" s="1"/>
  <c r="L13" i="36"/>
  <c r="M13" i="36"/>
  <c r="N13" i="36"/>
  <c r="O13" i="36"/>
  <c r="F73" i="36" s="1"/>
  <c r="F13" i="36"/>
  <c r="G8" i="36"/>
  <c r="H8" i="36"/>
  <c r="I29" i="36" s="1"/>
  <c r="I8" i="36"/>
  <c r="J8" i="36"/>
  <c r="K8" i="36"/>
  <c r="L8" i="36"/>
  <c r="M29" i="36" s="1"/>
  <c r="M8" i="36"/>
  <c r="N8" i="36"/>
  <c r="O8" i="36"/>
  <c r="G9" i="36"/>
  <c r="H26" i="36" s="1"/>
  <c r="H9" i="36"/>
  <c r="I9" i="36"/>
  <c r="J9" i="36"/>
  <c r="K9" i="36"/>
  <c r="L26" i="36" s="1"/>
  <c r="L9" i="36"/>
  <c r="M9" i="36"/>
  <c r="N9" i="36"/>
  <c r="O9" i="36"/>
  <c r="F69" i="36" s="1"/>
  <c r="G10" i="36"/>
  <c r="H10" i="36"/>
  <c r="I10" i="36"/>
  <c r="J10" i="36"/>
  <c r="K10" i="36"/>
  <c r="L10" i="36"/>
  <c r="M10" i="36"/>
  <c r="N10" i="36"/>
  <c r="O10" i="36"/>
  <c r="F70" i="36" s="1"/>
  <c r="G11" i="36"/>
  <c r="H11" i="36"/>
  <c r="I11" i="36"/>
  <c r="J11" i="36"/>
  <c r="K11" i="36"/>
  <c r="L11" i="36"/>
  <c r="M11" i="36"/>
  <c r="N11" i="36"/>
  <c r="O11" i="36"/>
  <c r="G12" i="36"/>
  <c r="H12" i="36"/>
  <c r="I12" i="36"/>
  <c r="J12" i="36"/>
  <c r="K12" i="36"/>
  <c r="L12" i="36"/>
  <c r="M12" i="36"/>
  <c r="N12" i="36"/>
  <c r="O12" i="36"/>
  <c r="F9" i="36"/>
  <c r="F10" i="36"/>
  <c r="F11" i="36"/>
  <c r="F12" i="36"/>
  <c r="F8" i="36"/>
  <c r="H75" i="35"/>
  <c r="I75" i="35"/>
  <c r="J75" i="35"/>
  <c r="K75" i="35"/>
  <c r="L75" i="35"/>
  <c r="M75" i="35"/>
  <c r="N75" i="35"/>
  <c r="O75" i="35"/>
  <c r="G75" i="35"/>
  <c r="H73" i="35"/>
  <c r="I73" i="35"/>
  <c r="J73" i="35"/>
  <c r="K73" i="35"/>
  <c r="L73" i="35"/>
  <c r="M73" i="35"/>
  <c r="N73" i="35"/>
  <c r="O73" i="35"/>
  <c r="G73" i="35"/>
  <c r="H68" i="35"/>
  <c r="I68" i="35"/>
  <c r="J68" i="35"/>
  <c r="K68" i="35"/>
  <c r="L89" i="35" s="1"/>
  <c r="L68" i="35"/>
  <c r="M68" i="35"/>
  <c r="N68" i="35"/>
  <c r="O68" i="35"/>
  <c r="H69" i="35"/>
  <c r="I69" i="35"/>
  <c r="J69" i="35"/>
  <c r="K69" i="35"/>
  <c r="L69" i="35"/>
  <c r="M69" i="35"/>
  <c r="N69" i="35"/>
  <c r="O69" i="35"/>
  <c r="H70" i="35"/>
  <c r="I70" i="35"/>
  <c r="J70" i="35"/>
  <c r="K70" i="35"/>
  <c r="L70" i="35"/>
  <c r="M70" i="35"/>
  <c r="N70" i="35"/>
  <c r="O70" i="35"/>
  <c r="H71" i="35"/>
  <c r="I71" i="35"/>
  <c r="J71" i="35"/>
  <c r="K71" i="35"/>
  <c r="L71" i="35"/>
  <c r="M71" i="35"/>
  <c r="N71" i="35"/>
  <c r="O71" i="35"/>
  <c r="H72" i="35"/>
  <c r="I72" i="35"/>
  <c r="J72" i="35"/>
  <c r="K72" i="35"/>
  <c r="L72" i="35"/>
  <c r="M72" i="35"/>
  <c r="N72" i="35"/>
  <c r="O72" i="35"/>
  <c r="G69" i="35"/>
  <c r="G70" i="35"/>
  <c r="G71" i="35"/>
  <c r="G72" i="35"/>
  <c r="G68" i="35"/>
  <c r="G15" i="35"/>
  <c r="H15" i="35"/>
  <c r="I15" i="35"/>
  <c r="J15" i="35"/>
  <c r="K15" i="35"/>
  <c r="L15" i="35"/>
  <c r="M15" i="35"/>
  <c r="N15" i="35"/>
  <c r="O15" i="35"/>
  <c r="F75" i="35" s="1"/>
  <c r="F15" i="35"/>
  <c r="G13" i="35"/>
  <c r="H13" i="35"/>
  <c r="I13" i="35"/>
  <c r="I29" i="35" s="1"/>
  <c r="J13" i="35"/>
  <c r="K13" i="35"/>
  <c r="L13" i="35"/>
  <c r="M13" i="35"/>
  <c r="N13" i="35"/>
  <c r="O13" i="35"/>
  <c r="F13" i="35"/>
  <c r="G8" i="35"/>
  <c r="H8" i="35"/>
  <c r="I8" i="35"/>
  <c r="J8" i="35"/>
  <c r="K8" i="35"/>
  <c r="L8" i="35"/>
  <c r="M8" i="35"/>
  <c r="N8" i="35"/>
  <c r="O8" i="35"/>
  <c r="F68" i="35" s="1"/>
  <c r="G9" i="35"/>
  <c r="H9" i="35"/>
  <c r="I9" i="35"/>
  <c r="J9" i="35"/>
  <c r="K9" i="35"/>
  <c r="L9" i="35"/>
  <c r="M9" i="35"/>
  <c r="N9" i="35"/>
  <c r="O9" i="35"/>
  <c r="G10" i="35"/>
  <c r="H10" i="35"/>
  <c r="I10" i="35"/>
  <c r="J10" i="35"/>
  <c r="K10" i="35"/>
  <c r="L10" i="35"/>
  <c r="M10" i="35"/>
  <c r="N10" i="35"/>
  <c r="O10" i="35"/>
  <c r="G11" i="35"/>
  <c r="H11" i="35"/>
  <c r="I11" i="35"/>
  <c r="J11" i="35"/>
  <c r="K11" i="35"/>
  <c r="L11" i="35"/>
  <c r="M11" i="35"/>
  <c r="N11" i="35"/>
  <c r="O11" i="35"/>
  <c r="F71" i="35" s="1"/>
  <c r="G12" i="35"/>
  <c r="H12" i="35"/>
  <c r="I12" i="35"/>
  <c r="J12" i="35"/>
  <c r="K12" i="35"/>
  <c r="L12" i="35"/>
  <c r="M12" i="35"/>
  <c r="N12" i="35"/>
  <c r="O12" i="35"/>
  <c r="F72" i="35" s="1"/>
  <c r="F9" i="35"/>
  <c r="F10" i="35"/>
  <c r="F11" i="35"/>
  <c r="F12" i="35"/>
  <c r="G20" i="35" s="1"/>
  <c r="F8" i="35"/>
  <c r="G29" i="35" s="1"/>
  <c r="H75" i="31"/>
  <c r="I75" i="31"/>
  <c r="J75" i="31"/>
  <c r="K75" i="31"/>
  <c r="L75" i="31"/>
  <c r="M75" i="31"/>
  <c r="N75" i="31"/>
  <c r="O75" i="31"/>
  <c r="G75" i="31"/>
  <c r="H73" i="31"/>
  <c r="I73" i="31"/>
  <c r="J73" i="31"/>
  <c r="K73" i="31"/>
  <c r="L73" i="31"/>
  <c r="M73" i="31"/>
  <c r="N73" i="31"/>
  <c r="O73" i="31"/>
  <c r="G73" i="31"/>
  <c r="H68" i="31"/>
  <c r="I68" i="31"/>
  <c r="J68" i="31"/>
  <c r="K68" i="31"/>
  <c r="L89" i="31" s="1"/>
  <c r="L68" i="31"/>
  <c r="M68" i="31"/>
  <c r="N68" i="31"/>
  <c r="O68" i="31"/>
  <c r="H69" i="31"/>
  <c r="I69" i="31"/>
  <c r="J69" i="31"/>
  <c r="K69" i="31"/>
  <c r="L69" i="31"/>
  <c r="M69" i="31"/>
  <c r="N69" i="31"/>
  <c r="O69" i="31"/>
  <c r="H70" i="31"/>
  <c r="I70" i="31"/>
  <c r="J70" i="31"/>
  <c r="K70" i="31"/>
  <c r="L70" i="31"/>
  <c r="M70" i="31"/>
  <c r="N70" i="31"/>
  <c r="O70" i="31"/>
  <c r="H71" i="31"/>
  <c r="I71" i="31"/>
  <c r="J71" i="31"/>
  <c r="K71" i="31"/>
  <c r="L71" i="31"/>
  <c r="M71" i="31"/>
  <c r="N71" i="31"/>
  <c r="O71" i="31"/>
  <c r="H72" i="31"/>
  <c r="I72" i="31"/>
  <c r="J72" i="31"/>
  <c r="K72" i="31"/>
  <c r="L72" i="31"/>
  <c r="M72" i="31"/>
  <c r="N72" i="31"/>
  <c r="O72" i="31"/>
  <c r="G69" i="31"/>
  <c r="G70" i="31"/>
  <c r="G71" i="31"/>
  <c r="G72" i="31"/>
  <c r="G68" i="31"/>
  <c r="G15" i="31"/>
  <c r="H15" i="31"/>
  <c r="I15" i="31"/>
  <c r="J15" i="31"/>
  <c r="K15" i="31"/>
  <c r="L15" i="31"/>
  <c r="M15" i="31"/>
  <c r="N15" i="31"/>
  <c r="O15" i="31"/>
  <c r="F15" i="31"/>
  <c r="F16" i="31" s="1"/>
  <c r="G13" i="31"/>
  <c r="H13" i="31"/>
  <c r="I13" i="31"/>
  <c r="J13" i="31"/>
  <c r="K13" i="31"/>
  <c r="L13" i="31"/>
  <c r="M13" i="31"/>
  <c r="N13" i="31"/>
  <c r="O13" i="31"/>
  <c r="F73" i="31" s="1"/>
  <c r="F13" i="31"/>
  <c r="G8" i="31"/>
  <c r="H8" i="31"/>
  <c r="I8" i="31"/>
  <c r="J8" i="31"/>
  <c r="K8" i="31"/>
  <c r="L8" i="31"/>
  <c r="M8" i="31"/>
  <c r="N8" i="31"/>
  <c r="O8" i="31"/>
  <c r="G9" i="31"/>
  <c r="H9" i="31"/>
  <c r="I9" i="31"/>
  <c r="J9" i="31"/>
  <c r="K9" i="31"/>
  <c r="L9" i="31"/>
  <c r="M9" i="31"/>
  <c r="N9" i="31"/>
  <c r="O9" i="31"/>
  <c r="G10" i="31"/>
  <c r="H10" i="31"/>
  <c r="I10" i="31"/>
  <c r="J10" i="31"/>
  <c r="K10" i="31"/>
  <c r="L10" i="31"/>
  <c r="M10" i="31"/>
  <c r="N10" i="31"/>
  <c r="O10" i="31"/>
  <c r="F70" i="31" s="1"/>
  <c r="G11" i="31"/>
  <c r="H11" i="31"/>
  <c r="I11" i="31"/>
  <c r="J11" i="31"/>
  <c r="K11" i="31"/>
  <c r="L11" i="31"/>
  <c r="M11" i="31"/>
  <c r="N11" i="31"/>
  <c r="O11" i="31"/>
  <c r="G12" i="31"/>
  <c r="H12" i="31"/>
  <c r="I12" i="31"/>
  <c r="J12" i="31"/>
  <c r="K12" i="31"/>
  <c r="L12" i="31"/>
  <c r="M12" i="31"/>
  <c r="N12" i="31"/>
  <c r="O12" i="31"/>
  <c r="F72" i="31" s="1"/>
  <c r="F9" i="31"/>
  <c r="F10" i="31"/>
  <c r="F11" i="31"/>
  <c r="F12" i="31"/>
  <c r="F8" i="31"/>
  <c r="H75" i="29"/>
  <c r="I75" i="29"/>
  <c r="J75" i="29"/>
  <c r="K75" i="29"/>
  <c r="L75" i="29"/>
  <c r="M75" i="29"/>
  <c r="N75" i="29"/>
  <c r="O75" i="29"/>
  <c r="G75" i="29"/>
  <c r="H73" i="29"/>
  <c r="I73" i="29"/>
  <c r="J73" i="29"/>
  <c r="K73" i="29"/>
  <c r="L73" i="29"/>
  <c r="M73" i="29"/>
  <c r="N73" i="29"/>
  <c r="O73" i="29"/>
  <c r="G73" i="29"/>
  <c r="H68" i="29"/>
  <c r="I68" i="29"/>
  <c r="J68" i="29"/>
  <c r="K68" i="29"/>
  <c r="L68" i="29"/>
  <c r="M68" i="29"/>
  <c r="N68" i="29"/>
  <c r="O68" i="29"/>
  <c r="H69" i="29"/>
  <c r="I69" i="29"/>
  <c r="J69" i="29"/>
  <c r="K69" i="29"/>
  <c r="L69" i="29"/>
  <c r="M69" i="29"/>
  <c r="N69" i="29"/>
  <c r="O69" i="29"/>
  <c r="H70" i="29"/>
  <c r="I70" i="29"/>
  <c r="J70" i="29"/>
  <c r="K70" i="29"/>
  <c r="L70" i="29"/>
  <c r="M70" i="29"/>
  <c r="N70" i="29"/>
  <c r="O70" i="29"/>
  <c r="H71" i="29"/>
  <c r="I71" i="29"/>
  <c r="J71" i="29"/>
  <c r="K71" i="29"/>
  <c r="L71" i="29"/>
  <c r="M71" i="29"/>
  <c r="N71" i="29"/>
  <c r="O71" i="29"/>
  <c r="H72" i="29"/>
  <c r="I72" i="29"/>
  <c r="J72" i="29"/>
  <c r="K72" i="29"/>
  <c r="L72" i="29"/>
  <c r="M72" i="29"/>
  <c r="N72" i="29"/>
  <c r="O72" i="29"/>
  <c r="G69" i="29"/>
  <c r="G70" i="29"/>
  <c r="G71" i="29"/>
  <c r="G72" i="29"/>
  <c r="G68" i="29"/>
  <c r="G15" i="29"/>
  <c r="H15" i="29"/>
  <c r="I15" i="29"/>
  <c r="J15" i="29"/>
  <c r="K15" i="29"/>
  <c r="L15" i="29"/>
  <c r="L28" i="29" s="1"/>
  <c r="M15" i="29"/>
  <c r="N15" i="29"/>
  <c r="O15" i="29"/>
  <c r="F75" i="29" s="1"/>
  <c r="F15" i="29"/>
  <c r="F16" i="29" s="1"/>
  <c r="G13" i="29"/>
  <c r="H13" i="29"/>
  <c r="I13" i="29"/>
  <c r="J13" i="29"/>
  <c r="K13" i="29"/>
  <c r="L13" i="29"/>
  <c r="M13" i="29"/>
  <c r="N13" i="29"/>
  <c r="O13" i="29"/>
  <c r="F13" i="29"/>
  <c r="G8" i="29"/>
  <c r="H8" i="29"/>
  <c r="I8" i="29"/>
  <c r="J8" i="29"/>
  <c r="K8" i="29"/>
  <c r="L8" i="29"/>
  <c r="M8" i="29"/>
  <c r="N8" i="29"/>
  <c r="O8" i="29"/>
  <c r="F68" i="29" s="1"/>
  <c r="G9" i="29"/>
  <c r="H9" i="29"/>
  <c r="I9" i="29"/>
  <c r="J9" i="29"/>
  <c r="K9" i="29"/>
  <c r="L9" i="29"/>
  <c r="M9" i="29"/>
  <c r="N9" i="29"/>
  <c r="O9" i="29"/>
  <c r="F69" i="29" s="1"/>
  <c r="G10" i="29"/>
  <c r="H10" i="29"/>
  <c r="I10" i="29"/>
  <c r="J10" i="29"/>
  <c r="K10" i="29"/>
  <c r="L10" i="29"/>
  <c r="M10" i="29"/>
  <c r="N10" i="29"/>
  <c r="O10" i="29"/>
  <c r="F70" i="29" s="1"/>
  <c r="G11" i="29"/>
  <c r="H11" i="29"/>
  <c r="I11" i="29"/>
  <c r="J11" i="29"/>
  <c r="K11" i="29"/>
  <c r="L11" i="29"/>
  <c r="M11" i="29"/>
  <c r="N11" i="29"/>
  <c r="O11" i="29"/>
  <c r="G12" i="29"/>
  <c r="H12" i="29"/>
  <c r="I12" i="29"/>
  <c r="J12" i="29"/>
  <c r="K12" i="29"/>
  <c r="L12" i="29"/>
  <c r="M12" i="29"/>
  <c r="N12" i="29"/>
  <c r="O12" i="29"/>
  <c r="F72" i="29" s="1"/>
  <c r="F9" i="29"/>
  <c r="F10" i="29"/>
  <c r="F11" i="29"/>
  <c r="F12" i="29"/>
  <c r="F8" i="29"/>
  <c r="H75" i="28"/>
  <c r="I75" i="28"/>
  <c r="J75" i="28"/>
  <c r="K75" i="28"/>
  <c r="L75" i="28"/>
  <c r="M75" i="28"/>
  <c r="N75" i="28"/>
  <c r="O75" i="28"/>
  <c r="G75" i="28"/>
  <c r="H73" i="28"/>
  <c r="I73" i="28"/>
  <c r="J73" i="28"/>
  <c r="K73" i="28"/>
  <c r="L73" i="28"/>
  <c r="M73" i="28"/>
  <c r="N73" i="28"/>
  <c r="O73" i="28"/>
  <c r="G73" i="28"/>
  <c r="H68" i="28"/>
  <c r="I68" i="28"/>
  <c r="J68" i="28"/>
  <c r="K68" i="28"/>
  <c r="L89" i="28" s="1"/>
  <c r="L68" i="28"/>
  <c r="M68" i="28"/>
  <c r="N68" i="28"/>
  <c r="O68" i="28"/>
  <c r="H69" i="28"/>
  <c r="I69" i="28"/>
  <c r="J69" i="28"/>
  <c r="K69" i="28"/>
  <c r="L69" i="28"/>
  <c r="M69" i="28"/>
  <c r="N69" i="28"/>
  <c r="O69" i="28"/>
  <c r="H70" i="28"/>
  <c r="I70" i="28"/>
  <c r="J70" i="28"/>
  <c r="K70" i="28"/>
  <c r="L70" i="28"/>
  <c r="M70" i="28"/>
  <c r="N70" i="28"/>
  <c r="O70" i="28"/>
  <c r="H71" i="28"/>
  <c r="I71" i="28"/>
  <c r="J71" i="28"/>
  <c r="K71" i="28"/>
  <c r="L71" i="28"/>
  <c r="M71" i="28"/>
  <c r="N71" i="28"/>
  <c r="O71" i="28"/>
  <c r="H72" i="28"/>
  <c r="I72" i="28"/>
  <c r="J72" i="28"/>
  <c r="K72" i="28"/>
  <c r="L72" i="28"/>
  <c r="M72" i="28"/>
  <c r="N72" i="28"/>
  <c r="O72" i="28"/>
  <c r="G69" i="28"/>
  <c r="G70" i="28"/>
  <c r="G71" i="28"/>
  <c r="G72" i="28"/>
  <c r="G68" i="28"/>
  <c r="G15" i="28"/>
  <c r="H15" i="28"/>
  <c r="I15" i="28"/>
  <c r="J15" i="28"/>
  <c r="K15" i="28"/>
  <c r="K28" i="28" s="1"/>
  <c r="L15" i="28"/>
  <c r="M15" i="28"/>
  <c r="N15" i="28"/>
  <c r="O15" i="28"/>
  <c r="F15" i="28"/>
  <c r="F16" i="28" s="1"/>
  <c r="G13" i="28"/>
  <c r="H13" i="28"/>
  <c r="I13" i="28"/>
  <c r="J13" i="28"/>
  <c r="K13" i="28"/>
  <c r="L13" i="28"/>
  <c r="M13" i="28"/>
  <c r="N13" i="28"/>
  <c r="O13" i="28"/>
  <c r="F73" i="28" s="1"/>
  <c r="F13" i="28"/>
  <c r="G8" i="28"/>
  <c r="H8" i="28"/>
  <c r="I8" i="28"/>
  <c r="J8" i="28"/>
  <c r="K8" i="28"/>
  <c r="L8" i="28"/>
  <c r="M8" i="28"/>
  <c r="N8" i="28"/>
  <c r="O8" i="28"/>
  <c r="F68" i="28" s="1"/>
  <c r="G9" i="28"/>
  <c r="H9" i="28"/>
  <c r="I9" i="28"/>
  <c r="J9" i="28"/>
  <c r="K9" i="28"/>
  <c r="L9" i="28"/>
  <c r="M9" i="28"/>
  <c r="N9" i="28"/>
  <c r="O9" i="28"/>
  <c r="F69" i="28" s="1"/>
  <c r="G10" i="28"/>
  <c r="H10" i="28"/>
  <c r="I10" i="28"/>
  <c r="J10" i="28"/>
  <c r="K10" i="28"/>
  <c r="L10" i="28"/>
  <c r="M10" i="28"/>
  <c r="N10" i="28"/>
  <c r="O10" i="28"/>
  <c r="G11" i="28"/>
  <c r="H11" i="28"/>
  <c r="I11" i="28"/>
  <c r="J11" i="28"/>
  <c r="K11" i="28"/>
  <c r="L11" i="28"/>
  <c r="M11" i="28"/>
  <c r="N11" i="28"/>
  <c r="O11" i="28"/>
  <c r="G12" i="28"/>
  <c r="H12" i="28"/>
  <c r="I12" i="28"/>
  <c r="J12" i="28"/>
  <c r="K12" i="28"/>
  <c r="L12" i="28"/>
  <c r="M12" i="28"/>
  <c r="N12" i="28"/>
  <c r="O12" i="28"/>
  <c r="F72" i="28" s="1"/>
  <c r="F9" i="28"/>
  <c r="F10" i="28"/>
  <c r="F11" i="28"/>
  <c r="F12" i="28"/>
  <c r="F8" i="28"/>
  <c r="H75" i="27"/>
  <c r="I75" i="27"/>
  <c r="J75" i="27"/>
  <c r="K75" i="27"/>
  <c r="L75" i="27"/>
  <c r="M75" i="27"/>
  <c r="N75" i="27"/>
  <c r="O75" i="27"/>
  <c r="G75" i="27"/>
  <c r="H73" i="27"/>
  <c r="I73" i="27"/>
  <c r="J73" i="27"/>
  <c r="K73" i="27"/>
  <c r="L73" i="27"/>
  <c r="M73" i="27"/>
  <c r="N73" i="27"/>
  <c r="O73" i="27"/>
  <c r="G73" i="27"/>
  <c r="H68" i="27"/>
  <c r="I68" i="27"/>
  <c r="J68" i="27"/>
  <c r="K68" i="27"/>
  <c r="L68" i="27"/>
  <c r="M68" i="27"/>
  <c r="N68" i="27"/>
  <c r="O68" i="27"/>
  <c r="H69" i="27"/>
  <c r="I69" i="27"/>
  <c r="J69" i="27"/>
  <c r="K69" i="27"/>
  <c r="L69" i="27"/>
  <c r="M69" i="27"/>
  <c r="N69" i="27"/>
  <c r="O69" i="27"/>
  <c r="H70" i="27"/>
  <c r="I70" i="27"/>
  <c r="J70" i="27"/>
  <c r="K70" i="27"/>
  <c r="L70" i="27"/>
  <c r="M70" i="27"/>
  <c r="N70" i="27"/>
  <c r="O70" i="27"/>
  <c r="H71" i="27"/>
  <c r="I71" i="27"/>
  <c r="J71" i="27"/>
  <c r="K71" i="27"/>
  <c r="L71" i="27"/>
  <c r="M71" i="27"/>
  <c r="N71" i="27"/>
  <c r="O71" i="27"/>
  <c r="H72" i="27"/>
  <c r="I72" i="27"/>
  <c r="J72" i="27"/>
  <c r="K72" i="27"/>
  <c r="L72" i="27"/>
  <c r="M72" i="27"/>
  <c r="N72" i="27"/>
  <c r="O72" i="27"/>
  <c r="G69" i="27"/>
  <c r="G70" i="27"/>
  <c r="G71" i="27"/>
  <c r="G72" i="27"/>
  <c r="G68" i="27"/>
  <c r="G15" i="27"/>
  <c r="H15" i="27"/>
  <c r="I15" i="27"/>
  <c r="J15" i="27"/>
  <c r="K15" i="27"/>
  <c r="L15" i="27"/>
  <c r="M15" i="27"/>
  <c r="N15" i="27"/>
  <c r="O15" i="27"/>
  <c r="F15" i="27"/>
  <c r="G13" i="27"/>
  <c r="H13" i="27"/>
  <c r="I13" i="27"/>
  <c r="J13" i="27"/>
  <c r="K13" i="27"/>
  <c r="L13" i="27"/>
  <c r="M13" i="27"/>
  <c r="N13" i="27"/>
  <c r="O13" i="27"/>
  <c r="F73" i="27" s="1"/>
  <c r="F13" i="27"/>
  <c r="G8" i="27"/>
  <c r="H8" i="27"/>
  <c r="I8" i="27"/>
  <c r="J8" i="27"/>
  <c r="K8" i="27"/>
  <c r="L8" i="27"/>
  <c r="N8" i="27"/>
  <c r="O8" i="27"/>
  <c r="F68" i="27" s="1"/>
  <c r="G9" i="27"/>
  <c r="H9" i="27"/>
  <c r="I9" i="27"/>
  <c r="J9" i="27"/>
  <c r="K9" i="27"/>
  <c r="L9" i="27"/>
  <c r="N9" i="27"/>
  <c r="O9" i="27"/>
  <c r="F69" i="27" s="1"/>
  <c r="G10" i="27"/>
  <c r="H10" i="27"/>
  <c r="I10" i="27"/>
  <c r="J10" i="27"/>
  <c r="K10" i="27"/>
  <c r="L10" i="27"/>
  <c r="M10" i="27"/>
  <c r="N10" i="27"/>
  <c r="O10" i="27"/>
  <c r="F70" i="27" s="1"/>
  <c r="G11" i="27"/>
  <c r="H11" i="27"/>
  <c r="I11" i="27"/>
  <c r="J11" i="27"/>
  <c r="K11" i="27"/>
  <c r="L11" i="27"/>
  <c r="M11" i="27"/>
  <c r="N11" i="27"/>
  <c r="O11" i="27"/>
  <c r="G12" i="27"/>
  <c r="H12" i="27"/>
  <c r="I12" i="27"/>
  <c r="J12" i="27"/>
  <c r="K12" i="27"/>
  <c r="L12" i="27"/>
  <c r="M12" i="27"/>
  <c r="N26" i="27" s="1"/>
  <c r="N12" i="27"/>
  <c r="O12" i="27"/>
  <c r="F72" i="27" s="1"/>
  <c r="F9" i="27"/>
  <c r="F10" i="27"/>
  <c r="F11" i="27"/>
  <c r="F12" i="27"/>
  <c r="F8" i="27"/>
  <c r="H75" i="26"/>
  <c r="I75" i="26"/>
  <c r="J75" i="26"/>
  <c r="K75" i="26"/>
  <c r="L75" i="26"/>
  <c r="M75" i="26"/>
  <c r="N75" i="26"/>
  <c r="O75" i="26"/>
  <c r="G75" i="26"/>
  <c r="H73" i="26"/>
  <c r="I73" i="26"/>
  <c r="J73" i="26"/>
  <c r="K73" i="26"/>
  <c r="L73" i="26"/>
  <c r="M73" i="26"/>
  <c r="N73" i="26"/>
  <c r="O73" i="26"/>
  <c r="G73" i="26"/>
  <c r="H68" i="26"/>
  <c r="I68" i="26"/>
  <c r="J68" i="26"/>
  <c r="K68" i="26"/>
  <c r="L89" i="26" s="1"/>
  <c r="L68" i="26"/>
  <c r="M68" i="26"/>
  <c r="N68" i="26"/>
  <c r="O68" i="26"/>
  <c r="H69" i="26"/>
  <c r="I69" i="26"/>
  <c r="J69" i="26"/>
  <c r="K69" i="26"/>
  <c r="L69" i="26"/>
  <c r="M69" i="26"/>
  <c r="N86" i="26" s="1"/>
  <c r="N69" i="26"/>
  <c r="O69" i="26"/>
  <c r="H70" i="26"/>
  <c r="I70" i="26"/>
  <c r="J70" i="26"/>
  <c r="K70" i="26"/>
  <c r="L70" i="26"/>
  <c r="M70" i="26"/>
  <c r="N70" i="26"/>
  <c r="O70" i="26"/>
  <c r="H71" i="26"/>
  <c r="I71" i="26"/>
  <c r="J71" i="26"/>
  <c r="K71" i="26"/>
  <c r="L71" i="26"/>
  <c r="M71" i="26"/>
  <c r="N71" i="26"/>
  <c r="O71" i="26"/>
  <c r="H72" i="26"/>
  <c r="I72" i="26"/>
  <c r="J72" i="26"/>
  <c r="K72" i="26"/>
  <c r="L72" i="26"/>
  <c r="M72" i="26"/>
  <c r="N72" i="26"/>
  <c r="O72" i="26"/>
  <c r="G69" i="26"/>
  <c r="G70" i="26"/>
  <c r="G71" i="26"/>
  <c r="G72" i="26"/>
  <c r="G68" i="26"/>
  <c r="G15" i="26"/>
  <c r="H15" i="26"/>
  <c r="I15" i="26"/>
  <c r="J15" i="26"/>
  <c r="K15" i="26"/>
  <c r="L15" i="26"/>
  <c r="M15" i="26"/>
  <c r="N15" i="26"/>
  <c r="O15" i="26"/>
  <c r="F75" i="26" s="1"/>
  <c r="F15" i="26"/>
  <c r="F16" i="26" s="1"/>
  <c r="G13" i="26"/>
  <c r="H13" i="26"/>
  <c r="I13" i="26"/>
  <c r="J13" i="26"/>
  <c r="K13" i="26"/>
  <c r="L13" i="26"/>
  <c r="M13" i="26"/>
  <c r="N13" i="26"/>
  <c r="O13" i="26"/>
  <c r="F13" i="26"/>
  <c r="G8" i="26"/>
  <c r="H8" i="26"/>
  <c r="I8" i="26"/>
  <c r="J8" i="26"/>
  <c r="K8" i="26"/>
  <c r="L8" i="26"/>
  <c r="M8" i="26"/>
  <c r="N8" i="26"/>
  <c r="O8" i="26"/>
  <c r="F68" i="26" s="1"/>
  <c r="G9" i="26"/>
  <c r="H9" i="26"/>
  <c r="I9" i="26"/>
  <c r="J9" i="26"/>
  <c r="K9" i="26"/>
  <c r="L9" i="26"/>
  <c r="M9" i="26"/>
  <c r="N9" i="26"/>
  <c r="O9" i="26"/>
  <c r="F69" i="26" s="1"/>
  <c r="G10" i="26"/>
  <c r="H10" i="26"/>
  <c r="I10" i="26"/>
  <c r="J10" i="26"/>
  <c r="K10" i="26"/>
  <c r="L10" i="26"/>
  <c r="M10" i="26"/>
  <c r="N10" i="26"/>
  <c r="O10" i="26"/>
  <c r="G11" i="26"/>
  <c r="H11" i="26"/>
  <c r="I11" i="26"/>
  <c r="J11" i="26"/>
  <c r="K11" i="26"/>
  <c r="L11" i="26"/>
  <c r="M11" i="26"/>
  <c r="N11" i="26"/>
  <c r="O11" i="26"/>
  <c r="G12" i="26"/>
  <c r="H12" i="26"/>
  <c r="I12" i="26"/>
  <c r="J12" i="26"/>
  <c r="K12" i="26"/>
  <c r="L12" i="26"/>
  <c r="M12" i="26"/>
  <c r="N12" i="26"/>
  <c r="O12" i="26"/>
  <c r="F72" i="26" s="1"/>
  <c r="F9" i="26"/>
  <c r="F10" i="26"/>
  <c r="F11" i="26"/>
  <c r="F12" i="26"/>
  <c r="F8" i="26"/>
  <c r="H75" i="25"/>
  <c r="I75" i="25"/>
  <c r="J75" i="25"/>
  <c r="K75" i="25"/>
  <c r="L75" i="25"/>
  <c r="M75" i="25"/>
  <c r="N75" i="25"/>
  <c r="O75" i="25"/>
  <c r="G75" i="25"/>
  <c r="H73" i="25"/>
  <c r="I73" i="25"/>
  <c r="I89" i="25" s="1"/>
  <c r="J73" i="25"/>
  <c r="K73" i="25"/>
  <c r="L73" i="25"/>
  <c r="M73" i="25"/>
  <c r="N73" i="25"/>
  <c r="O73" i="25"/>
  <c r="G73" i="25"/>
  <c r="H68" i="25"/>
  <c r="I68" i="25"/>
  <c r="J68" i="25"/>
  <c r="K68" i="25"/>
  <c r="L68" i="25"/>
  <c r="M68" i="25"/>
  <c r="N68" i="25"/>
  <c r="O68" i="25"/>
  <c r="H69" i="25"/>
  <c r="I69" i="25"/>
  <c r="J69" i="25"/>
  <c r="K69" i="25"/>
  <c r="L69" i="25"/>
  <c r="M86" i="25" s="1"/>
  <c r="M69" i="25"/>
  <c r="N69" i="25"/>
  <c r="O69" i="25"/>
  <c r="H70" i="25"/>
  <c r="I70" i="25"/>
  <c r="J70" i="25"/>
  <c r="K70" i="25"/>
  <c r="L70" i="25"/>
  <c r="M70" i="25"/>
  <c r="N70" i="25"/>
  <c r="O70" i="25"/>
  <c r="H71" i="25"/>
  <c r="I71" i="25"/>
  <c r="J71" i="25"/>
  <c r="K71" i="25"/>
  <c r="L71" i="25"/>
  <c r="M71" i="25"/>
  <c r="N71" i="25"/>
  <c r="O71" i="25"/>
  <c r="H72" i="25"/>
  <c r="I72" i="25"/>
  <c r="J72" i="25"/>
  <c r="K72" i="25"/>
  <c r="L72" i="25"/>
  <c r="M72" i="25"/>
  <c r="N72" i="25"/>
  <c r="O72" i="25"/>
  <c r="G69" i="25"/>
  <c r="G70" i="25"/>
  <c r="G71" i="25"/>
  <c r="G72" i="25"/>
  <c r="G68" i="25"/>
  <c r="G15" i="25"/>
  <c r="H15" i="25"/>
  <c r="I15" i="25"/>
  <c r="J15" i="25"/>
  <c r="K15" i="25"/>
  <c r="L15" i="25"/>
  <c r="M15" i="25"/>
  <c r="N15" i="25"/>
  <c r="O15" i="25"/>
  <c r="F15" i="25"/>
  <c r="F16" i="25" s="1"/>
  <c r="G13" i="25"/>
  <c r="H13" i="25"/>
  <c r="I13" i="25"/>
  <c r="J13" i="25"/>
  <c r="K13" i="25"/>
  <c r="L13" i="25"/>
  <c r="M13" i="25"/>
  <c r="N13" i="25"/>
  <c r="O13" i="25"/>
  <c r="F73" i="25" s="1"/>
  <c r="F13" i="25"/>
  <c r="G8" i="25"/>
  <c r="H8" i="25"/>
  <c r="I8" i="25"/>
  <c r="J8" i="25"/>
  <c r="K8" i="25"/>
  <c r="L8" i="25"/>
  <c r="M8" i="25"/>
  <c r="N8" i="25"/>
  <c r="O8" i="25"/>
  <c r="F68" i="25" s="1"/>
  <c r="G9" i="25"/>
  <c r="H9" i="25"/>
  <c r="I9" i="25"/>
  <c r="J9" i="25"/>
  <c r="K9" i="25"/>
  <c r="L9" i="25"/>
  <c r="M9" i="25"/>
  <c r="N9" i="25"/>
  <c r="O9" i="25"/>
  <c r="F69" i="25" s="1"/>
  <c r="G10" i="25"/>
  <c r="H10" i="25"/>
  <c r="I10" i="25"/>
  <c r="J10" i="25"/>
  <c r="K10" i="25"/>
  <c r="L10" i="25"/>
  <c r="M10" i="25"/>
  <c r="N10" i="25"/>
  <c r="O10" i="25"/>
  <c r="F70" i="25" s="1"/>
  <c r="G11" i="25"/>
  <c r="H11" i="25"/>
  <c r="I11" i="25"/>
  <c r="J11" i="25"/>
  <c r="K11" i="25"/>
  <c r="L11" i="25"/>
  <c r="M11" i="25"/>
  <c r="N11" i="25"/>
  <c r="O11" i="25"/>
  <c r="G12" i="25"/>
  <c r="H12" i="25"/>
  <c r="I12" i="25"/>
  <c r="J12" i="25"/>
  <c r="K12" i="25"/>
  <c r="L12" i="25"/>
  <c r="M12" i="25"/>
  <c r="N12" i="25"/>
  <c r="O12" i="25"/>
  <c r="F72" i="25" s="1"/>
  <c r="F9" i="25"/>
  <c r="F10" i="25"/>
  <c r="F11" i="25"/>
  <c r="F12" i="25"/>
  <c r="F8" i="25"/>
  <c r="H75" i="24"/>
  <c r="I75" i="24"/>
  <c r="J75" i="24"/>
  <c r="K75" i="24"/>
  <c r="L75" i="24"/>
  <c r="M75" i="24"/>
  <c r="N75" i="24"/>
  <c r="O75" i="24"/>
  <c r="G75" i="24"/>
  <c r="H73" i="24"/>
  <c r="I73" i="24"/>
  <c r="J73" i="24"/>
  <c r="K73" i="24"/>
  <c r="L73" i="24"/>
  <c r="M73" i="24"/>
  <c r="N73" i="24"/>
  <c r="O73" i="24"/>
  <c r="G73" i="24"/>
  <c r="H68" i="24"/>
  <c r="I68" i="24"/>
  <c r="J68" i="24"/>
  <c r="K68" i="24"/>
  <c r="L89" i="24" s="1"/>
  <c r="L68" i="24"/>
  <c r="M68" i="24"/>
  <c r="N68" i="24"/>
  <c r="O68" i="24"/>
  <c r="H69" i="24"/>
  <c r="I69" i="24"/>
  <c r="J69" i="24"/>
  <c r="K69" i="24"/>
  <c r="L69" i="24"/>
  <c r="M69" i="24"/>
  <c r="N69" i="24"/>
  <c r="O69" i="24"/>
  <c r="H70" i="24"/>
  <c r="I70" i="24"/>
  <c r="J70" i="24"/>
  <c r="K70" i="24"/>
  <c r="L70" i="24"/>
  <c r="M70" i="24"/>
  <c r="N70" i="24"/>
  <c r="O70" i="24"/>
  <c r="H71" i="24"/>
  <c r="I71" i="24"/>
  <c r="J71" i="24"/>
  <c r="K71" i="24"/>
  <c r="L71" i="24"/>
  <c r="M71" i="24"/>
  <c r="N71" i="24"/>
  <c r="O71" i="24"/>
  <c r="H72" i="24"/>
  <c r="I72" i="24"/>
  <c r="J72" i="24"/>
  <c r="K72" i="24"/>
  <c r="L72" i="24"/>
  <c r="M72" i="24"/>
  <c r="N72" i="24"/>
  <c r="O72" i="24"/>
  <c r="G69" i="24"/>
  <c r="G70" i="24"/>
  <c r="G71" i="24"/>
  <c r="G72" i="24"/>
  <c r="G68" i="24"/>
  <c r="G15" i="24"/>
  <c r="H15" i="24"/>
  <c r="I15" i="24"/>
  <c r="J15" i="24"/>
  <c r="K15" i="24"/>
  <c r="L15" i="24"/>
  <c r="M15" i="24"/>
  <c r="N15" i="24"/>
  <c r="O15" i="24"/>
  <c r="F75" i="24" s="1"/>
  <c r="F15" i="24"/>
  <c r="F16" i="24" s="1"/>
  <c r="G13" i="24"/>
  <c r="H13" i="24"/>
  <c r="I13" i="24"/>
  <c r="J13" i="24"/>
  <c r="K13" i="24"/>
  <c r="L13" i="24"/>
  <c r="M13" i="24"/>
  <c r="N13" i="24"/>
  <c r="O13" i="24"/>
  <c r="F73" i="24" s="1"/>
  <c r="F13" i="24"/>
  <c r="G8" i="24"/>
  <c r="H8" i="24"/>
  <c r="I8" i="24"/>
  <c r="J8" i="24"/>
  <c r="K8" i="24"/>
  <c r="L8" i="24"/>
  <c r="M8" i="24"/>
  <c r="N8" i="24"/>
  <c r="O8" i="24"/>
  <c r="F68" i="24" s="1"/>
  <c r="G9" i="24"/>
  <c r="H9" i="24"/>
  <c r="I26" i="24" s="1"/>
  <c r="I9" i="24"/>
  <c r="J9" i="24"/>
  <c r="K9" i="24"/>
  <c r="L9" i="24"/>
  <c r="M9" i="24"/>
  <c r="N9" i="24"/>
  <c r="O9" i="24"/>
  <c r="F69" i="24" s="1"/>
  <c r="G10" i="24"/>
  <c r="H10" i="24"/>
  <c r="I10" i="24"/>
  <c r="J10" i="24"/>
  <c r="K10" i="24"/>
  <c r="L10" i="24"/>
  <c r="M10" i="24"/>
  <c r="N10" i="24"/>
  <c r="O10" i="24"/>
  <c r="F70" i="24" s="1"/>
  <c r="G11" i="24"/>
  <c r="H11" i="24"/>
  <c r="I11" i="24"/>
  <c r="J11" i="24"/>
  <c r="K11" i="24"/>
  <c r="L11" i="24"/>
  <c r="M11" i="24"/>
  <c r="N11" i="24"/>
  <c r="O11" i="24"/>
  <c r="G12" i="24"/>
  <c r="H12" i="24"/>
  <c r="I12" i="24"/>
  <c r="J12" i="24"/>
  <c r="K12" i="24"/>
  <c r="L12" i="24"/>
  <c r="M12" i="24"/>
  <c r="N12" i="24"/>
  <c r="O12" i="24"/>
  <c r="F72" i="24" s="1"/>
  <c r="F9" i="24"/>
  <c r="F10" i="24"/>
  <c r="F11" i="24"/>
  <c r="F12" i="24"/>
  <c r="F8" i="24"/>
  <c r="H75" i="23"/>
  <c r="I75" i="23"/>
  <c r="J75" i="23"/>
  <c r="K75" i="23"/>
  <c r="L75" i="23"/>
  <c r="M75" i="23"/>
  <c r="N75" i="23"/>
  <c r="O75" i="23"/>
  <c r="G75" i="23"/>
  <c r="H73" i="23"/>
  <c r="I73" i="23"/>
  <c r="J73" i="23"/>
  <c r="K73" i="23"/>
  <c r="L73" i="23"/>
  <c r="M73" i="23"/>
  <c r="N73" i="23"/>
  <c r="O73" i="23"/>
  <c r="G73" i="23"/>
  <c r="H68" i="23"/>
  <c r="I68" i="23"/>
  <c r="J68" i="23"/>
  <c r="K68" i="23"/>
  <c r="L68" i="23"/>
  <c r="M68" i="23"/>
  <c r="N68" i="23"/>
  <c r="O68" i="23"/>
  <c r="H69" i="23"/>
  <c r="I69" i="23"/>
  <c r="J69" i="23"/>
  <c r="K69" i="23"/>
  <c r="L69" i="23"/>
  <c r="M69" i="23"/>
  <c r="N69" i="23"/>
  <c r="O69" i="23"/>
  <c r="H70" i="23"/>
  <c r="I70" i="23"/>
  <c r="J70" i="23"/>
  <c r="K70" i="23"/>
  <c r="L70" i="23"/>
  <c r="M70" i="23"/>
  <c r="N70" i="23"/>
  <c r="O70" i="23"/>
  <c r="H71" i="23"/>
  <c r="I71" i="23"/>
  <c r="J71" i="23"/>
  <c r="K71" i="23"/>
  <c r="L71" i="23"/>
  <c r="M71" i="23"/>
  <c r="N71" i="23"/>
  <c r="O71" i="23"/>
  <c r="H72" i="23"/>
  <c r="I72" i="23"/>
  <c r="J72" i="23"/>
  <c r="K72" i="23"/>
  <c r="L72" i="23"/>
  <c r="M72" i="23"/>
  <c r="N72" i="23"/>
  <c r="O72" i="23"/>
  <c r="G69" i="23"/>
  <c r="G70" i="23"/>
  <c r="G71" i="23"/>
  <c r="G72" i="23"/>
  <c r="G68" i="23"/>
  <c r="G15" i="23"/>
  <c r="H15" i="23"/>
  <c r="I15" i="23"/>
  <c r="J15" i="23"/>
  <c r="K15" i="23"/>
  <c r="L15" i="23"/>
  <c r="M15" i="23"/>
  <c r="N15" i="23"/>
  <c r="O15" i="23"/>
  <c r="F75" i="23" s="1"/>
  <c r="F15" i="23"/>
  <c r="F16" i="23" s="1"/>
  <c r="G13" i="23"/>
  <c r="H13" i="23"/>
  <c r="I13" i="23"/>
  <c r="J13" i="23"/>
  <c r="K13" i="23"/>
  <c r="L13" i="23"/>
  <c r="M13" i="23"/>
  <c r="N13" i="23"/>
  <c r="O13" i="23"/>
  <c r="F13" i="23"/>
  <c r="G8" i="23"/>
  <c r="H8" i="23"/>
  <c r="I8" i="23"/>
  <c r="J8" i="23"/>
  <c r="K8" i="23"/>
  <c r="L8" i="23"/>
  <c r="M8" i="23"/>
  <c r="N8" i="23"/>
  <c r="O8" i="23"/>
  <c r="F68" i="23" s="1"/>
  <c r="G9" i="23"/>
  <c r="H9" i="23"/>
  <c r="I9" i="23"/>
  <c r="J9" i="23"/>
  <c r="K9" i="23"/>
  <c r="L9" i="23"/>
  <c r="M9" i="23"/>
  <c r="N9" i="23"/>
  <c r="O9" i="23"/>
  <c r="F69" i="23" s="1"/>
  <c r="G10" i="23"/>
  <c r="H10" i="23"/>
  <c r="I10" i="23"/>
  <c r="J10" i="23"/>
  <c r="K10" i="23"/>
  <c r="L10" i="23"/>
  <c r="M10" i="23"/>
  <c r="N10" i="23"/>
  <c r="O10" i="23"/>
  <c r="G11" i="23"/>
  <c r="H11" i="23"/>
  <c r="I11" i="23"/>
  <c r="J11" i="23"/>
  <c r="K11" i="23"/>
  <c r="L11" i="23"/>
  <c r="M11" i="23"/>
  <c r="N11" i="23"/>
  <c r="O11" i="23"/>
  <c r="F71" i="23" s="1"/>
  <c r="G12" i="23"/>
  <c r="H12" i="23"/>
  <c r="I12" i="23"/>
  <c r="J12" i="23"/>
  <c r="K12" i="23"/>
  <c r="L12" i="23"/>
  <c r="M12" i="23"/>
  <c r="N12" i="23"/>
  <c r="O12" i="23"/>
  <c r="F72" i="23" s="1"/>
  <c r="F9" i="23"/>
  <c r="F10" i="23"/>
  <c r="F11" i="23"/>
  <c r="F12" i="23"/>
  <c r="F8" i="23"/>
  <c r="H75" i="22"/>
  <c r="I75" i="22"/>
  <c r="J75" i="22"/>
  <c r="K75" i="22"/>
  <c r="L75" i="22"/>
  <c r="M75" i="22"/>
  <c r="N75" i="22"/>
  <c r="O75" i="22"/>
  <c r="G75" i="22"/>
  <c r="H73" i="22"/>
  <c r="I73" i="22"/>
  <c r="J73" i="22"/>
  <c r="J89" i="22" s="1"/>
  <c r="K73" i="22"/>
  <c r="L73" i="22"/>
  <c r="M73" i="22"/>
  <c r="N73" i="22"/>
  <c r="O73" i="22"/>
  <c r="G73" i="22"/>
  <c r="H68" i="22"/>
  <c r="I68" i="22"/>
  <c r="J68" i="22"/>
  <c r="K68" i="22"/>
  <c r="L89" i="22" s="1"/>
  <c r="L68" i="22"/>
  <c r="M68" i="22"/>
  <c r="N68" i="22"/>
  <c r="O68" i="22"/>
  <c r="H69" i="22"/>
  <c r="I69" i="22"/>
  <c r="J69" i="22"/>
  <c r="K69" i="22"/>
  <c r="L69" i="22"/>
  <c r="M69" i="22"/>
  <c r="N69" i="22"/>
  <c r="O69" i="22"/>
  <c r="H70" i="22"/>
  <c r="I70" i="22"/>
  <c r="J70" i="22"/>
  <c r="K70" i="22"/>
  <c r="L70" i="22"/>
  <c r="M70" i="22"/>
  <c r="N70" i="22"/>
  <c r="O70" i="22"/>
  <c r="H71" i="22"/>
  <c r="I71" i="22"/>
  <c r="J71" i="22"/>
  <c r="K71" i="22"/>
  <c r="L71" i="22"/>
  <c r="M71" i="22"/>
  <c r="N71" i="22"/>
  <c r="O71" i="22"/>
  <c r="H72" i="22"/>
  <c r="I72" i="22"/>
  <c r="J72" i="22"/>
  <c r="K72" i="22"/>
  <c r="L72" i="22"/>
  <c r="M72" i="22"/>
  <c r="N72" i="22"/>
  <c r="O72" i="22"/>
  <c r="G69" i="22"/>
  <c r="G70" i="22"/>
  <c r="G71" i="22"/>
  <c r="G72" i="22"/>
  <c r="G68" i="22"/>
  <c r="G15" i="22"/>
  <c r="G20" i="22" s="1"/>
  <c r="H15" i="22"/>
  <c r="I15" i="22"/>
  <c r="J15" i="22"/>
  <c r="K15" i="22"/>
  <c r="L15" i="22"/>
  <c r="M15" i="22"/>
  <c r="N15" i="22"/>
  <c r="O15" i="22"/>
  <c r="F75" i="22" s="1"/>
  <c r="F15" i="22"/>
  <c r="F16" i="22" s="1"/>
  <c r="G13" i="22"/>
  <c r="H13" i="22"/>
  <c r="I13" i="22"/>
  <c r="J13" i="22"/>
  <c r="K13" i="22"/>
  <c r="L13" i="22"/>
  <c r="M13" i="22"/>
  <c r="N13" i="22"/>
  <c r="O13" i="22"/>
  <c r="F73" i="22" s="1"/>
  <c r="F13" i="22"/>
  <c r="G8" i="22"/>
  <c r="H8" i="22"/>
  <c r="I8" i="22"/>
  <c r="J8" i="22"/>
  <c r="K8" i="22"/>
  <c r="L8" i="22"/>
  <c r="M8" i="22"/>
  <c r="N8" i="22"/>
  <c r="O8" i="22"/>
  <c r="F68" i="22" s="1"/>
  <c r="G9" i="22"/>
  <c r="H9" i="22"/>
  <c r="I9" i="22"/>
  <c r="J9" i="22"/>
  <c r="K9" i="22"/>
  <c r="L9" i="22"/>
  <c r="M9" i="22"/>
  <c r="N9" i="22"/>
  <c r="O9" i="22"/>
  <c r="F69" i="22" s="1"/>
  <c r="G10" i="22"/>
  <c r="H10" i="22"/>
  <c r="I10" i="22"/>
  <c r="J10" i="22"/>
  <c r="K10" i="22"/>
  <c r="L10" i="22"/>
  <c r="M10" i="22"/>
  <c r="N10" i="22"/>
  <c r="O10" i="22"/>
  <c r="F70" i="22" s="1"/>
  <c r="G11" i="22"/>
  <c r="H11" i="22"/>
  <c r="I11" i="22"/>
  <c r="J11" i="22"/>
  <c r="K11" i="22"/>
  <c r="L11" i="22"/>
  <c r="M11" i="22"/>
  <c r="N11" i="22"/>
  <c r="O11" i="22"/>
  <c r="F71" i="22" s="1"/>
  <c r="G12" i="22"/>
  <c r="H12" i="22"/>
  <c r="I12" i="22"/>
  <c r="J12" i="22"/>
  <c r="K12" i="22"/>
  <c r="L12" i="22"/>
  <c r="M12" i="22"/>
  <c r="N12" i="22"/>
  <c r="O12" i="22"/>
  <c r="F72" i="22" s="1"/>
  <c r="F9" i="22"/>
  <c r="F10" i="22"/>
  <c r="F11" i="22"/>
  <c r="F12" i="22"/>
  <c r="F8" i="22"/>
  <c r="H75" i="21"/>
  <c r="I75" i="21"/>
  <c r="J75" i="21"/>
  <c r="K75" i="21"/>
  <c r="L75" i="21"/>
  <c r="M75" i="21"/>
  <c r="N75" i="21"/>
  <c r="O75" i="21"/>
  <c r="G75" i="21"/>
  <c r="H73" i="21"/>
  <c r="I73" i="21"/>
  <c r="I89" i="21" s="1"/>
  <c r="J73" i="21"/>
  <c r="K73" i="21"/>
  <c r="L73" i="21"/>
  <c r="M73" i="21"/>
  <c r="N73" i="21"/>
  <c r="O73" i="21"/>
  <c r="G73" i="21"/>
  <c r="H68" i="21"/>
  <c r="I68" i="21"/>
  <c r="J68" i="21"/>
  <c r="K68" i="21"/>
  <c r="L89" i="21" s="1"/>
  <c r="L68" i="21"/>
  <c r="M68" i="21"/>
  <c r="N68" i="21"/>
  <c r="O68" i="21"/>
  <c r="H69" i="21"/>
  <c r="I86" i="21" s="1"/>
  <c r="I69" i="21"/>
  <c r="J69" i="21"/>
  <c r="K69" i="21"/>
  <c r="L69" i="21"/>
  <c r="M69" i="21"/>
  <c r="N69" i="21"/>
  <c r="O69" i="21"/>
  <c r="H70" i="21"/>
  <c r="I70" i="21"/>
  <c r="J70" i="21"/>
  <c r="K70" i="21"/>
  <c r="L70" i="21"/>
  <c r="M70" i="21"/>
  <c r="N70" i="21"/>
  <c r="O70" i="21"/>
  <c r="H71" i="21"/>
  <c r="I71" i="21"/>
  <c r="J71" i="21"/>
  <c r="K71" i="21"/>
  <c r="L71" i="21"/>
  <c r="M71" i="21"/>
  <c r="N71" i="21"/>
  <c r="O71" i="21"/>
  <c r="H72" i="21"/>
  <c r="I72" i="21"/>
  <c r="J72" i="21"/>
  <c r="K72" i="21"/>
  <c r="L72" i="21"/>
  <c r="M72" i="21"/>
  <c r="N72" i="21"/>
  <c r="O72" i="21"/>
  <c r="G69" i="21"/>
  <c r="G70" i="21"/>
  <c r="G71" i="21"/>
  <c r="G72" i="21"/>
  <c r="G68" i="21"/>
  <c r="G15" i="21"/>
  <c r="H15" i="21"/>
  <c r="I15" i="21"/>
  <c r="J15" i="21"/>
  <c r="K15" i="21"/>
  <c r="L15" i="21"/>
  <c r="M15" i="21"/>
  <c r="N15" i="21"/>
  <c r="O15" i="21"/>
  <c r="F15" i="21"/>
  <c r="F16" i="21" s="1"/>
  <c r="G13" i="21"/>
  <c r="H13" i="21"/>
  <c r="I13" i="21"/>
  <c r="J13" i="21"/>
  <c r="K13" i="21"/>
  <c r="L13" i="21"/>
  <c r="M13" i="21"/>
  <c r="N13" i="21"/>
  <c r="O13" i="21"/>
  <c r="F13" i="21"/>
  <c r="G8" i="21"/>
  <c r="H8" i="21"/>
  <c r="I8" i="21"/>
  <c r="J8" i="21"/>
  <c r="K8" i="21"/>
  <c r="L8" i="21"/>
  <c r="M8" i="21"/>
  <c r="N8" i="21"/>
  <c r="O8" i="21"/>
  <c r="F68" i="21" s="1"/>
  <c r="G9" i="21"/>
  <c r="H9" i="21"/>
  <c r="I9" i="21"/>
  <c r="J9" i="21"/>
  <c r="K9" i="21"/>
  <c r="L9" i="21"/>
  <c r="M9" i="21"/>
  <c r="N9" i="21"/>
  <c r="O9" i="21"/>
  <c r="F69" i="21" s="1"/>
  <c r="G10" i="21"/>
  <c r="H10" i="21"/>
  <c r="I10" i="21"/>
  <c r="J10" i="21"/>
  <c r="K10" i="21"/>
  <c r="L10" i="21"/>
  <c r="M10" i="21"/>
  <c r="N10" i="21"/>
  <c r="O10" i="21"/>
  <c r="F70" i="21" s="1"/>
  <c r="G11" i="21"/>
  <c r="H11" i="21"/>
  <c r="I11" i="21"/>
  <c r="J11" i="21"/>
  <c r="K11" i="21"/>
  <c r="L11" i="21"/>
  <c r="M11" i="21"/>
  <c r="N11" i="21"/>
  <c r="O11" i="21"/>
  <c r="F71" i="21" s="1"/>
  <c r="G12" i="21"/>
  <c r="H12" i="21"/>
  <c r="I12" i="21"/>
  <c r="J12" i="21"/>
  <c r="K12" i="21"/>
  <c r="L12" i="21"/>
  <c r="M12" i="21"/>
  <c r="N12" i="21"/>
  <c r="O12" i="21"/>
  <c r="F72" i="21" s="1"/>
  <c r="F9" i="21"/>
  <c r="F10" i="21"/>
  <c r="F11" i="21"/>
  <c r="F12" i="21"/>
  <c r="F8" i="21"/>
  <c r="H75" i="20"/>
  <c r="I75" i="20"/>
  <c r="J75" i="20"/>
  <c r="K75" i="20"/>
  <c r="L75" i="20"/>
  <c r="M75" i="20"/>
  <c r="N75" i="20"/>
  <c r="O75" i="20"/>
  <c r="G75" i="20"/>
  <c r="H73" i="20"/>
  <c r="I73" i="20"/>
  <c r="J73" i="20"/>
  <c r="K73" i="20"/>
  <c r="L73" i="20"/>
  <c r="L89" i="20" s="1"/>
  <c r="M73" i="20"/>
  <c r="N73" i="20"/>
  <c r="O73" i="20"/>
  <c r="G73" i="20"/>
  <c r="H68" i="20"/>
  <c r="I68" i="20"/>
  <c r="J68" i="20"/>
  <c r="K68" i="20"/>
  <c r="L68" i="20"/>
  <c r="M68" i="20"/>
  <c r="N68" i="20"/>
  <c r="O68" i="20"/>
  <c r="H69" i="20"/>
  <c r="I69" i="20"/>
  <c r="J69" i="20"/>
  <c r="K69" i="20"/>
  <c r="L69" i="20"/>
  <c r="M69" i="20"/>
  <c r="N69" i="20"/>
  <c r="O69" i="20"/>
  <c r="H70" i="20"/>
  <c r="I70" i="20"/>
  <c r="J70" i="20"/>
  <c r="K70" i="20"/>
  <c r="L70" i="20"/>
  <c r="M70" i="20"/>
  <c r="N70" i="20"/>
  <c r="O70" i="20"/>
  <c r="H71" i="20"/>
  <c r="I71" i="20"/>
  <c r="J71" i="20"/>
  <c r="K71" i="20"/>
  <c r="L71" i="20"/>
  <c r="M71" i="20"/>
  <c r="N71" i="20"/>
  <c r="O71" i="20"/>
  <c r="H72" i="20"/>
  <c r="I72" i="20"/>
  <c r="J72" i="20"/>
  <c r="K72" i="20"/>
  <c r="L72" i="20"/>
  <c r="M72" i="20"/>
  <c r="N72" i="20"/>
  <c r="O72" i="20"/>
  <c r="G69" i="20"/>
  <c r="G70" i="20"/>
  <c r="G71" i="20"/>
  <c r="G72" i="20"/>
  <c r="G68" i="20"/>
  <c r="G15" i="20"/>
  <c r="H15" i="20"/>
  <c r="I15" i="20"/>
  <c r="J15" i="20"/>
  <c r="K15" i="20"/>
  <c r="L15" i="20"/>
  <c r="M15" i="20"/>
  <c r="N15" i="20"/>
  <c r="O15" i="20"/>
  <c r="F75" i="20" s="1"/>
  <c r="F15" i="20"/>
  <c r="F16" i="20" s="1"/>
  <c r="G13" i="20"/>
  <c r="H13" i="20"/>
  <c r="I13" i="20"/>
  <c r="J13" i="20"/>
  <c r="K13" i="20"/>
  <c r="L13" i="20"/>
  <c r="M13" i="20"/>
  <c r="N13" i="20"/>
  <c r="O13" i="20"/>
  <c r="F73" i="20" s="1"/>
  <c r="F13" i="20"/>
  <c r="G8" i="20"/>
  <c r="H8" i="20"/>
  <c r="I8" i="20"/>
  <c r="J8" i="20"/>
  <c r="K8" i="20"/>
  <c r="L8" i="20"/>
  <c r="M8" i="20"/>
  <c r="N8" i="20"/>
  <c r="O8" i="20"/>
  <c r="F68" i="20" s="1"/>
  <c r="G9" i="20"/>
  <c r="H9" i="20"/>
  <c r="I9" i="20"/>
  <c r="J9" i="20"/>
  <c r="K9" i="20"/>
  <c r="L9" i="20"/>
  <c r="M9" i="20"/>
  <c r="N9" i="20"/>
  <c r="O9" i="20"/>
  <c r="F69" i="20" s="1"/>
  <c r="G10" i="20"/>
  <c r="H10" i="20"/>
  <c r="I10" i="20"/>
  <c r="J10" i="20"/>
  <c r="K10" i="20"/>
  <c r="L10" i="20"/>
  <c r="M10" i="20"/>
  <c r="N10" i="20"/>
  <c r="O10" i="20"/>
  <c r="F70" i="20" s="1"/>
  <c r="G11" i="20"/>
  <c r="H11" i="20"/>
  <c r="I11" i="20"/>
  <c r="J11" i="20"/>
  <c r="K11" i="20"/>
  <c r="L11" i="20"/>
  <c r="M11" i="20"/>
  <c r="N11" i="20"/>
  <c r="O11" i="20"/>
  <c r="F71" i="20" s="1"/>
  <c r="G12" i="20"/>
  <c r="H12" i="20"/>
  <c r="I12" i="20"/>
  <c r="J12" i="20"/>
  <c r="K12" i="20"/>
  <c r="L12" i="20"/>
  <c r="M12" i="20"/>
  <c r="N12" i="20"/>
  <c r="O12" i="20"/>
  <c r="F72" i="20" s="1"/>
  <c r="F9" i="20"/>
  <c r="F10" i="20"/>
  <c r="F11" i="20"/>
  <c r="F12" i="20"/>
  <c r="F8" i="20"/>
  <c r="H75" i="19"/>
  <c r="I75" i="19"/>
  <c r="J75" i="19"/>
  <c r="K75" i="19"/>
  <c r="L75" i="19"/>
  <c r="M75" i="19"/>
  <c r="N75" i="19"/>
  <c r="O75" i="19"/>
  <c r="G75" i="19"/>
  <c r="H73" i="19"/>
  <c r="I73" i="19"/>
  <c r="J73" i="19"/>
  <c r="K73" i="19"/>
  <c r="L73" i="19"/>
  <c r="M73" i="19"/>
  <c r="N73" i="19"/>
  <c r="O73" i="19"/>
  <c r="G73" i="19"/>
  <c r="G69" i="19"/>
  <c r="H69" i="19"/>
  <c r="I69" i="19"/>
  <c r="J69" i="19"/>
  <c r="K69" i="19"/>
  <c r="L69" i="19"/>
  <c r="M69" i="19"/>
  <c r="N69" i="19"/>
  <c r="O69" i="19"/>
  <c r="G70" i="19"/>
  <c r="H70" i="19"/>
  <c r="I70" i="19"/>
  <c r="J70" i="19"/>
  <c r="K70" i="19"/>
  <c r="L70" i="19"/>
  <c r="M70" i="19"/>
  <c r="N70" i="19"/>
  <c r="O70" i="19"/>
  <c r="G71" i="19"/>
  <c r="H71" i="19"/>
  <c r="I71" i="19"/>
  <c r="J71" i="19"/>
  <c r="K71" i="19"/>
  <c r="L71" i="19"/>
  <c r="M71" i="19"/>
  <c r="N71" i="19"/>
  <c r="O71" i="19"/>
  <c r="G72" i="19"/>
  <c r="H72" i="19"/>
  <c r="I72" i="19"/>
  <c r="J72" i="19"/>
  <c r="K72" i="19"/>
  <c r="L72" i="19"/>
  <c r="M72" i="19"/>
  <c r="N72" i="19"/>
  <c r="O72" i="19"/>
  <c r="H68" i="19"/>
  <c r="I68" i="19"/>
  <c r="J68" i="19"/>
  <c r="K68" i="19"/>
  <c r="L89" i="19" s="1"/>
  <c r="L68" i="19"/>
  <c r="M68" i="19"/>
  <c r="N68" i="19"/>
  <c r="O68" i="19"/>
  <c r="G68" i="19"/>
  <c r="G15" i="19"/>
  <c r="H15" i="19"/>
  <c r="I15" i="19"/>
  <c r="J15" i="19"/>
  <c r="K15" i="19"/>
  <c r="L15" i="19"/>
  <c r="M15" i="19"/>
  <c r="N15" i="19"/>
  <c r="O15" i="19"/>
  <c r="F75" i="19" s="1"/>
  <c r="F15" i="19"/>
  <c r="F16" i="19" s="1"/>
  <c r="G13" i="19"/>
  <c r="H13" i="19"/>
  <c r="I13" i="19"/>
  <c r="J13" i="19"/>
  <c r="K13" i="19"/>
  <c r="L13" i="19"/>
  <c r="M13" i="19"/>
  <c r="N13" i="19"/>
  <c r="O13" i="19"/>
  <c r="F73" i="19" s="1"/>
  <c r="F13" i="19"/>
  <c r="G8" i="19"/>
  <c r="H8" i="19"/>
  <c r="I8" i="19"/>
  <c r="J8" i="19"/>
  <c r="K8" i="19"/>
  <c r="L8" i="19"/>
  <c r="M8" i="19"/>
  <c r="N8" i="19"/>
  <c r="O8" i="19"/>
  <c r="F68" i="19" s="1"/>
  <c r="G9" i="19"/>
  <c r="H9" i="19"/>
  <c r="I9" i="19"/>
  <c r="J9" i="19"/>
  <c r="K9" i="19"/>
  <c r="L9" i="19"/>
  <c r="M9" i="19"/>
  <c r="N9" i="19"/>
  <c r="O9" i="19"/>
  <c r="F69" i="19" s="1"/>
  <c r="G10" i="19"/>
  <c r="H10" i="19"/>
  <c r="I10" i="19"/>
  <c r="J10" i="19"/>
  <c r="K10" i="19"/>
  <c r="L10" i="19"/>
  <c r="M10" i="19"/>
  <c r="N10" i="19"/>
  <c r="O10" i="19"/>
  <c r="G11" i="19"/>
  <c r="H11" i="19"/>
  <c r="I11" i="19"/>
  <c r="J11" i="19"/>
  <c r="K11" i="19"/>
  <c r="L11" i="19"/>
  <c r="M11" i="19"/>
  <c r="N11" i="19"/>
  <c r="O11" i="19"/>
  <c r="G12" i="19"/>
  <c r="H12" i="19"/>
  <c r="I12" i="19"/>
  <c r="J12" i="19"/>
  <c r="K12" i="19"/>
  <c r="L12" i="19"/>
  <c r="M12" i="19"/>
  <c r="N12" i="19"/>
  <c r="O12" i="19"/>
  <c r="F72" i="19" s="1"/>
  <c r="F9" i="19"/>
  <c r="F10" i="19"/>
  <c r="F11" i="19"/>
  <c r="F12" i="19"/>
  <c r="F8" i="19"/>
  <c r="H75" i="18"/>
  <c r="I75" i="18"/>
  <c r="J75" i="18"/>
  <c r="K75" i="18"/>
  <c r="L75" i="18"/>
  <c r="M75" i="18"/>
  <c r="N75" i="18"/>
  <c r="O75" i="18"/>
  <c r="G75" i="18"/>
  <c r="H73" i="18"/>
  <c r="I73" i="18"/>
  <c r="J73" i="18"/>
  <c r="K73" i="18"/>
  <c r="L73" i="18"/>
  <c r="M73" i="18"/>
  <c r="N73" i="18"/>
  <c r="O73" i="18"/>
  <c r="G73" i="18"/>
  <c r="H68" i="18"/>
  <c r="I68" i="18"/>
  <c r="J68" i="18"/>
  <c r="K68" i="18"/>
  <c r="L89" i="18" s="1"/>
  <c r="L68" i="18"/>
  <c r="M68" i="18"/>
  <c r="N68" i="18"/>
  <c r="O68" i="18"/>
  <c r="H69" i="18"/>
  <c r="I69" i="18"/>
  <c r="J69" i="18"/>
  <c r="K69" i="18"/>
  <c r="L69" i="18"/>
  <c r="M69" i="18"/>
  <c r="N69" i="18"/>
  <c r="O69" i="18"/>
  <c r="H70" i="18"/>
  <c r="I70" i="18"/>
  <c r="J70" i="18"/>
  <c r="K70" i="18"/>
  <c r="L70" i="18"/>
  <c r="M70" i="18"/>
  <c r="N70" i="18"/>
  <c r="O70" i="18"/>
  <c r="H71" i="18"/>
  <c r="I71" i="18"/>
  <c r="J71" i="18"/>
  <c r="K71" i="18"/>
  <c r="L71" i="18"/>
  <c r="M71" i="18"/>
  <c r="N71" i="18"/>
  <c r="O71" i="18"/>
  <c r="H72" i="18"/>
  <c r="I72" i="18"/>
  <c r="J72" i="18"/>
  <c r="K72" i="18"/>
  <c r="L72" i="18"/>
  <c r="M72" i="18"/>
  <c r="N72" i="18"/>
  <c r="O72" i="18"/>
  <c r="G69" i="18"/>
  <c r="G70" i="18"/>
  <c r="G71" i="18"/>
  <c r="G72" i="18"/>
  <c r="G68" i="18"/>
  <c r="G15" i="18"/>
  <c r="H15" i="18"/>
  <c r="I15" i="18"/>
  <c r="J15" i="18"/>
  <c r="K15" i="18"/>
  <c r="L15" i="18"/>
  <c r="M15" i="18"/>
  <c r="N15" i="18"/>
  <c r="O15" i="18"/>
  <c r="F75" i="18" s="1"/>
  <c r="F15" i="18"/>
  <c r="F16" i="18" s="1"/>
  <c r="G13" i="18"/>
  <c r="H13" i="18"/>
  <c r="I13" i="18"/>
  <c r="J13" i="18"/>
  <c r="K13" i="18"/>
  <c r="L13" i="18"/>
  <c r="M13" i="18"/>
  <c r="N13" i="18"/>
  <c r="O13" i="18"/>
  <c r="F73" i="18" s="1"/>
  <c r="F13" i="18"/>
  <c r="G8" i="18"/>
  <c r="H8" i="18"/>
  <c r="I8" i="18"/>
  <c r="J8" i="18"/>
  <c r="K8" i="18"/>
  <c r="L8" i="18"/>
  <c r="M8" i="18"/>
  <c r="N8" i="18"/>
  <c r="O8" i="18"/>
  <c r="F68" i="18" s="1"/>
  <c r="G9" i="18"/>
  <c r="H9" i="18"/>
  <c r="I9" i="18"/>
  <c r="J9" i="18"/>
  <c r="K9" i="18"/>
  <c r="L9" i="18"/>
  <c r="M9" i="18"/>
  <c r="N9" i="18"/>
  <c r="O9" i="18"/>
  <c r="F69" i="18" s="1"/>
  <c r="G10" i="18"/>
  <c r="H10" i="18"/>
  <c r="I10" i="18"/>
  <c r="J10" i="18"/>
  <c r="K10" i="18"/>
  <c r="L10" i="18"/>
  <c r="M10" i="18"/>
  <c r="N10" i="18"/>
  <c r="O10" i="18"/>
  <c r="F70" i="18" s="1"/>
  <c r="G11" i="18"/>
  <c r="H11" i="18"/>
  <c r="I11" i="18"/>
  <c r="J11" i="18"/>
  <c r="K11" i="18"/>
  <c r="L11" i="18"/>
  <c r="M11" i="18"/>
  <c r="N11" i="18"/>
  <c r="O11" i="18"/>
  <c r="G12" i="18"/>
  <c r="H12" i="18"/>
  <c r="I12" i="18"/>
  <c r="J12" i="18"/>
  <c r="K12" i="18"/>
  <c r="L12" i="18"/>
  <c r="M12" i="18"/>
  <c r="N12" i="18"/>
  <c r="O12" i="18"/>
  <c r="F72" i="18" s="1"/>
  <c r="F9" i="18"/>
  <c r="F10" i="18"/>
  <c r="F11" i="18"/>
  <c r="F12" i="18"/>
  <c r="F8" i="18"/>
  <c r="H75" i="17"/>
  <c r="I75" i="17"/>
  <c r="J75" i="17"/>
  <c r="K75" i="17"/>
  <c r="L75" i="17"/>
  <c r="M75" i="17"/>
  <c r="N75" i="17"/>
  <c r="O75" i="17"/>
  <c r="G75" i="17"/>
  <c r="H73" i="17"/>
  <c r="I73" i="17"/>
  <c r="J73" i="17"/>
  <c r="K73" i="17"/>
  <c r="L73" i="17"/>
  <c r="M73" i="17"/>
  <c r="N73" i="17"/>
  <c r="O73" i="17"/>
  <c r="G73" i="17"/>
  <c r="H68" i="17"/>
  <c r="I68" i="17"/>
  <c r="J68" i="17"/>
  <c r="K68" i="17"/>
  <c r="L68" i="17"/>
  <c r="M68" i="17"/>
  <c r="N68" i="17"/>
  <c r="O68" i="17"/>
  <c r="H69" i="17"/>
  <c r="I69" i="17"/>
  <c r="J69" i="17"/>
  <c r="K69" i="17"/>
  <c r="L69" i="17"/>
  <c r="M86" i="17" s="1"/>
  <c r="M69" i="17"/>
  <c r="N69" i="17"/>
  <c r="O69" i="17"/>
  <c r="H70" i="17"/>
  <c r="I70" i="17"/>
  <c r="J70" i="17"/>
  <c r="K70" i="17"/>
  <c r="L70" i="17"/>
  <c r="M70" i="17"/>
  <c r="N70" i="17"/>
  <c r="O70" i="17"/>
  <c r="H71" i="17"/>
  <c r="I71" i="17"/>
  <c r="J71" i="17"/>
  <c r="K71" i="17"/>
  <c r="L71" i="17"/>
  <c r="M71" i="17"/>
  <c r="N71" i="17"/>
  <c r="O71" i="17"/>
  <c r="H72" i="17"/>
  <c r="I72" i="17"/>
  <c r="J72" i="17"/>
  <c r="K72" i="17"/>
  <c r="L72" i="17"/>
  <c r="M72" i="17"/>
  <c r="N72" i="17"/>
  <c r="O72" i="17"/>
  <c r="G69" i="17"/>
  <c r="G70" i="17"/>
  <c r="G71" i="17"/>
  <c r="G72" i="17"/>
  <c r="G68" i="17"/>
  <c r="G15" i="17"/>
  <c r="H15" i="17"/>
  <c r="I15" i="17"/>
  <c r="J15" i="17"/>
  <c r="K15" i="17"/>
  <c r="L15" i="17"/>
  <c r="M15" i="17"/>
  <c r="N15" i="17"/>
  <c r="O15" i="17"/>
  <c r="F75" i="17" s="1"/>
  <c r="F15" i="17"/>
  <c r="F16" i="17" s="1"/>
  <c r="G13" i="17"/>
  <c r="H13" i="17"/>
  <c r="I13" i="17"/>
  <c r="J13" i="17"/>
  <c r="K13" i="17"/>
  <c r="L13" i="17"/>
  <c r="M13" i="17"/>
  <c r="N13" i="17"/>
  <c r="O13" i="17"/>
  <c r="F13" i="17"/>
  <c r="G8" i="17"/>
  <c r="H8" i="17"/>
  <c r="I8" i="17"/>
  <c r="J8" i="17"/>
  <c r="K8" i="17"/>
  <c r="L8" i="17"/>
  <c r="M8" i="17"/>
  <c r="N8" i="17"/>
  <c r="O8" i="17"/>
  <c r="F68" i="17" s="1"/>
  <c r="G9" i="17"/>
  <c r="H9" i="17"/>
  <c r="I9" i="17"/>
  <c r="J9" i="17"/>
  <c r="K9" i="17"/>
  <c r="L9" i="17"/>
  <c r="M9" i="17"/>
  <c r="N9" i="17"/>
  <c r="O9" i="17"/>
  <c r="F69" i="17" s="1"/>
  <c r="G10" i="17"/>
  <c r="H10" i="17"/>
  <c r="I10" i="17"/>
  <c r="J10" i="17"/>
  <c r="K10" i="17"/>
  <c r="L10" i="17"/>
  <c r="M10" i="17"/>
  <c r="N10" i="17"/>
  <c r="O10" i="17"/>
  <c r="G11" i="17"/>
  <c r="H11" i="17"/>
  <c r="I11" i="17"/>
  <c r="J11" i="17"/>
  <c r="K11" i="17"/>
  <c r="L11" i="17"/>
  <c r="M11" i="17"/>
  <c r="N11" i="17"/>
  <c r="O11" i="17"/>
  <c r="F71" i="17" s="1"/>
  <c r="G12" i="17"/>
  <c r="H12" i="17"/>
  <c r="I12" i="17"/>
  <c r="J12" i="17"/>
  <c r="K12" i="17"/>
  <c r="L12" i="17"/>
  <c r="M12" i="17"/>
  <c r="N12" i="17"/>
  <c r="O12" i="17"/>
  <c r="F72" i="17" s="1"/>
  <c r="F9" i="17"/>
  <c r="F10" i="17"/>
  <c r="F11" i="17"/>
  <c r="F12" i="17"/>
  <c r="F8" i="17"/>
  <c r="H75" i="16"/>
  <c r="I75" i="16"/>
  <c r="J75" i="16"/>
  <c r="K75" i="16"/>
  <c r="L75" i="16"/>
  <c r="M75" i="16"/>
  <c r="N75" i="16"/>
  <c r="N74" i="16" s="1"/>
  <c r="O75" i="16"/>
  <c r="O74" i="16" s="1"/>
  <c r="G75" i="16"/>
  <c r="H73" i="16"/>
  <c r="I73" i="16"/>
  <c r="J73" i="16"/>
  <c r="K73" i="16"/>
  <c r="L73" i="16"/>
  <c r="M73" i="16"/>
  <c r="N73" i="16"/>
  <c r="O73" i="16"/>
  <c r="G73" i="16"/>
  <c r="H68" i="16"/>
  <c r="I68" i="16"/>
  <c r="J68" i="16"/>
  <c r="K68" i="16"/>
  <c r="L89" i="16" s="1"/>
  <c r="L68" i="16"/>
  <c r="M68" i="16"/>
  <c r="N68" i="16"/>
  <c r="O68" i="16"/>
  <c r="H69" i="16"/>
  <c r="I69" i="16"/>
  <c r="J69" i="16"/>
  <c r="K69" i="16"/>
  <c r="L69" i="16"/>
  <c r="M69" i="16"/>
  <c r="N69" i="16"/>
  <c r="O69" i="16"/>
  <c r="H70" i="16"/>
  <c r="I70" i="16"/>
  <c r="J70" i="16"/>
  <c r="K70" i="16"/>
  <c r="L70" i="16"/>
  <c r="M70" i="16"/>
  <c r="N70" i="16"/>
  <c r="O70" i="16"/>
  <c r="O82" i="16" s="1"/>
  <c r="H71" i="16"/>
  <c r="I71" i="16"/>
  <c r="J71" i="16"/>
  <c r="K71" i="16"/>
  <c r="L71" i="16"/>
  <c r="M71" i="16"/>
  <c r="N71" i="16"/>
  <c r="O71" i="16"/>
  <c r="H72" i="16"/>
  <c r="I72" i="16"/>
  <c r="J72" i="16"/>
  <c r="K72" i="16"/>
  <c r="L72" i="16"/>
  <c r="M72" i="16"/>
  <c r="N72" i="16"/>
  <c r="O72" i="16"/>
  <c r="G69" i="16"/>
  <c r="G70" i="16"/>
  <c r="G71" i="16"/>
  <c r="G72" i="16"/>
  <c r="G68" i="16"/>
  <c r="G15" i="16"/>
  <c r="H15" i="16"/>
  <c r="I15" i="16"/>
  <c r="J15" i="16"/>
  <c r="K15" i="16"/>
  <c r="L15" i="16"/>
  <c r="M15" i="16"/>
  <c r="N15" i="16"/>
  <c r="O15" i="16"/>
  <c r="F15" i="16"/>
  <c r="F16" i="16" s="1"/>
  <c r="G13" i="16"/>
  <c r="H13" i="16"/>
  <c r="I13" i="16"/>
  <c r="J13" i="16"/>
  <c r="K13" i="16"/>
  <c r="L13" i="16"/>
  <c r="M13" i="16"/>
  <c r="N13" i="16"/>
  <c r="O13" i="16"/>
  <c r="F73" i="16" s="1"/>
  <c r="F13" i="16"/>
  <c r="G8" i="16"/>
  <c r="H8" i="16"/>
  <c r="I8" i="16"/>
  <c r="J8" i="16"/>
  <c r="K8" i="16"/>
  <c r="L8" i="16"/>
  <c r="M8" i="16"/>
  <c r="N8" i="16"/>
  <c r="O8" i="16"/>
  <c r="F68" i="16" s="1"/>
  <c r="G9" i="16"/>
  <c r="H9" i="16"/>
  <c r="I9" i="16"/>
  <c r="J9" i="16"/>
  <c r="K9" i="16"/>
  <c r="L9" i="16"/>
  <c r="M9" i="16"/>
  <c r="N9" i="16"/>
  <c r="O9" i="16"/>
  <c r="F69" i="16" s="1"/>
  <c r="G10" i="16"/>
  <c r="H10" i="16"/>
  <c r="I10" i="16"/>
  <c r="J10" i="16"/>
  <c r="K10" i="16"/>
  <c r="L10" i="16"/>
  <c r="M10" i="16"/>
  <c r="N10" i="16"/>
  <c r="O10" i="16"/>
  <c r="F70" i="16" s="1"/>
  <c r="G11" i="16"/>
  <c r="H11" i="16"/>
  <c r="I11" i="16"/>
  <c r="J11" i="16"/>
  <c r="K11" i="16"/>
  <c r="L11" i="16"/>
  <c r="M11" i="16"/>
  <c r="N11" i="16"/>
  <c r="O11" i="16"/>
  <c r="G12" i="16"/>
  <c r="H12" i="16"/>
  <c r="I12" i="16"/>
  <c r="J12" i="16"/>
  <c r="K12" i="16"/>
  <c r="L12" i="16"/>
  <c r="M12" i="16"/>
  <c r="N12" i="16"/>
  <c r="O12" i="16"/>
  <c r="F72" i="16" s="1"/>
  <c r="F9" i="16"/>
  <c r="F10" i="16"/>
  <c r="F11" i="16"/>
  <c r="F12" i="16"/>
  <c r="F8" i="16"/>
  <c r="H75" i="14"/>
  <c r="I75" i="14"/>
  <c r="J75" i="14"/>
  <c r="K75" i="14"/>
  <c r="L75" i="14"/>
  <c r="L74" i="14" s="1"/>
  <c r="M75" i="14"/>
  <c r="N75" i="14"/>
  <c r="O75" i="14"/>
  <c r="G75" i="14"/>
  <c r="H73" i="14"/>
  <c r="I73" i="14"/>
  <c r="J73" i="14"/>
  <c r="K73" i="14"/>
  <c r="K89" i="14" s="1"/>
  <c r="L73" i="14"/>
  <c r="M73" i="14"/>
  <c r="N73" i="14"/>
  <c r="O73" i="14"/>
  <c r="G73" i="14"/>
  <c r="H68" i="14"/>
  <c r="I68" i="14"/>
  <c r="J68" i="14"/>
  <c r="K68" i="14"/>
  <c r="L68" i="14"/>
  <c r="M68" i="14"/>
  <c r="N68" i="14"/>
  <c r="O68" i="14"/>
  <c r="H69" i="14"/>
  <c r="I69" i="14"/>
  <c r="J69" i="14"/>
  <c r="K69" i="14"/>
  <c r="L69" i="14"/>
  <c r="M69" i="14"/>
  <c r="N69" i="14"/>
  <c r="O69" i="14"/>
  <c r="H70" i="14"/>
  <c r="I70" i="14"/>
  <c r="J70" i="14"/>
  <c r="K70" i="14"/>
  <c r="L70" i="14"/>
  <c r="M70" i="14"/>
  <c r="N70" i="14"/>
  <c r="O70" i="14"/>
  <c r="H71" i="14"/>
  <c r="I71" i="14"/>
  <c r="J71" i="14"/>
  <c r="K71" i="14"/>
  <c r="L71" i="14"/>
  <c r="M71" i="14"/>
  <c r="N71" i="14"/>
  <c r="O71" i="14"/>
  <c r="H72" i="14"/>
  <c r="I72" i="14"/>
  <c r="J72" i="14"/>
  <c r="K72" i="14"/>
  <c r="L72" i="14"/>
  <c r="M72" i="14"/>
  <c r="N72" i="14"/>
  <c r="O72" i="14"/>
  <c r="G69" i="14"/>
  <c r="G70" i="14"/>
  <c r="G71" i="14"/>
  <c r="G72" i="14"/>
  <c r="G68" i="14"/>
  <c r="G15" i="14"/>
  <c r="H15" i="14"/>
  <c r="I15" i="14"/>
  <c r="J15" i="14"/>
  <c r="K15" i="14"/>
  <c r="L15" i="14"/>
  <c r="M15" i="14"/>
  <c r="N15" i="14"/>
  <c r="O15" i="14"/>
  <c r="F15" i="14"/>
  <c r="F16" i="14" s="1"/>
  <c r="G13" i="14"/>
  <c r="H13" i="14"/>
  <c r="I13" i="14"/>
  <c r="J13" i="14"/>
  <c r="K13" i="14"/>
  <c r="L13" i="14"/>
  <c r="M13" i="14"/>
  <c r="N13" i="14"/>
  <c r="O13" i="14"/>
  <c r="F13" i="14"/>
  <c r="G8" i="14"/>
  <c r="H8" i="14"/>
  <c r="I8" i="14"/>
  <c r="J8" i="14"/>
  <c r="K8" i="14"/>
  <c r="L8" i="14"/>
  <c r="M8" i="14"/>
  <c r="N8" i="14"/>
  <c r="O8" i="14"/>
  <c r="G9" i="14"/>
  <c r="H9" i="14"/>
  <c r="I9" i="14"/>
  <c r="J9" i="14"/>
  <c r="K9" i="14"/>
  <c r="L9" i="14"/>
  <c r="M9" i="14"/>
  <c r="N9" i="14"/>
  <c r="O9" i="14"/>
  <c r="F69" i="14" s="1"/>
  <c r="G10" i="14"/>
  <c r="H10" i="14"/>
  <c r="I10" i="14"/>
  <c r="J10" i="14"/>
  <c r="K10" i="14"/>
  <c r="L10" i="14"/>
  <c r="M10" i="14"/>
  <c r="N10" i="14"/>
  <c r="O10" i="14"/>
  <c r="F70" i="14" s="1"/>
  <c r="G11" i="14"/>
  <c r="H11" i="14"/>
  <c r="I11" i="14"/>
  <c r="J11" i="14"/>
  <c r="K11" i="14"/>
  <c r="L11" i="14"/>
  <c r="M11" i="14"/>
  <c r="N11" i="14"/>
  <c r="O11" i="14"/>
  <c r="F71" i="14" s="1"/>
  <c r="G12" i="14"/>
  <c r="H12" i="14"/>
  <c r="I12" i="14"/>
  <c r="J12" i="14"/>
  <c r="K12" i="14"/>
  <c r="L12" i="14"/>
  <c r="M12" i="14"/>
  <c r="N12" i="14"/>
  <c r="O12" i="14"/>
  <c r="F72" i="14" s="1"/>
  <c r="F9" i="14"/>
  <c r="F10" i="14"/>
  <c r="F11" i="14"/>
  <c r="F12" i="14"/>
  <c r="F8" i="14"/>
  <c r="H75" i="13"/>
  <c r="I75" i="13"/>
  <c r="J75" i="13"/>
  <c r="K75" i="13"/>
  <c r="L75" i="13"/>
  <c r="M75" i="13"/>
  <c r="N75" i="13"/>
  <c r="O75" i="13"/>
  <c r="G75" i="13"/>
  <c r="H73" i="13"/>
  <c r="I73" i="13"/>
  <c r="J73" i="13"/>
  <c r="K73" i="13"/>
  <c r="L73" i="13"/>
  <c r="M73" i="13"/>
  <c r="N73" i="13"/>
  <c r="O73" i="13"/>
  <c r="G73" i="13"/>
  <c r="H68" i="13"/>
  <c r="I68" i="13"/>
  <c r="J68" i="13"/>
  <c r="K68" i="13"/>
  <c r="L89" i="13" s="1"/>
  <c r="L68" i="13"/>
  <c r="M68" i="13"/>
  <c r="N68" i="13"/>
  <c r="O68" i="13"/>
  <c r="H69" i="13"/>
  <c r="I69" i="13"/>
  <c r="J69" i="13"/>
  <c r="K69" i="13"/>
  <c r="L69" i="13"/>
  <c r="M69" i="13"/>
  <c r="N69" i="13"/>
  <c r="O69" i="13"/>
  <c r="H70" i="13"/>
  <c r="I70" i="13"/>
  <c r="J70" i="13"/>
  <c r="K70" i="13"/>
  <c r="L70" i="13"/>
  <c r="M70" i="13"/>
  <c r="N70" i="13"/>
  <c r="O70" i="13"/>
  <c r="H71" i="13"/>
  <c r="I71" i="13"/>
  <c r="J71" i="13"/>
  <c r="K71" i="13"/>
  <c r="L71" i="13"/>
  <c r="M71" i="13"/>
  <c r="N71" i="13"/>
  <c r="O71" i="13"/>
  <c r="H72" i="13"/>
  <c r="I72" i="13"/>
  <c r="J72" i="13"/>
  <c r="K72" i="13"/>
  <c r="L72" i="13"/>
  <c r="M72" i="13"/>
  <c r="N72" i="13"/>
  <c r="O72" i="13"/>
  <c r="G69" i="13"/>
  <c r="G70" i="13"/>
  <c r="G71" i="13"/>
  <c r="G72" i="13"/>
  <c r="G68" i="13"/>
  <c r="G15" i="13"/>
  <c r="H15" i="13"/>
  <c r="I15" i="13"/>
  <c r="J15" i="13"/>
  <c r="K15" i="13"/>
  <c r="L15" i="13"/>
  <c r="M15" i="13"/>
  <c r="N15" i="13"/>
  <c r="O15" i="13"/>
  <c r="F75" i="13" s="1"/>
  <c r="F15" i="13"/>
  <c r="F16" i="13" s="1"/>
  <c r="G13" i="13"/>
  <c r="H13" i="13"/>
  <c r="I13" i="13"/>
  <c r="J13" i="13"/>
  <c r="K13" i="13"/>
  <c r="L13" i="13"/>
  <c r="M13" i="13"/>
  <c r="N13" i="13"/>
  <c r="O13" i="13"/>
  <c r="F73" i="13" s="1"/>
  <c r="F13" i="13"/>
  <c r="G8" i="13"/>
  <c r="H8" i="13"/>
  <c r="I8" i="13"/>
  <c r="J8" i="13"/>
  <c r="K8" i="13"/>
  <c r="L8" i="13"/>
  <c r="M8" i="13"/>
  <c r="N8" i="13"/>
  <c r="O8" i="13"/>
  <c r="F68" i="13" s="1"/>
  <c r="G9" i="13"/>
  <c r="H9" i="13"/>
  <c r="I9" i="13"/>
  <c r="J9" i="13"/>
  <c r="K9" i="13"/>
  <c r="L9" i="13"/>
  <c r="M9" i="13"/>
  <c r="N9" i="13"/>
  <c r="O9" i="13"/>
  <c r="F69" i="13" s="1"/>
  <c r="G10" i="13"/>
  <c r="H10" i="13"/>
  <c r="I10" i="13"/>
  <c r="J10" i="13"/>
  <c r="K10" i="13"/>
  <c r="L10" i="13"/>
  <c r="M10" i="13"/>
  <c r="N10" i="13"/>
  <c r="O10" i="13"/>
  <c r="F70" i="13" s="1"/>
  <c r="G11" i="13"/>
  <c r="H11" i="13"/>
  <c r="I11" i="13"/>
  <c r="J11" i="13"/>
  <c r="K11" i="13"/>
  <c r="L11" i="13"/>
  <c r="M11" i="13"/>
  <c r="N11" i="13"/>
  <c r="O11" i="13"/>
  <c r="G12" i="13"/>
  <c r="H12" i="13"/>
  <c r="I12" i="13"/>
  <c r="J12" i="13"/>
  <c r="K12" i="13"/>
  <c r="L12" i="13"/>
  <c r="M12" i="13"/>
  <c r="N12" i="13"/>
  <c r="O12" i="13"/>
  <c r="F72" i="13" s="1"/>
  <c r="F9" i="13"/>
  <c r="F10" i="13"/>
  <c r="F11" i="13"/>
  <c r="F12" i="13"/>
  <c r="F8" i="13"/>
  <c r="H75" i="11"/>
  <c r="I75" i="11"/>
  <c r="J75" i="11"/>
  <c r="K75" i="11"/>
  <c r="L75" i="11"/>
  <c r="M75" i="11"/>
  <c r="N75" i="11"/>
  <c r="O75" i="11"/>
  <c r="O74" i="11" s="1"/>
  <c r="G75" i="11"/>
  <c r="H73" i="11"/>
  <c r="I73" i="11"/>
  <c r="I89" i="11" s="1"/>
  <c r="J73" i="11"/>
  <c r="K73" i="11"/>
  <c r="L73" i="11"/>
  <c r="M73" i="11"/>
  <c r="N73" i="11"/>
  <c r="O73" i="11"/>
  <c r="G73" i="11"/>
  <c r="H68" i="11"/>
  <c r="I68" i="11"/>
  <c r="J68" i="11"/>
  <c r="K68" i="11"/>
  <c r="L68" i="11"/>
  <c r="M68" i="11"/>
  <c r="N68" i="11"/>
  <c r="O68" i="11"/>
  <c r="H69" i="11"/>
  <c r="I69" i="11"/>
  <c r="J69" i="11"/>
  <c r="K69" i="11"/>
  <c r="L69" i="11"/>
  <c r="M69" i="11"/>
  <c r="N69" i="11"/>
  <c r="O69" i="11"/>
  <c r="H70" i="11"/>
  <c r="I70" i="11"/>
  <c r="J70" i="11"/>
  <c r="K70" i="11"/>
  <c r="L70" i="11"/>
  <c r="M70" i="11"/>
  <c r="N70" i="11"/>
  <c r="O70" i="11"/>
  <c r="H71" i="11"/>
  <c r="I71" i="11"/>
  <c r="J71" i="11"/>
  <c r="K71" i="11"/>
  <c r="L71" i="11"/>
  <c r="M71" i="11"/>
  <c r="N71" i="11"/>
  <c r="O71" i="11"/>
  <c r="H72" i="11"/>
  <c r="I72" i="11"/>
  <c r="J72" i="11"/>
  <c r="K72" i="11"/>
  <c r="L72" i="11"/>
  <c r="M72" i="11"/>
  <c r="N72" i="11"/>
  <c r="O72" i="11"/>
  <c r="G69" i="11"/>
  <c r="G70" i="11"/>
  <c r="G71" i="11"/>
  <c r="G72" i="11"/>
  <c r="G68" i="11"/>
  <c r="G15" i="11"/>
  <c r="H15" i="11"/>
  <c r="I15" i="11"/>
  <c r="J15" i="11"/>
  <c r="K15" i="11"/>
  <c r="L15" i="11"/>
  <c r="M15" i="11"/>
  <c r="N15" i="11"/>
  <c r="O15" i="11"/>
  <c r="F75" i="11" s="1"/>
  <c r="F15" i="11"/>
  <c r="F16" i="11" s="1"/>
  <c r="G13" i="11"/>
  <c r="H13" i="11"/>
  <c r="I13" i="11"/>
  <c r="J13" i="11"/>
  <c r="K13" i="11"/>
  <c r="L13" i="11"/>
  <c r="M13" i="11"/>
  <c r="N13" i="11"/>
  <c r="O13" i="11"/>
  <c r="F13" i="11"/>
  <c r="G8" i="11"/>
  <c r="H8" i="11"/>
  <c r="I8" i="11"/>
  <c r="J8" i="11"/>
  <c r="K8" i="11"/>
  <c r="L8" i="11"/>
  <c r="M8" i="11"/>
  <c r="N8" i="11"/>
  <c r="O8" i="11"/>
  <c r="F68" i="11" s="1"/>
  <c r="G9" i="11"/>
  <c r="H9" i="11"/>
  <c r="I9" i="11"/>
  <c r="J9" i="11"/>
  <c r="K9" i="11"/>
  <c r="L9" i="11"/>
  <c r="M9" i="11"/>
  <c r="N9" i="11"/>
  <c r="O9" i="11"/>
  <c r="F69" i="11" s="1"/>
  <c r="G10" i="11"/>
  <c r="H10" i="11"/>
  <c r="I10" i="11"/>
  <c r="J10" i="11"/>
  <c r="K10" i="11"/>
  <c r="L10" i="11"/>
  <c r="M10" i="11"/>
  <c r="N10" i="11"/>
  <c r="O10" i="11"/>
  <c r="G11" i="11"/>
  <c r="H11" i="11"/>
  <c r="I11" i="11"/>
  <c r="J11" i="11"/>
  <c r="K11" i="11"/>
  <c r="L11" i="11"/>
  <c r="M11" i="11"/>
  <c r="N11" i="11"/>
  <c r="O11" i="11"/>
  <c r="F71" i="11" s="1"/>
  <c r="G12" i="11"/>
  <c r="H12" i="11"/>
  <c r="I12" i="11"/>
  <c r="J12" i="11"/>
  <c r="K12" i="11"/>
  <c r="L12" i="11"/>
  <c r="M12" i="11"/>
  <c r="N12" i="11"/>
  <c r="O12" i="11"/>
  <c r="F72" i="11" s="1"/>
  <c r="F9" i="11"/>
  <c r="F10" i="11"/>
  <c r="F11" i="11"/>
  <c r="F12" i="11"/>
  <c r="F8" i="11"/>
  <c r="H75" i="10"/>
  <c r="I75" i="10"/>
  <c r="I80" i="10" s="1"/>
  <c r="J75" i="10"/>
  <c r="K75" i="10"/>
  <c r="L75" i="10"/>
  <c r="M75" i="10"/>
  <c r="N75" i="10"/>
  <c r="O75" i="10"/>
  <c r="G75" i="10"/>
  <c r="H73" i="10"/>
  <c r="I73" i="10"/>
  <c r="J73" i="10"/>
  <c r="K73" i="10"/>
  <c r="L73" i="10"/>
  <c r="M73" i="10"/>
  <c r="N73" i="10"/>
  <c r="O73" i="10"/>
  <c r="G73" i="10"/>
  <c r="H68" i="10"/>
  <c r="I68" i="10"/>
  <c r="J68" i="10"/>
  <c r="K68" i="10"/>
  <c r="L89" i="10" s="1"/>
  <c r="L68" i="10"/>
  <c r="M68" i="10"/>
  <c r="N68" i="10"/>
  <c r="O68" i="10"/>
  <c r="H69" i="10"/>
  <c r="I69" i="10"/>
  <c r="J69" i="10"/>
  <c r="K69" i="10"/>
  <c r="L69" i="10"/>
  <c r="M69" i="10"/>
  <c r="N69" i="10"/>
  <c r="O69" i="10"/>
  <c r="H70" i="10"/>
  <c r="I70" i="10"/>
  <c r="J70" i="10"/>
  <c r="K70" i="10"/>
  <c r="L70" i="10"/>
  <c r="M70" i="10"/>
  <c r="N70" i="10"/>
  <c r="O70" i="10"/>
  <c r="H71" i="10"/>
  <c r="I71" i="10"/>
  <c r="J71" i="10"/>
  <c r="K71" i="10"/>
  <c r="L71" i="10"/>
  <c r="M71" i="10"/>
  <c r="N71" i="10"/>
  <c r="O71" i="10"/>
  <c r="H72" i="10"/>
  <c r="I72" i="10"/>
  <c r="J72" i="10"/>
  <c r="K72" i="10"/>
  <c r="L72" i="10"/>
  <c r="M72" i="10"/>
  <c r="N72" i="10"/>
  <c r="O72" i="10"/>
  <c r="G69" i="10"/>
  <c r="G70" i="10"/>
  <c r="G71" i="10"/>
  <c r="G72" i="10"/>
  <c r="G68" i="10"/>
  <c r="D99" i="2"/>
  <c r="G15" i="10"/>
  <c r="H15" i="10"/>
  <c r="I15" i="10"/>
  <c r="J15" i="10"/>
  <c r="K15" i="10"/>
  <c r="L15" i="10"/>
  <c r="M15" i="10"/>
  <c r="N15" i="10"/>
  <c r="O15" i="10"/>
  <c r="F75" i="10" s="1"/>
  <c r="F15" i="10"/>
  <c r="F16" i="10" s="1"/>
  <c r="G13" i="10"/>
  <c r="H13" i="10"/>
  <c r="I13" i="10"/>
  <c r="J13" i="10"/>
  <c r="K13" i="10"/>
  <c r="L13" i="10"/>
  <c r="M13" i="10"/>
  <c r="N13" i="10"/>
  <c r="O13" i="10"/>
  <c r="F13" i="10"/>
  <c r="G8" i="10"/>
  <c r="H8" i="10"/>
  <c r="I8" i="10"/>
  <c r="J8" i="10"/>
  <c r="K8" i="10"/>
  <c r="L8" i="10"/>
  <c r="M8" i="10"/>
  <c r="N8" i="10"/>
  <c r="O8" i="10"/>
  <c r="F68" i="10" s="1"/>
  <c r="G9" i="10"/>
  <c r="H9" i="10"/>
  <c r="I9" i="10"/>
  <c r="J9" i="10"/>
  <c r="K9" i="10"/>
  <c r="L9" i="10"/>
  <c r="M9" i="10"/>
  <c r="N9" i="10"/>
  <c r="O9" i="10"/>
  <c r="F69" i="10" s="1"/>
  <c r="G10" i="10"/>
  <c r="H10" i="10"/>
  <c r="I10" i="10"/>
  <c r="J10" i="10"/>
  <c r="K10" i="10"/>
  <c r="L10" i="10"/>
  <c r="M10" i="10"/>
  <c r="N10" i="10"/>
  <c r="O10" i="10"/>
  <c r="F70" i="10" s="1"/>
  <c r="G11" i="10"/>
  <c r="H11" i="10"/>
  <c r="I11" i="10"/>
  <c r="J11" i="10"/>
  <c r="K11" i="10"/>
  <c r="L11" i="10"/>
  <c r="M11" i="10"/>
  <c r="N11" i="10"/>
  <c r="O11" i="10"/>
  <c r="F71" i="10" s="1"/>
  <c r="G12" i="10"/>
  <c r="H12" i="10"/>
  <c r="I12" i="10"/>
  <c r="J12" i="10"/>
  <c r="K12" i="10"/>
  <c r="L12" i="10"/>
  <c r="M12" i="10"/>
  <c r="N12" i="10"/>
  <c r="O12" i="10"/>
  <c r="F72" i="10" s="1"/>
  <c r="G80" i="10" s="1"/>
  <c r="F9" i="10"/>
  <c r="F10" i="10"/>
  <c r="F11" i="10"/>
  <c r="F12" i="10"/>
  <c r="F8" i="10"/>
  <c r="H75" i="9"/>
  <c r="I75" i="9"/>
  <c r="J75" i="9"/>
  <c r="K75" i="9"/>
  <c r="L75" i="9"/>
  <c r="M75" i="9"/>
  <c r="N75" i="9"/>
  <c r="N74" i="9" s="1"/>
  <c r="O75" i="9"/>
  <c r="G75" i="9"/>
  <c r="H73" i="9"/>
  <c r="I73" i="9"/>
  <c r="J73" i="9"/>
  <c r="K73" i="9"/>
  <c r="L73" i="9"/>
  <c r="M73" i="9"/>
  <c r="N73" i="9"/>
  <c r="N89" i="9" s="1"/>
  <c r="O73" i="9"/>
  <c r="G73" i="9"/>
  <c r="H68" i="9"/>
  <c r="I68" i="9"/>
  <c r="J68" i="9"/>
  <c r="K68" i="9"/>
  <c r="L89" i="9" s="1"/>
  <c r="L68" i="9"/>
  <c r="M68" i="9"/>
  <c r="N68" i="9"/>
  <c r="O68" i="9"/>
  <c r="H69" i="9"/>
  <c r="I69" i="9"/>
  <c r="J69" i="9"/>
  <c r="K69" i="9"/>
  <c r="L69" i="9"/>
  <c r="M69" i="9"/>
  <c r="N69" i="9"/>
  <c r="O69" i="9"/>
  <c r="H70" i="9"/>
  <c r="I70" i="9"/>
  <c r="J70" i="9"/>
  <c r="K70" i="9"/>
  <c r="L70" i="9"/>
  <c r="M70" i="9"/>
  <c r="N70" i="9"/>
  <c r="O70" i="9"/>
  <c r="H71" i="9"/>
  <c r="I71" i="9"/>
  <c r="J71" i="9"/>
  <c r="K71" i="9"/>
  <c r="L71" i="9"/>
  <c r="M71" i="9"/>
  <c r="N71" i="9"/>
  <c r="O71" i="9"/>
  <c r="H72" i="9"/>
  <c r="I72" i="9"/>
  <c r="J72" i="9"/>
  <c r="K72" i="9"/>
  <c r="L72" i="9"/>
  <c r="M72" i="9"/>
  <c r="N72" i="9"/>
  <c r="O72" i="9"/>
  <c r="G69" i="9"/>
  <c r="G70" i="9"/>
  <c r="G71" i="9"/>
  <c r="G72" i="9"/>
  <c r="G68" i="9"/>
  <c r="G15" i="9"/>
  <c r="H15" i="9"/>
  <c r="I15" i="9"/>
  <c r="J15" i="9"/>
  <c r="K15" i="9"/>
  <c r="L15" i="9"/>
  <c r="M15" i="9"/>
  <c r="N15" i="9"/>
  <c r="O15" i="9"/>
  <c r="F75" i="9" s="1"/>
  <c r="F15" i="9"/>
  <c r="F16" i="9" s="1"/>
  <c r="G13" i="9"/>
  <c r="H13" i="9"/>
  <c r="I13" i="9"/>
  <c r="J13" i="9"/>
  <c r="K13" i="9"/>
  <c r="L13" i="9"/>
  <c r="M13" i="9"/>
  <c r="N13" i="9"/>
  <c r="O13" i="9"/>
  <c r="F73" i="9" s="1"/>
  <c r="F13" i="9"/>
  <c r="G8" i="9"/>
  <c r="H8" i="9"/>
  <c r="I8" i="9"/>
  <c r="J8" i="9"/>
  <c r="K8" i="9"/>
  <c r="L8" i="9"/>
  <c r="M8" i="9"/>
  <c r="N8" i="9"/>
  <c r="O8" i="9"/>
  <c r="F68" i="9" s="1"/>
  <c r="G9" i="9"/>
  <c r="H9" i="9"/>
  <c r="I9" i="9"/>
  <c r="J9" i="9"/>
  <c r="K9" i="9"/>
  <c r="L9" i="9"/>
  <c r="M9" i="9"/>
  <c r="N9" i="9"/>
  <c r="O9" i="9"/>
  <c r="F69" i="9" s="1"/>
  <c r="G10" i="9"/>
  <c r="H10" i="9"/>
  <c r="I10" i="9"/>
  <c r="J10" i="9"/>
  <c r="K10" i="9"/>
  <c r="L10" i="9"/>
  <c r="M10" i="9"/>
  <c r="N10" i="9"/>
  <c r="O10" i="9"/>
  <c r="F70" i="9" s="1"/>
  <c r="G11" i="9"/>
  <c r="H11" i="9"/>
  <c r="I11" i="9"/>
  <c r="J11" i="9"/>
  <c r="K11" i="9"/>
  <c r="L11" i="9"/>
  <c r="M11" i="9"/>
  <c r="N11" i="9"/>
  <c r="O11" i="9"/>
  <c r="F71" i="9" s="1"/>
  <c r="G12" i="9"/>
  <c r="H12" i="9"/>
  <c r="I12" i="9"/>
  <c r="J12" i="9"/>
  <c r="K12" i="9"/>
  <c r="L12" i="9"/>
  <c r="M12" i="9"/>
  <c r="N12" i="9"/>
  <c r="O12" i="9"/>
  <c r="F72" i="9" s="1"/>
  <c r="F9" i="9"/>
  <c r="F10" i="9"/>
  <c r="F11" i="9"/>
  <c r="F12" i="9"/>
  <c r="F8" i="9"/>
  <c r="H75" i="4"/>
  <c r="I75" i="4"/>
  <c r="J75" i="4"/>
  <c r="K75" i="4"/>
  <c r="L75" i="4"/>
  <c r="M75" i="4"/>
  <c r="N75" i="4"/>
  <c r="O75" i="4"/>
  <c r="G75" i="4"/>
  <c r="H73" i="4"/>
  <c r="I73" i="4"/>
  <c r="I89" i="4" s="1"/>
  <c r="J73" i="4"/>
  <c r="K73" i="4"/>
  <c r="L73" i="4"/>
  <c r="M73" i="4"/>
  <c r="M89" i="4" s="1"/>
  <c r="N73" i="4"/>
  <c r="O73" i="4"/>
  <c r="G73" i="4"/>
  <c r="H68" i="4"/>
  <c r="I68" i="4"/>
  <c r="J68" i="4"/>
  <c r="K68" i="4"/>
  <c r="L68" i="4"/>
  <c r="M68" i="4"/>
  <c r="N68" i="4"/>
  <c r="O68" i="4"/>
  <c r="H69" i="4"/>
  <c r="I69" i="4"/>
  <c r="J69" i="4"/>
  <c r="K69" i="4"/>
  <c r="L69" i="4"/>
  <c r="M69" i="4"/>
  <c r="N69" i="4"/>
  <c r="O69" i="4"/>
  <c r="H70" i="4"/>
  <c r="I70" i="4"/>
  <c r="J70" i="4"/>
  <c r="K70" i="4"/>
  <c r="L70" i="4"/>
  <c r="M70" i="4"/>
  <c r="N70" i="4"/>
  <c r="O70" i="4"/>
  <c r="H71" i="4"/>
  <c r="I71" i="4"/>
  <c r="J71" i="4"/>
  <c r="K71" i="4"/>
  <c r="L71" i="4"/>
  <c r="M71" i="4"/>
  <c r="N71" i="4"/>
  <c r="O71" i="4"/>
  <c r="H72" i="4"/>
  <c r="I72" i="4"/>
  <c r="J72" i="4"/>
  <c r="K72" i="4"/>
  <c r="L72" i="4"/>
  <c r="M72" i="4"/>
  <c r="N72" i="4"/>
  <c r="O72" i="4"/>
  <c r="G69" i="4"/>
  <c r="G70" i="4"/>
  <c r="G71" i="4"/>
  <c r="G72" i="4"/>
  <c r="G68" i="4"/>
  <c r="G15" i="4"/>
  <c r="H15" i="4"/>
  <c r="I15" i="4"/>
  <c r="J15" i="4"/>
  <c r="K15" i="4"/>
  <c r="L15" i="4"/>
  <c r="M15" i="4"/>
  <c r="N15" i="4"/>
  <c r="O15" i="4"/>
  <c r="F15" i="4"/>
  <c r="F16" i="4" s="1"/>
  <c r="G13" i="4"/>
  <c r="H13" i="4"/>
  <c r="I13" i="4"/>
  <c r="J13" i="4"/>
  <c r="K13" i="4"/>
  <c r="L13" i="4"/>
  <c r="M13" i="4"/>
  <c r="N13" i="4"/>
  <c r="O13" i="4"/>
  <c r="F73" i="4" s="1"/>
  <c r="F13" i="4"/>
  <c r="G8" i="4"/>
  <c r="H8" i="4"/>
  <c r="I8" i="4"/>
  <c r="J8" i="4"/>
  <c r="K8" i="4"/>
  <c r="L8" i="4"/>
  <c r="M8" i="4"/>
  <c r="N8" i="4"/>
  <c r="O8" i="4"/>
  <c r="F68" i="4" s="1"/>
  <c r="G9" i="4"/>
  <c r="H9" i="4"/>
  <c r="I9" i="4"/>
  <c r="J9" i="4"/>
  <c r="K9" i="4"/>
  <c r="L9" i="4"/>
  <c r="M9" i="4"/>
  <c r="N9" i="4"/>
  <c r="O9" i="4"/>
  <c r="F69" i="4" s="1"/>
  <c r="G10" i="4"/>
  <c r="H10" i="4"/>
  <c r="I10" i="4"/>
  <c r="J10" i="4"/>
  <c r="K10" i="4"/>
  <c r="L10" i="4"/>
  <c r="M10" i="4"/>
  <c r="N10" i="4"/>
  <c r="O10" i="4"/>
  <c r="F70" i="4" s="1"/>
  <c r="G11" i="4"/>
  <c r="H11" i="4"/>
  <c r="I11" i="4"/>
  <c r="J11" i="4"/>
  <c r="K11" i="4"/>
  <c r="L11" i="4"/>
  <c r="M11" i="4"/>
  <c r="N11" i="4"/>
  <c r="O11" i="4"/>
  <c r="F71" i="4" s="1"/>
  <c r="G12" i="4"/>
  <c r="H12" i="4"/>
  <c r="I12" i="4"/>
  <c r="J12" i="4"/>
  <c r="K12" i="4"/>
  <c r="L12" i="4"/>
  <c r="M12" i="4"/>
  <c r="N12" i="4"/>
  <c r="O12" i="4"/>
  <c r="F72" i="4" s="1"/>
  <c r="F9" i="4"/>
  <c r="F10" i="4"/>
  <c r="F11" i="4"/>
  <c r="F12" i="4"/>
  <c r="F8" i="4"/>
  <c r="M89" i="69"/>
  <c r="I89" i="69"/>
  <c r="H89" i="69"/>
  <c r="M88" i="69"/>
  <c r="L88" i="69"/>
  <c r="I88" i="69"/>
  <c r="I90" i="69" s="1"/>
  <c r="O86" i="69"/>
  <c r="M86" i="69"/>
  <c r="L86" i="69"/>
  <c r="I86" i="69"/>
  <c r="M80" i="69"/>
  <c r="I80" i="69"/>
  <c r="F73" i="69"/>
  <c r="F70" i="69"/>
  <c r="D65" i="69"/>
  <c r="C65" i="69"/>
  <c r="D64" i="69"/>
  <c r="C64" i="69"/>
  <c r="N14" i="69"/>
  <c r="N89" i="67"/>
  <c r="J89" i="67"/>
  <c r="N86" i="67"/>
  <c r="J86" i="67"/>
  <c r="F75" i="67"/>
  <c r="F72" i="67"/>
  <c r="F68" i="67"/>
  <c r="D65" i="67"/>
  <c r="C65" i="67"/>
  <c r="D64" i="67"/>
  <c r="C64" i="67"/>
  <c r="O89" i="66"/>
  <c r="O86" i="66"/>
  <c r="K86" i="66"/>
  <c r="F69" i="66"/>
  <c r="D65" i="66"/>
  <c r="C65" i="66"/>
  <c r="D64" i="66"/>
  <c r="C64" i="66"/>
  <c r="F16" i="66"/>
  <c r="L89" i="64"/>
  <c r="F73" i="64"/>
  <c r="F70" i="64"/>
  <c r="D65" i="64"/>
  <c r="C65" i="64"/>
  <c r="D64" i="64"/>
  <c r="C64" i="64"/>
  <c r="M89" i="62"/>
  <c r="I89" i="62"/>
  <c r="H89" i="62"/>
  <c r="M88" i="62"/>
  <c r="I88" i="62"/>
  <c r="M86" i="62"/>
  <c r="I86" i="62"/>
  <c r="H86" i="62"/>
  <c r="M80" i="62"/>
  <c r="I80" i="62"/>
  <c r="F73" i="62"/>
  <c r="F70" i="62"/>
  <c r="D65" i="62"/>
  <c r="C65" i="62"/>
  <c r="D64" i="62"/>
  <c r="C64" i="62"/>
  <c r="I26" i="62"/>
  <c r="N92" i="61"/>
  <c r="J92" i="61"/>
  <c r="O89" i="61"/>
  <c r="L89" i="61"/>
  <c r="K89" i="61"/>
  <c r="L88" i="61"/>
  <c r="O86" i="61"/>
  <c r="N86" i="61"/>
  <c r="K86" i="61"/>
  <c r="J86" i="61"/>
  <c r="N82" i="61"/>
  <c r="J82" i="61"/>
  <c r="K80" i="61"/>
  <c r="F75" i="61"/>
  <c r="F72" i="61"/>
  <c r="G80" i="61" s="1"/>
  <c r="F69" i="61"/>
  <c r="F68" i="61"/>
  <c r="D65" i="61"/>
  <c r="C65" i="61"/>
  <c r="D64" i="61"/>
  <c r="C64" i="61"/>
  <c r="M29" i="61"/>
  <c r="I29" i="61"/>
  <c r="G29" i="61"/>
  <c r="M26" i="61"/>
  <c r="L26" i="61"/>
  <c r="I26" i="61"/>
  <c r="H26" i="61"/>
  <c r="G26" i="61"/>
  <c r="L20" i="61"/>
  <c r="H20" i="61"/>
  <c r="F16" i="61"/>
  <c r="N92" i="60"/>
  <c r="M92" i="60"/>
  <c r="J92" i="60"/>
  <c r="N89" i="60"/>
  <c r="J89" i="60"/>
  <c r="O86" i="60"/>
  <c r="N86" i="60"/>
  <c r="K86" i="60"/>
  <c r="J86" i="60"/>
  <c r="N82" i="60"/>
  <c r="J82" i="60"/>
  <c r="F75" i="60"/>
  <c r="F72" i="60"/>
  <c r="G80" i="60" s="1"/>
  <c r="F69" i="60"/>
  <c r="F68" i="60"/>
  <c r="D65" i="60"/>
  <c r="C65" i="60"/>
  <c r="D64" i="60"/>
  <c r="C64" i="60"/>
  <c r="M29" i="60"/>
  <c r="I29" i="60"/>
  <c r="L26" i="60"/>
  <c r="H26" i="60"/>
  <c r="L20" i="60"/>
  <c r="H20" i="60"/>
  <c r="G20" i="60"/>
  <c r="F16" i="60"/>
  <c r="M88" i="59"/>
  <c r="M86" i="59"/>
  <c r="L86" i="59"/>
  <c r="M80" i="59"/>
  <c r="F73" i="59"/>
  <c r="F70" i="59"/>
  <c r="D65" i="59"/>
  <c r="C65" i="59"/>
  <c r="D64" i="59"/>
  <c r="C64" i="59"/>
  <c r="O20" i="59"/>
  <c r="H89" i="57"/>
  <c r="M88" i="57"/>
  <c r="I88" i="57"/>
  <c r="G88" i="57"/>
  <c r="K86" i="57"/>
  <c r="O82" i="57"/>
  <c r="J74" i="57"/>
  <c r="F73" i="57"/>
  <c r="F70" i="57"/>
  <c r="D65" i="57"/>
  <c r="C65" i="57"/>
  <c r="D64" i="57"/>
  <c r="C64" i="57"/>
  <c r="I26" i="57"/>
  <c r="J92" i="56"/>
  <c r="O89" i="56"/>
  <c r="N89" i="56"/>
  <c r="J89" i="56"/>
  <c r="O86" i="56"/>
  <c r="N86" i="56"/>
  <c r="J86" i="56"/>
  <c r="N82" i="56"/>
  <c r="O80" i="56"/>
  <c r="F75" i="56"/>
  <c r="F72" i="56"/>
  <c r="F69" i="56"/>
  <c r="F68" i="56"/>
  <c r="D65" i="56"/>
  <c r="C65" i="56"/>
  <c r="D64" i="56"/>
  <c r="C64" i="56"/>
  <c r="I29" i="56"/>
  <c r="O28" i="56"/>
  <c r="H26" i="56"/>
  <c r="L20" i="56"/>
  <c r="N92" i="55"/>
  <c r="J92" i="55"/>
  <c r="N89" i="55"/>
  <c r="J89" i="55"/>
  <c r="O86" i="55"/>
  <c r="N86" i="55"/>
  <c r="K86" i="55"/>
  <c r="J86" i="55"/>
  <c r="N82" i="55"/>
  <c r="M82" i="55"/>
  <c r="J82" i="55"/>
  <c r="F75" i="55"/>
  <c r="F72" i="55"/>
  <c r="G80" i="55" s="1"/>
  <c r="F69" i="55"/>
  <c r="F68" i="55"/>
  <c r="D65" i="55"/>
  <c r="C65" i="55"/>
  <c r="D64" i="55"/>
  <c r="C64" i="55"/>
  <c r="M29" i="55"/>
  <c r="I29" i="55"/>
  <c r="H29" i="55"/>
  <c r="L26" i="55"/>
  <c r="H26" i="55"/>
  <c r="L20" i="55"/>
  <c r="H20" i="55"/>
  <c r="G20" i="55"/>
  <c r="F16" i="55"/>
  <c r="M89" i="54"/>
  <c r="I89" i="54"/>
  <c r="H89" i="54"/>
  <c r="N88" i="54"/>
  <c r="M88" i="54"/>
  <c r="I88" i="54"/>
  <c r="M86" i="54"/>
  <c r="L86" i="54"/>
  <c r="I86" i="54"/>
  <c r="K82" i="54"/>
  <c r="N80" i="54"/>
  <c r="M80" i="54"/>
  <c r="I80" i="54"/>
  <c r="F73" i="54"/>
  <c r="F70" i="54"/>
  <c r="D65" i="54"/>
  <c r="C65" i="54"/>
  <c r="D64" i="54"/>
  <c r="C64" i="54"/>
  <c r="I28" i="54"/>
  <c r="M89" i="53"/>
  <c r="I89" i="53"/>
  <c r="H89" i="53"/>
  <c r="M88" i="53"/>
  <c r="I88" i="53"/>
  <c r="O86" i="53"/>
  <c r="M86" i="53"/>
  <c r="L86" i="53"/>
  <c r="I86" i="53"/>
  <c r="O82" i="53"/>
  <c r="M80" i="53"/>
  <c r="I80" i="53"/>
  <c r="F73" i="53"/>
  <c r="F72" i="53"/>
  <c r="F68" i="53"/>
  <c r="G89" i="53" s="1"/>
  <c r="D65" i="53"/>
  <c r="C65" i="53"/>
  <c r="D64" i="53"/>
  <c r="C64" i="53"/>
  <c r="L29" i="53"/>
  <c r="H29" i="53"/>
  <c r="H20" i="53"/>
  <c r="N92" i="52"/>
  <c r="N89" i="52"/>
  <c r="I89" i="52"/>
  <c r="N88" i="52"/>
  <c r="K86" i="52"/>
  <c r="I86" i="52"/>
  <c r="M82" i="52"/>
  <c r="F75" i="52"/>
  <c r="F72" i="52"/>
  <c r="D65" i="52"/>
  <c r="C65" i="52"/>
  <c r="D64" i="52"/>
  <c r="C64" i="52"/>
  <c r="H29" i="52"/>
  <c r="M92" i="51"/>
  <c r="I92" i="51"/>
  <c r="N89" i="51"/>
  <c r="M89" i="51"/>
  <c r="J89" i="51"/>
  <c r="I89" i="51"/>
  <c r="N86" i="51"/>
  <c r="M86" i="51"/>
  <c r="J86" i="51"/>
  <c r="I86" i="51"/>
  <c r="M82" i="51"/>
  <c r="I82" i="51"/>
  <c r="N80" i="51"/>
  <c r="J80" i="51"/>
  <c r="F75" i="51"/>
  <c r="F72" i="51"/>
  <c r="F68" i="51"/>
  <c r="G89" i="51" s="1"/>
  <c r="D65" i="51"/>
  <c r="C65" i="51"/>
  <c r="D64" i="51"/>
  <c r="C64" i="51"/>
  <c r="L29" i="51"/>
  <c r="H29" i="51"/>
  <c r="F74" i="51"/>
  <c r="O89" i="50"/>
  <c r="M89" i="50"/>
  <c r="K86" i="50"/>
  <c r="I86" i="50"/>
  <c r="F73" i="50"/>
  <c r="F70" i="50"/>
  <c r="F69" i="50"/>
  <c r="D65" i="50"/>
  <c r="C65" i="50"/>
  <c r="D64" i="50"/>
  <c r="C64" i="50"/>
  <c r="I26" i="50"/>
  <c r="L89" i="49"/>
  <c r="L88" i="49"/>
  <c r="H88" i="49"/>
  <c r="G88" i="49"/>
  <c r="O86" i="49"/>
  <c r="K86" i="49"/>
  <c r="L80" i="49"/>
  <c r="F73" i="49"/>
  <c r="F70" i="49"/>
  <c r="F69" i="49"/>
  <c r="D65" i="49"/>
  <c r="C65" i="49"/>
  <c r="D64" i="49"/>
  <c r="C64" i="49"/>
  <c r="J29" i="49"/>
  <c r="G29" i="49"/>
  <c r="M26" i="49"/>
  <c r="I26" i="49"/>
  <c r="M20" i="49"/>
  <c r="I20" i="49"/>
  <c r="F16" i="49"/>
  <c r="N92" i="48"/>
  <c r="I92" i="48"/>
  <c r="N89" i="48"/>
  <c r="I89" i="48"/>
  <c r="N88" i="48"/>
  <c r="N86" i="48"/>
  <c r="I86" i="48"/>
  <c r="I82" i="48"/>
  <c r="D65" i="48"/>
  <c r="C65" i="48"/>
  <c r="D64" i="48"/>
  <c r="C64" i="48"/>
  <c r="H29" i="48"/>
  <c r="L28" i="48"/>
  <c r="N89" i="46"/>
  <c r="J89" i="46"/>
  <c r="N86" i="46"/>
  <c r="J86" i="46"/>
  <c r="F75" i="46"/>
  <c r="F72" i="46"/>
  <c r="F68" i="46"/>
  <c r="D65" i="46"/>
  <c r="C65" i="46"/>
  <c r="D64" i="46"/>
  <c r="C64" i="46"/>
  <c r="O28" i="46"/>
  <c r="K86" i="44"/>
  <c r="H74" i="44"/>
  <c r="D65" i="44"/>
  <c r="C65" i="44"/>
  <c r="D64" i="44"/>
  <c r="C64" i="44"/>
  <c r="F16" i="44"/>
  <c r="O89" i="42"/>
  <c r="F73" i="42"/>
  <c r="F70" i="42"/>
  <c r="D65" i="42"/>
  <c r="C65" i="42"/>
  <c r="D64" i="42"/>
  <c r="C64" i="42"/>
  <c r="O89" i="41"/>
  <c r="D65" i="41"/>
  <c r="C65" i="41"/>
  <c r="D64" i="41"/>
  <c r="C64" i="41"/>
  <c r="N89" i="40"/>
  <c r="J89" i="40"/>
  <c r="N86" i="40"/>
  <c r="J86" i="40"/>
  <c r="F75" i="40"/>
  <c r="F72" i="40"/>
  <c r="F68" i="40"/>
  <c r="D65" i="40"/>
  <c r="C65" i="40"/>
  <c r="D64" i="40"/>
  <c r="C64" i="40"/>
  <c r="D65" i="39"/>
  <c r="C65" i="39"/>
  <c r="D64" i="39"/>
  <c r="C64" i="39"/>
  <c r="L89" i="38"/>
  <c r="F73" i="38"/>
  <c r="F70" i="38"/>
  <c r="D65" i="38"/>
  <c r="C65" i="38"/>
  <c r="D64" i="38"/>
  <c r="C64" i="38"/>
  <c r="M89" i="37"/>
  <c r="I89" i="37"/>
  <c r="O86" i="37"/>
  <c r="M86" i="37"/>
  <c r="I86" i="37"/>
  <c r="D65" i="37"/>
  <c r="C65" i="37"/>
  <c r="D64" i="37"/>
  <c r="C64" i="37"/>
  <c r="N89" i="36"/>
  <c r="J89" i="36"/>
  <c r="N86" i="36"/>
  <c r="M86" i="36"/>
  <c r="J86" i="36"/>
  <c r="M82" i="36"/>
  <c r="F75" i="36"/>
  <c r="F72" i="36"/>
  <c r="F68" i="36"/>
  <c r="D65" i="36"/>
  <c r="C65" i="36"/>
  <c r="D64" i="36"/>
  <c r="C64" i="36"/>
  <c r="O89" i="35"/>
  <c r="F69" i="35"/>
  <c r="D65" i="35"/>
  <c r="C65" i="35"/>
  <c r="D64" i="35"/>
  <c r="C64" i="35"/>
  <c r="F16" i="35"/>
  <c r="J89" i="31"/>
  <c r="I89" i="31"/>
  <c r="K86" i="31"/>
  <c r="J86" i="31"/>
  <c r="F75" i="31"/>
  <c r="F69" i="31"/>
  <c r="F68" i="31"/>
  <c r="D65" i="31"/>
  <c r="C65" i="31"/>
  <c r="D64" i="31"/>
  <c r="C64" i="31"/>
  <c r="H26" i="31"/>
  <c r="D65" i="29"/>
  <c r="C65" i="29"/>
  <c r="D64" i="29"/>
  <c r="C64" i="29"/>
  <c r="L86" i="28"/>
  <c r="F70" i="28"/>
  <c r="D65" i="28"/>
  <c r="C65" i="28"/>
  <c r="D64" i="28"/>
  <c r="C64" i="28"/>
  <c r="D65" i="27"/>
  <c r="C65" i="27"/>
  <c r="D64" i="27"/>
  <c r="C64" i="27"/>
  <c r="F16" i="27"/>
  <c r="D65" i="26"/>
  <c r="C65" i="26"/>
  <c r="D64" i="26"/>
  <c r="C64" i="26"/>
  <c r="D65" i="25"/>
  <c r="C65" i="25"/>
  <c r="D64" i="25"/>
  <c r="C64" i="25"/>
  <c r="D65" i="24"/>
  <c r="C65" i="24"/>
  <c r="D64" i="24"/>
  <c r="C64" i="24"/>
  <c r="I89" i="23"/>
  <c r="D65" i="23"/>
  <c r="C65" i="23"/>
  <c r="D64" i="23"/>
  <c r="C64" i="23"/>
  <c r="D65" i="22"/>
  <c r="C65" i="22"/>
  <c r="D64" i="22"/>
  <c r="C64" i="22"/>
  <c r="D65" i="21"/>
  <c r="C65" i="21"/>
  <c r="D64" i="21"/>
  <c r="C64" i="21"/>
  <c r="D65" i="20"/>
  <c r="C65" i="20"/>
  <c r="D64" i="20"/>
  <c r="C64" i="20"/>
  <c r="M20" i="20"/>
  <c r="D65" i="19"/>
  <c r="C65" i="19"/>
  <c r="D64" i="19"/>
  <c r="C64" i="19"/>
  <c r="L86" i="18"/>
  <c r="D65" i="18"/>
  <c r="C65" i="18"/>
  <c r="D64" i="18"/>
  <c r="C64" i="18"/>
  <c r="D65" i="17"/>
  <c r="C65" i="17"/>
  <c r="D64" i="17"/>
  <c r="C64" i="17"/>
  <c r="D65" i="16"/>
  <c r="C65" i="16"/>
  <c r="D64" i="16"/>
  <c r="C64" i="16"/>
  <c r="M89" i="14"/>
  <c r="D65" i="14"/>
  <c r="C65" i="14"/>
  <c r="D64" i="14"/>
  <c r="C64" i="14"/>
  <c r="D65" i="13"/>
  <c r="C65" i="13"/>
  <c r="D64" i="13"/>
  <c r="C64" i="13"/>
  <c r="J86" i="11"/>
  <c r="D65" i="11"/>
  <c r="C65" i="11"/>
  <c r="D64" i="11"/>
  <c r="C64" i="11"/>
  <c r="C65" i="10"/>
  <c r="C64" i="10"/>
  <c r="J89" i="9"/>
  <c r="D65" i="9"/>
  <c r="C65" i="9"/>
  <c r="D64" i="9"/>
  <c r="C64" i="9"/>
  <c r="M88" i="3"/>
  <c r="I88" i="3"/>
  <c r="N86" i="3"/>
  <c r="M86" i="3"/>
  <c r="J86" i="3"/>
  <c r="I86" i="3"/>
  <c r="M80" i="3"/>
  <c r="I80" i="3"/>
  <c r="L88" i="3"/>
  <c r="J80" i="3"/>
  <c r="H88" i="3"/>
  <c r="N89" i="3"/>
  <c r="M89" i="3"/>
  <c r="J89" i="3"/>
  <c r="I89" i="3"/>
  <c r="N74" i="3"/>
  <c r="M74" i="3"/>
  <c r="L74" i="3"/>
  <c r="L76" i="3" s="1"/>
  <c r="L79" i="3" s="1"/>
  <c r="J74" i="3"/>
  <c r="E71" i="3"/>
  <c r="O92" i="3"/>
  <c r="N82" i="3"/>
  <c r="K92" i="3"/>
  <c r="O86" i="3"/>
  <c r="K86" i="3"/>
  <c r="H89" i="3"/>
  <c r="F68" i="3"/>
  <c r="N32" i="3"/>
  <c r="M29" i="3"/>
  <c r="L29" i="3"/>
  <c r="N28" i="3"/>
  <c r="J28" i="3"/>
  <c r="J22" i="3"/>
  <c r="N20" i="3"/>
  <c r="J20" i="3"/>
  <c r="F16" i="3"/>
  <c r="L14" i="3"/>
  <c r="K14" i="3"/>
  <c r="E13" i="3"/>
  <c r="G29" i="3"/>
  <c r="O32" i="3"/>
  <c r="K26" i="3"/>
  <c r="G22" i="3"/>
  <c r="F71" i="3"/>
  <c r="M14" i="3"/>
  <c r="J14" i="3"/>
  <c r="I14" i="3"/>
  <c r="H14" i="3"/>
  <c r="E11" i="3"/>
  <c r="F70" i="3"/>
  <c r="O22" i="3"/>
  <c r="K32" i="3"/>
  <c r="J32" i="3"/>
  <c r="G32" i="3"/>
  <c r="F69" i="3"/>
  <c r="O26" i="3"/>
  <c r="N26" i="3"/>
  <c r="M26" i="3"/>
  <c r="L26" i="3"/>
  <c r="J26" i="3"/>
  <c r="I26" i="3"/>
  <c r="H26" i="3"/>
  <c r="G26" i="3"/>
  <c r="O81" i="73"/>
  <c r="L83" i="73"/>
  <c r="J85" i="73"/>
  <c r="J12" i="73"/>
  <c r="O83" i="73"/>
  <c r="H12" i="73"/>
  <c r="G12" i="73"/>
  <c r="N10" i="73"/>
  <c r="L9" i="73"/>
  <c r="J83" i="73"/>
  <c r="K11" i="73"/>
  <c r="K81" i="73"/>
  <c r="G11" i="73"/>
  <c r="K9" i="73"/>
  <c r="K84" i="73"/>
  <c r="F8" i="73"/>
  <c r="K10" i="73"/>
  <c r="I15" i="73"/>
  <c r="I13" i="73"/>
  <c r="L81" i="73"/>
  <c r="F13" i="73"/>
  <c r="L80" i="73"/>
  <c r="I83" i="73"/>
  <c r="J80" i="73"/>
  <c r="M11" i="73"/>
  <c r="N12" i="73"/>
  <c r="J82" i="73"/>
  <c r="I8" i="73"/>
  <c r="M82" i="73"/>
  <c r="G81" i="73"/>
  <c r="I81" i="73"/>
  <c r="N11" i="73"/>
  <c r="I84" i="73"/>
  <c r="N13" i="73"/>
  <c r="M10" i="73"/>
  <c r="H8" i="73"/>
  <c r="G84" i="73"/>
  <c r="O10" i="73"/>
  <c r="N81" i="73"/>
  <c r="L84" i="73"/>
  <c r="J15" i="73"/>
  <c r="G15" i="73"/>
  <c r="F15" i="73"/>
  <c r="K83" i="73"/>
  <c r="L11" i="73"/>
  <c r="N85" i="73"/>
  <c r="G8" i="73"/>
  <c r="N15" i="73"/>
  <c r="H10" i="73"/>
  <c r="F12" i="73"/>
  <c r="H13" i="73"/>
  <c r="O15" i="73"/>
  <c r="O9" i="73"/>
  <c r="G10" i="73"/>
  <c r="K15" i="73"/>
  <c r="K80" i="73"/>
  <c r="N82" i="73"/>
  <c r="I12" i="73"/>
  <c r="J9" i="73"/>
  <c r="L12" i="73"/>
  <c r="H84" i="73"/>
  <c r="I80" i="73"/>
  <c r="J11" i="73"/>
  <c r="L85" i="73"/>
  <c r="I85" i="73"/>
  <c r="L82" i="73"/>
  <c r="O84" i="73"/>
  <c r="G80" i="73"/>
  <c r="M85" i="73"/>
  <c r="G82" i="73"/>
  <c r="M8" i="73"/>
  <c r="L10" i="73"/>
  <c r="M80" i="73"/>
  <c r="F10" i="73"/>
  <c r="K12" i="73"/>
  <c r="H15" i="73"/>
  <c r="N83" i="73"/>
  <c r="M81" i="73"/>
  <c r="M84" i="73"/>
  <c r="N84" i="73"/>
  <c r="N8" i="73"/>
  <c r="J13" i="73"/>
  <c r="K13" i="73"/>
  <c r="L8" i="73"/>
  <c r="O82" i="73"/>
  <c r="G9" i="73"/>
  <c r="O80" i="73"/>
  <c r="N80" i="73"/>
  <c r="H82" i="73"/>
  <c r="M12" i="73"/>
  <c r="L15" i="73"/>
  <c r="H83" i="73"/>
  <c r="K82" i="73"/>
  <c r="G13" i="73"/>
  <c r="H80" i="73"/>
  <c r="L13" i="73"/>
  <c r="H9" i="73"/>
  <c r="N9" i="73"/>
  <c r="H11" i="73"/>
  <c r="I82" i="73"/>
  <c r="K85" i="73"/>
  <c r="M9" i="73"/>
  <c r="F11" i="73"/>
  <c r="H85" i="73"/>
  <c r="M15" i="73"/>
  <c r="H81" i="73"/>
  <c r="G85" i="73"/>
  <c r="O85" i="73"/>
  <c r="J81" i="73"/>
  <c r="K8" i="73"/>
  <c r="J8" i="73"/>
  <c r="G83" i="73"/>
  <c r="J84" i="73"/>
  <c r="O11" i="73"/>
  <c r="F9" i="73"/>
  <c r="M13" i="73"/>
  <c r="I10" i="73"/>
  <c r="J10" i="73"/>
  <c r="M83" i="73"/>
  <c r="E10" i="73" l="1"/>
  <c r="G28" i="73"/>
  <c r="G26" i="73"/>
  <c r="G20" i="73"/>
  <c r="E80" i="73"/>
  <c r="E81" i="73"/>
  <c r="N29" i="73"/>
  <c r="J32" i="73"/>
  <c r="J22" i="73"/>
  <c r="M26" i="73"/>
  <c r="M104" i="73"/>
  <c r="M94" i="73"/>
  <c r="O101" i="73"/>
  <c r="E85" i="73"/>
  <c r="E84" i="73"/>
  <c r="H98" i="73"/>
  <c r="E15" i="73"/>
  <c r="O20" i="73"/>
  <c r="K28" i="73"/>
  <c r="K20" i="73"/>
  <c r="I29" i="73"/>
  <c r="M22" i="73"/>
  <c r="M32" i="73"/>
  <c r="L94" i="73"/>
  <c r="L104" i="73"/>
  <c r="N101" i="73"/>
  <c r="O98" i="73"/>
  <c r="E83" i="73"/>
  <c r="N28" i="73"/>
  <c r="N20" i="73"/>
  <c r="J20" i="73"/>
  <c r="J28" i="73"/>
  <c r="L29" i="73"/>
  <c r="H29" i="73"/>
  <c r="L32" i="73"/>
  <c r="L22" i="73"/>
  <c r="H32" i="73"/>
  <c r="H22" i="73"/>
  <c r="O26" i="73"/>
  <c r="K26" i="73"/>
  <c r="E82" i="73"/>
  <c r="O104" i="73"/>
  <c r="O94" i="73"/>
  <c r="K104" i="73"/>
  <c r="K94" i="73"/>
  <c r="M101" i="73"/>
  <c r="H101" i="73"/>
  <c r="N98" i="73"/>
  <c r="J98" i="73"/>
  <c r="M20" i="73"/>
  <c r="M28" i="73"/>
  <c r="I20" i="73"/>
  <c r="I28" i="73"/>
  <c r="J101" i="73"/>
  <c r="J29" i="73"/>
  <c r="N32" i="73"/>
  <c r="N22" i="73"/>
  <c r="H26" i="73"/>
  <c r="I94" i="73"/>
  <c r="I104" i="73"/>
  <c r="K101" i="73"/>
  <c r="L98" i="73"/>
  <c r="M29" i="73"/>
  <c r="I22" i="73"/>
  <c r="I32" i="73"/>
  <c r="L26" i="73"/>
  <c r="H94" i="73"/>
  <c r="H104" i="73"/>
  <c r="I101" i="73"/>
  <c r="K98" i="73"/>
  <c r="K29" i="73"/>
  <c r="G29" i="73"/>
  <c r="O32" i="73"/>
  <c r="O22" i="73"/>
  <c r="K32" i="73"/>
  <c r="K22" i="73"/>
  <c r="G22" i="73"/>
  <c r="G32" i="73"/>
  <c r="N26" i="73"/>
  <c r="I26" i="73"/>
  <c r="N94" i="73"/>
  <c r="N104" i="73"/>
  <c r="J94" i="73"/>
  <c r="J104" i="73"/>
  <c r="L101" i="73"/>
  <c r="M98" i="73"/>
  <c r="I98" i="73"/>
  <c r="L28" i="73"/>
  <c r="L20" i="73"/>
  <c r="H28" i="73"/>
  <c r="H20" i="73"/>
  <c r="I17" i="70"/>
  <c r="F69" i="70"/>
  <c r="L77" i="70"/>
  <c r="M17" i="70"/>
  <c r="H77" i="70"/>
  <c r="K17" i="70"/>
  <c r="G17" i="70"/>
  <c r="F70" i="70"/>
  <c r="N77" i="70"/>
  <c r="J77" i="70"/>
  <c r="F16" i="70"/>
  <c r="M86" i="4"/>
  <c r="G20" i="9"/>
  <c r="J86" i="9"/>
  <c r="L86" i="10"/>
  <c r="I86" i="11"/>
  <c r="K86" i="14"/>
  <c r="M86" i="21"/>
  <c r="N89" i="22"/>
  <c r="O86" i="23"/>
  <c r="M89" i="25"/>
  <c r="I86" i="4"/>
  <c r="N86" i="9"/>
  <c r="M86" i="11"/>
  <c r="O86" i="14"/>
  <c r="L86" i="16"/>
  <c r="M89" i="21"/>
  <c r="K86" i="23"/>
  <c r="I86" i="25"/>
  <c r="M80" i="28"/>
  <c r="M89" i="11"/>
  <c r="O89" i="14"/>
  <c r="K14" i="51"/>
  <c r="L22" i="51"/>
  <c r="H22" i="51"/>
  <c r="H92" i="51"/>
  <c r="O26" i="52"/>
  <c r="G88" i="53"/>
  <c r="M26" i="57"/>
  <c r="L28" i="57"/>
  <c r="H28" i="62"/>
  <c r="J86" i="19"/>
  <c r="M29" i="23"/>
  <c r="L28" i="4"/>
  <c r="H28" i="4"/>
  <c r="H74" i="4"/>
  <c r="K28" i="9"/>
  <c r="K30" i="9" s="1"/>
  <c r="G28" i="9"/>
  <c r="M28" i="9"/>
  <c r="I28" i="9"/>
  <c r="L28" i="10"/>
  <c r="H28" i="10"/>
  <c r="L28" i="11"/>
  <c r="H28" i="11"/>
  <c r="H74" i="11"/>
  <c r="L28" i="14"/>
  <c r="H28" i="14"/>
  <c r="G89" i="16"/>
  <c r="M28" i="16"/>
  <c r="I28" i="16"/>
  <c r="O28" i="16"/>
  <c r="K28" i="16"/>
  <c r="L28" i="19"/>
  <c r="H28" i="19"/>
  <c r="G89" i="20"/>
  <c r="M28" i="20"/>
  <c r="I28" i="20"/>
  <c r="I30" i="20" s="1"/>
  <c r="K28" i="20"/>
  <c r="G28" i="20"/>
  <c r="J86" i="20"/>
  <c r="L28" i="21"/>
  <c r="H28" i="21"/>
  <c r="H74" i="21"/>
  <c r="L28" i="23"/>
  <c r="H28" i="23"/>
  <c r="G89" i="24"/>
  <c r="M28" i="24"/>
  <c r="N28" i="25"/>
  <c r="L28" i="25"/>
  <c r="H28" i="25"/>
  <c r="H74" i="25"/>
  <c r="K86" i="25"/>
  <c r="O86" i="27"/>
  <c r="K86" i="27"/>
  <c r="I86" i="29"/>
  <c r="M89" i="29"/>
  <c r="N86" i="31"/>
  <c r="N89" i="31"/>
  <c r="M80" i="50"/>
  <c r="K20" i="4"/>
  <c r="H29" i="11"/>
  <c r="H30" i="11" s="1"/>
  <c r="J80" i="11"/>
  <c r="I26" i="13"/>
  <c r="J82" i="13"/>
  <c r="G26" i="26"/>
  <c r="L26" i="26"/>
  <c r="H26" i="35"/>
  <c r="O86" i="35"/>
  <c r="K86" i="35"/>
  <c r="I28" i="36"/>
  <c r="L89" i="36"/>
  <c r="J88" i="37"/>
  <c r="J32" i="40"/>
  <c r="G26" i="44"/>
  <c r="O86" i="44"/>
  <c r="J32" i="46"/>
  <c r="M86" i="48"/>
  <c r="M89" i="48"/>
  <c r="L20" i="50"/>
  <c r="O86" i="50"/>
  <c r="I26" i="51"/>
  <c r="H89" i="51"/>
  <c r="M80" i="51"/>
  <c r="I88" i="51"/>
  <c r="G14" i="52"/>
  <c r="G16" i="52" s="1"/>
  <c r="G19" i="52" s="1"/>
  <c r="I82" i="52"/>
  <c r="M86" i="52"/>
  <c r="M89" i="52"/>
  <c r="H28" i="53"/>
  <c r="H30" i="53" s="1"/>
  <c r="L88" i="53"/>
  <c r="H88" i="53"/>
  <c r="M22" i="55"/>
  <c r="I22" i="55"/>
  <c r="N80" i="55"/>
  <c r="O22" i="57"/>
  <c r="K22" i="57"/>
  <c r="H28" i="57"/>
  <c r="H80" i="57"/>
  <c r="H74" i="60"/>
  <c r="K80" i="69"/>
  <c r="N17" i="70"/>
  <c r="J17" i="70"/>
  <c r="M77" i="70"/>
  <c r="I77" i="70"/>
  <c r="I16" i="3"/>
  <c r="N74" i="4"/>
  <c r="O92" i="9"/>
  <c r="M74" i="10"/>
  <c r="N74" i="11"/>
  <c r="M80" i="19"/>
  <c r="I29" i="25"/>
  <c r="J82" i="27"/>
  <c r="L29" i="48"/>
  <c r="J80" i="48"/>
  <c r="M92" i="48"/>
  <c r="J88" i="48"/>
  <c r="M26" i="50"/>
  <c r="G29" i="50"/>
  <c r="I20" i="50"/>
  <c r="H80" i="50"/>
  <c r="O82" i="50"/>
  <c r="K82" i="50"/>
  <c r="G88" i="50"/>
  <c r="K26" i="52"/>
  <c r="L29" i="52"/>
  <c r="N80" i="52"/>
  <c r="J80" i="52"/>
  <c r="M92" i="52"/>
  <c r="I92" i="52"/>
  <c r="N86" i="52"/>
  <c r="J86" i="52"/>
  <c r="J88" i="52"/>
  <c r="J32" i="56"/>
  <c r="L26" i="56"/>
  <c r="M29" i="56"/>
  <c r="M30" i="56" s="1"/>
  <c r="H20" i="56"/>
  <c r="N92" i="56"/>
  <c r="J82" i="56"/>
  <c r="K86" i="56"/>
  <c r="I86" i="59"/>
  <c r="M89" i="59"/>
  <c r="M90" i="59" s="1"/>
  <c r="O89" i="13"/>
  <c r="I89" i="55"/>
  <c r="N74" i="57"/>
  <c r="N92" i="57"/>
  <c r="J92" i="57"/>
  <c r="L88" i="57"/>
  <c r="M22" i="60"/>
  <c r="I22" i="60"/>
  <c r="L29" i="60"/>
  <c r="M82" i="60"/>
  <c r="M89" i="60"/>
  <c r="I89" i="60"/>
  <c r="N74" i="60"/>
  <c r="J74" i="60"/>
  <c r="G29" i="62"/>
  <c r="M26" i="62"/>
  <c r="I20" i="62"/>
  <c r="O22" i="62"/>
  <c r="K22" i="62"/>
  <c r="O86" i="62"/>
  <c r="L88" i="62"/>
  <c r="H80" i="62"/>
  <c r="M86" i="66"/>
  <c r="M89" i="66"/>
  <c r="M20" i="69"/>
  <c r="I26" i="69"/>
  <c r="G88" i="69"/>
  <c r="H88" i="69"/>
  <c r="J86" i="38"/>
  <c r="J89" i="49"/>
  <c r="L89" i="51"/>
  <c r="M16" i="3"/>
  <c r="L16" i="3"/>
  <c r="N22" i="49"/>
  <c r="N86" i="13"/>
  <c r="J86" i="13"/>
  <c r="J89" i="13"/>
  <c r="I86" i="17"/>
  <c r="M89" i="17"/>
  <c r="I89" i="17"/>
  <c r="N89" i="26"/>
  <c r="J89" i="26"/>
  <c r="G32" i="28"/>
  <c r="G89" i="28"/>
  <c r="M28" i="28"/>
  <c r="I28" i="28"/>
  <c r="O28" i="28"/>
  <c r="G28" i="28"/>
  <c r="K28" i="31"/>
  <c r="G28" i="31"/>
  <c r="M28" i="31"/>
  <c r="I28" i="31"/>
  <c r="L20" i="36"/>
  <c r="H20" i="36"/>
  <c r="O89" i="40"/>
  <c r="H74" i="51"/>
  <c r="H74" i="54"/>
  <c r="L89" i="46"/>
  <c r="N89" i="49"/>
  <c r="N90" i="49" s="1"/>
  <c r="J80" i="37"/>
  <c r="G88" i="10"/>
  <c r="M74" i="14"/>
  <c r="L28" i="35"/>
  <c r="H28" i="35"/>
  <c r="H74" i="35"/>
  <c r="I86" i="35"/>
  <c r="M89" i="35"/>
  <c r="I89" i="35"/>
  <c r="L28" i="37"/>
  <c r="H28" i="37"/>
  <c r="I86" i="39"/>
  <c r="M89" i="39"/>
  <c r="I89" i="39"/>
  <c r="K89" i="41"/>
  <c r="L28" i="44"/>
  <c r="H28" i="44"/>
  <c r="I32" i="48"/>
  <c r="I14" i="48"/>
  <c r="L26" i="48"/>
  <c r="H26" i="48"/>
  <c r="M29" i="48"/>
  <c r="L20" i="48"/>
  <c r="H28" i="48"/>
  <c r="H30" i="48" s="1"/>
  <c r="H74" i="48"/>
  <c r="N74" i="48"/>
  <c r="N76" i="48" s="1"/>
  <c r="N79" i="48" s="1"/>
  <c r="N82" i="48"/>
  <c r="J92" i="48"/>
  <c r="L28" i="50"/>
  <c r="H28" i="50"/>
  <c r="N20" i="50"/>
  <c r="H86" i="50"/>
  <c r="I89" i="50"/>
  <c r="L26" i="52"/>
  <c r="H26" i="52"/>
  <c r="M29" i="52"/>
  <c r="I29" i="52"/>
  <c r="L28" i="52"/>
  <c r="L30" i="52" s="1"/>
  <c r="H28" i="52"/>
  <c r="N82" i="52"/>
  <c r="J82" i="52"/>
  <c r="O88" i="52"/>
  <c r="K88" i="52"/>
  <c r="L32" i="54"/>
  <c r="H32" i="54"/>
  <c r="O26" i="54"/>
  <c r="K26" i="54"/>
  <c r="G89" i="54"/>
  <c r="G90" i="54" s="1"/>
  <c r="L29" i="54"/>
  <c r="H29" i="54"/>
  <c r="H30" i="54" s="1"/>
  <c r="M28" i="54"/>
  <c r="O28" i="54"/>
  <c r="K28" i="54"/>
  <c r="G28" i="54"/>
  <c r="J80" i="54"/>
  <c r="N74" i="54"/>
  <c r="N76" i="54" s="1"/>
  <c r="N79" i="54" s="1"/>
  <c r="N81" i="54" s="1"/>
  <c r="I74" i="54"/>
  <c r="M92" i="54"/>
  <c r="I92" i="54"/>
  <c r="N86" i="54"/>
  <c r="N22" i="56"/>
  <c r="J22" i="56"/>
  <c r="M26" i="56"/>
  <c r="I26" i="56"/>
  <c r="K28" i="56"/>
  <c r="G29" i="56"/>
  <c r="M28" i="56"/>
  <c r="H80" i="56"/>
  <c r="O82" i="56"/>
  <c r="K82" i="56"/>
  <c r="E69" i="56"/>
  <c r="H86" i="71" s="1"/>
  <c r="G88" i="56"/>
  <c r="L88" i="56"/>
  <c r="H88" i="56"/>
  <c r="I74" i="56"/>
  <c r="G89" i="59"/>
  <c r="H29" i="59"/>
  <c r="M28" i="59"/>
  <c r="I28" i="59"/>
  <c r="K20" i="59"/>
  <c r="G28" i="59"/>
  <c r="M74" i="59"/>
  <c r="M92" i="59"/>
  <c r="N22" i="61"/>
  <c r="J32" i="61"/>
  <c r="O28" i="61"/>
  <c r="K28" i="61"/>
  <c r="G28" i="61"/>
  <c r="M20" i="61"/>
  <c r="I20" i="61"/>
  <c r="G88" i="61"/>
  <c r="H88" i="61"/>
  <c r="G89" i="64"/>
  <c r="M28" i="64"/>
  <c r="K28" i="64"/>
  <c r="G28" i="64"/>
  <c r="N86" i="64"/>
  <c r="O28" i="67"/>
  <c r="K28" i="67"/>
  <c r="G28" i="67"/>
  <c r="G30" i="67" s="1"/>
  <c r="M28" i="67"/>
  <c r="I28" i="67"/>
  <c r="L17" i="70"/>
  <c r="H17" i="70"/>
  <c r="O77" i="70"/>
  <c r="K77" i="70"/>
  <c r="F26" i="3"/>
  <c r="B36" i="71"/>
  <c r="B14" i="72"/>
  <c r="B27" i="72"/>
  <c r="B94" i="71"/>
  <c r="B96" i="71" s="1"/>
  <c r="B64" i="71"/>
  <c r="B68" i="71" s="1"/>
  <c r="B21" i="72" s="1"/>
  <c r="B20" i="72"/>
  <c r="C4" i="71"/>
  <c r="B50" i="71"/>
  <c r="C12" i="71"/>
  <c r="I90" i="53"/>
  <c r="D64" i="3"/>
  <c r="O82" i="69"/>
  <c r="K82" i="69"/>
  <c r="K86" i="69"/>
  <c r="M26" i="69"/>
  <c r="I20" i="69"/>
  <c r="K92" i="69"/>
  <c r="G20" i="69"/>
  <c r="G28" i="69"/>
  <c r="O92" i="69"/>
  <c r="G29" i="69"/>
  <c r="L89" i="67"/>
  <c r="F73" i="67"/>
  <c r="G89" i="67"/>
  <c r="I86" i="66"/>
  <c r="I89" i="66"/>
  <c r="J89" i="64"/>
  <c r="G20" i="64"/>
  <c r="J86" i="64"/>
  <c r="N89" i="64"/>
  <c r="O28" i="64"/>
  <c r="O82" i="62"/>
  <c r="K82" i="62"/>
  <c r="K86" i="62"/>
  <c r="O89" i="62"/>
  <c r="M20" i="62"/>
  <c r="G88" i="62"/>
  <c r="H88" i="62"/>
  <c r="M14" i="61"/>
  <c r="M16" i="61" s="1"/>
  <c r="M19" i="61" s="1"/>
  <c r="J22" i="61"/>
  <c r="N32" i="61"/>
  <c r="I14" i="61"/>
  <c r="I16" i="61" s="1"/>
  <c r="I19" i="61" s="1"/>
  <c r="G89" i="61"/>
  <c r="F73" i="61"/>
  <c r="I86" i="60"/>
  <c r="L28" i="60"/>
  <c r="I92" i="60"/>
  <c r="M86" i="60"/>
  <c r="H29" i="60"/>
  <c r="H30" i="60" s="1"/>
  <c r="J80" i="60"/>
  <c r="J88" i="60"/>
  <c r="J90" i="60" s="1"/>
  <c r="N80" i="60"/>
  <c r="N88" i="60"/>
  <c r="N90" i="60" s="1"/>
  <c r="I82" i="60"/>
  <c r="J82" i="59"/>
  <c r="G14" i="59"/>
  <c r="J88" i="59"/>
  <c r="J86" i="59"/>
  <c r="N89" i="59"/>
  <c r="M82" i="59"/>
  <c r="O28" i="59"/>
  <c r="O30" i="59" s="1"/>
  <c r="N86" i="59"/>
  <c r="J89" i="59"/>
  <c r="L29" i="59"/>
  <c r="I89" i="59"/>
  <c r="O14" i="59"/>
  <c r="F74" i="59" s="1"/>
  <c r="G22" i="59"/>
  <c r="K28" i="59"/>
  <c r="K30" i="59" s="1"/>
  <c r="I82" i="59"/>
  <c r="I88" i="59"/>
  <c r="I92" i="59"/>
  <c r="L80" i="57"/>
  <c r="M86" i="57"/>
  <c r="M20" i="57"/>
  <c r="H88" i="57"/>
  <c r="H90" i="57" s="1"/>
  <c r="J82" i="57"/>
  <c r="N82" i="57"/>
  <c r="M14" i="56"/>
  <c r="M16" i="56" s="1"/>
  <c r="M19" i="56" s="1"/>
  <c r="G28" i="56"/>
  <c r="G80" i="56"/>
  <c r="M20" i="56"/>
  <c r="I28" i="56"/>
  <c r="N32" i="56"/>
  <c r="G89" i="56"/>
  <c r="I20" i="56"/>
  <c r="M92" i="55"/>
  <c r="I86" i="55"/>
  <c r="I82" i="55"/>
  <c r="M86" i="55"/>
  <c r="M89" i="55"/>
  <c r="I92" i="55"/>
  <c r="H28" i="55"/>
  <c r="H30" i="55" s="1"/>
  <c r="L29" i="55"/>
  <c r="L30" i="55" s="1"/>
  <c r="N89" i="54"/>
  <c r="F75" i="54"/>
  <c r="J86" i="54"/>
  <c r="J89" i="54"/>
  <c r="I82" i="54"/>
  <c r="G32" i="54"/>
  <c r="M74" i="54"/>
  <c r="M76" i="54" s="1"/>
  <c r="M79" i="54" s="1"/>
  <c r="J88" i="54"/>
  <c r="J90" i="54" s="1"/>
  <c r="G22" i="54"/>
  <c r="M82" i="54"/>
  <c r="M90" i="54"/>
  <c r="N29" i="53"/>
  <c r="O92" i="53"/>
  <c r="K82" i="53"/>
  <c r="K86" i="53"/>
  <c r="L20" i="53"/>
  <c r="G80" i="53"/>
  <c r="K92" i="53"/>
  <c r="O86" i="52"/>
  <c r="J89" i="52"/>
  <c r="J90" i="52" s="1"/>
  <c r="O89" i="52"/>
  <c r="H20" i="52"/>
  <c r="G80" i="52"/>
  <c r="J92" i="52"/>
  <c r="M20" i="52"/>
  <c r="L92" i="51"/>
  <c r="M88" i="51"/>
  <c r="M90" i="51" s="1"/>
  <c r="G28" i="51"/>
  <c r="O28" i="51"/>
  <c r="I80" i="51"/>
  <c r="N14" i="50"/>
  <c r="I80" i="50"/>
  <c r="M86" i="50"/>
  <c r="M88" i="50"/>
  <c r="M90" i="50" s="1"/>
  <c r="I88" i="50"/>
  <c r="I90" i="50" s="1"/>
  <c r="H29" i="50"/>
  <c r="H30" i="50" s="1"/>
  <c r="G28" i="50"/>
  <c r="J92" i="49"/>
  <c r="N86" i="49"/>
  <c r="L26" i="49"/>
  <c r="N92" i="49"/>
  <c r="J86" i="49"/>
  <c r="J32" i="49"/>
  <c r="J82" i="49"/>
  <c r="H26" i="49"/>
  <c r="N82" i="49"/>
  <c r="O28" i="49"/>
  <c r="O86" i="48"/>
  <c r="G80" i="48"/>
  <c r="M32" i="48"/>
  <c r="I29" i="48"/>
  <c r="J86" i="48"/>
  <c r="K86" i="48"/>
  <c r="E71" i="48"/>
  <c r="H20" i="48"/>
  <c r="J82" i="48"/>
  <c r="J89" i="48"/>
  <c r="J90" i="48" s="1"/>
  <c r="I26" i="48"/>
  <c r="M82" i="48"/>
  <c r="K28" i="48"/>
  <c r="G89" i="46"/>
  <c r="M89" i="44"/>
  <c r="I86" i="44"/>
  <c r="M86" i="44"/>
  <c r="I89" i="44"/>
  <c r="O86" i="41"/>
  <c r="K86" i="41"/>
  <c r="L89" i="40"/>
  <c r="M92" i="39"/>
  <c r="M86" i="39"/>
  <c r="N89" i="38"/>
  <c r="N86" i="38"/>
  <c r="J89" i="38"/>
  <c r="O28" i="38"/>
  <c r="K86" i="37"/>
  <c r="G74" i="37"/>
  <c r="G76" i="37" s="1"/>
  <c r="G79" i="37" s="1"/>
  <c r="M26" i="37"/>
  <c r="I26" i="37"/>
  <c r="M20" i="37"/>
  <c r="I20" i="37"/>
  <c r="L80" i="37"/>
  <c r="O82" i="37"/>
  <c r="K82" i="37"/>
  <c r="G88" i="37"/>
  <c r="M80" i="37"/>
  <c r="I14" i="36"/>
  <c r="O28" i="36"/>
  <c r="G89" i="36"/>
  <c r="M86" i="35"/>
  <c r="O26" i="35"/>
  <c r="K26" i="35"/>
  <c r="L29" i="35"/>
  <c r="L30" i="35" s="1"/>
  <c r="H29" i="35"/>
  <c r="H30" i="35" s="1"/>
  <c r="G14" i="35"/>
  <c r="N80" i="35"/>
  <c r="J80" i="35"/>
  <c r="J89" i="35"/>
  <c r="M86" i="29"/>
  <c r="I89" i="29"/>
  <c r="N89" i="29"/>
  <c r="N90" i="29" s="1"/>
  <c r="M22" i="29"/>
  <c r="H28" i="29"/>
  <c r="H74" i="29"/>
  <c r="H76" i="29" s="1"/>
  <c r="H79" i="29" s="1"/>
  <c r="N82" i="29"/>
  <c r="K86" i="29"/>
  <c r="N86" i="28"/>
  <c r="H28" i="27"/>
  <c r="J86" i="26"/>
  <c r="O28" i="26"/>
  <c r="M28" i="26"/>
  <c r="K89" i="25"/>
  <c r="K28" i="24"/>
  <c r="G28" i="24"/>
  <c r="N86" i="24"/>
  <c r="N89" i="24"/>
  <c r="J86" i="24"/>
  <c r="I86" i="23"/>
  <c r="J86" i="22"/>
  <c r="N86" i="22"/>
  <c r="K28" i="22"/>
  <c r="G28" i="22"/>
  <c r="M14" i="22"/>
  <c r="K86" i="21"/>
  <c r="K86" i="20"/>
  <c r="J82" i="20"/>
  <c r="N89" i="19"/>
  <c r="I89" i="19"/>
  <c r="I20" i="19"/>
  <c r="I82" i="18"/>
  <c r="N89" i="18"/>
  <c r="M86" i="18"/>
  <c r="J82" i="18"/>
  <c r="N86" i="18"/>
  <c r="J89" i="18"/>
  <c r="J86" i="18"/>
  <c r="K28" i="18"/>
  <c r="G28" i="18"/>
  <c r="I74" i="18"/>
  <c r="I76" i="18" s="1"/>
  <c r="I79" i="18" s="1"/>
  <c r="L28" i="17"/>
  <c r="H28" i="17"/>
  <c r="H74" i="17"/>
  <c r="K86" i="17"/>
  <c r="G28" i="16"/>
  <c r="N86" i="16"/>
  <c r="H74" i="14"/>
  <c r="I86" i="14"/>
  <c r="I20" i="14"/>
  <c r="I88" i="14"/>
  <c r="I74" i="14"/>
  <c r="N74" i="14"/>
  <c r="N32" i="13"/>
  <c r="K28" i="13"/>
  <c r="G28" i="13"/>
  <c r="M28" i="13"/>
  <c r="I28" i="13"/>
  <c r="M26" i="11"/>
  <c r="O86" i="11"/>
  <c r="M92" i="11"/>
  <c r="B7" i="72"/>
  <c r="J89" i="10"/>
  <c r="D65" i="10"/>
  <c r="D64" i="10"/>
  <c r="B11" i="71"/>
  <c r="B10" i="72" s="1"/>
  <c r="J86" i="10"/>
  <c r="N32" i="9"/>
  <c r="J82" i="9"/>
  <c r="B5" i="72"/>
  <c r="J20" i="9"/>
  <c r="J82" i="4"/>
  <c r="O86" i="4"/>
  <c r="O89" i="4"/>
  <c r="D65" i="4"/>
  <c r="C5" i="71"/>
  <c r="D64" i="4"/>
  <c r="B5" i="71"/>
  <c r="K30" i="70"/>
  <c r="B4" i="71"/>
  <c r="B8" i="72" s="1"/>
  <c r="B2" i="72"/>
  <c r="E54" i="3"/>
  <c r="E3" i="71"/>
  <c r="O89" i="11"/>
  <c r="G89" i="18"/>
  <c r="O28" i="20"/>
  <c r="G20" i="28"/>
  <c r="G80" i="37"/>
  <c r="G29" i="38"/>
  <c r="G30" i="38" s="1"/>
  <c r="F75" i="28"/>
  <c r="G89" i="9"/>
  <c r="O28" i="13"/>
  <c r="F75" i="16"/>
  <c r="G74" i="17"/>
  <c r="G76" i="17" s="1"/>
  <c r="G79" i="17" s="1"/>
  <c r="G89" i="19"/>
  <c r="G89" i="22"/>
  <c r="O28" i="24"/>
  <c r="G22" i="28"/>
  <c r="O28" i="31"/>
  <c r="G92" i="49"/>
  <c r="G86" i="60"/>
  <c r="G88" i="4"/>
  <c r="M22" i="9"/>
  <c r="M82" i="9"/>
  <c r="I88" i="9"/>
  <c r="O82" i="10"/>
  <c r="I82" i="13"/>
  <c r="M89" i="18"/>
  <c r="G20" i="19"/>
  <c r="K89" i="20"/>
  <c r="G88" i="38"/>
  <c r="G90" i="38" s="1"/>
  <c r="L88" i="38"/>
  <c r="L90" i="38" s="1"/>
  <c r="H88" i="38"/>
  <c r="H90" i="38" s="1"/>
  <c r="N20" i="39"/>
  <c r="O26" i="40"/>
  <c r="K26" i="40"/>
  <c r="G80" i="41"/>
  <c r="I29" i="41"/>
  <c r="G29" i="42"/>
  <c r="G30" i="42" s="1"/>
  <c r="G88" i="42"/>
  <c r="H86" i="44"/>
  <c r="O26" i="46"/>
  <c r="K26" i="46"/>
  <c r="O26" i="59"/>
  <c r="G26" i="60"/>
  <c r="G80" i="66"/>
  <c r="O80" i="66"/>
  <c r="K80" i="66"/>
  <c r="G29" i="67"/>
  <c r="G88" i="67"/>
  <c r="G90" i="67" s="1"/>
  <c r="L88" i="67"/>
  <c r="L90" i="67" s="1"/>
  <c r="H88" i="67"/>
  <c r="H86" i="69"/>
  <c r="L28" i="39"/>
  <c r="H74" i="39"/>
  <c r="O28" i="40"/>
  <c r="G89" i="42"/>
  <c r="G32" i="61"/>
  <c r="I27" i="70"/>
  <c r="H89" i="70"/>
  <c r="M80" i="38"/>
  <c r="I80" i="38"/>
  <c r="O26" i="39"/>
  <c r="K26" i="39"/>
  <c r="L29" i="39"/>
  <c r="H29" i="39"/>
  <c r="G14" i="39"/>
  <c r="G16" i="39" s="1"/>
  <c r="G19" i="39" s="1"/>
  <c r="N80" i="39"/>
  <c r="J80" i="39"/>
  <c r="I74" i="39"/>
  <c r="I76" i="39" s="1"/>
  <c r="I79" i="39" s="1"/>
  <c r="M82" i="39"/>
  <c r="L26" i="40"/>
  <c r="H26" i="40"/>
  <c r="M29" i="40"/>
  <c r="I29" i="40"/>
  <c r="L20" i="40"/>
  <c r="H20" i="40"/>
  <c r="M26" i="41"/>
  <c r="I26" i="41"/>
  <c r="I27" i="41" s="1"/>
  <c r="I31" i="41" s="1"/>
  <c r="I33" i="41" s="1"/>
  <c r="G29" i="41"/>
  <c r="I20" i="41"/>
  <c r="G88" i="41"/>
  <c r="O29" i="42"/>
  <c r="K29" i="42"/>
  <c r="H89" i="42"/>
  <c r="H86" i="42"/>
  <c r="M80" i="42"/>
  <c r="I80" i="42"/>
  <c r="O26" i="44"/>
  <c r="K26" i="44"/>
  <c r="L29" i="44"/>
  <c r="L30" i="44" s="1"/>
  <c r="H29" i="44"/>
  <c r="H30" i="44" s="1"/>
  <c r="G14" i="44"/>
  <c r="G16" i="44" s="1"/>
  <c r="G19" i="44" s="1"/>
  <c r="L26" i="46"/>
  <c r="H26" i="46"/>
  <c r="M29" i="46"/>
  <c r="M30" i="46" s="1"/>
  <c r="I29" i="46"/>
  <c r="I30" i="46" s="1"/>
  <c r="L20" i="46"/>
  <c r="H20" i="46"/>
  <c r="M26" i="48"/>
  <c r="O82" i="48"/>
  <c r="K92" i="48"/>
  <c r="G88" i="48"/>
  <c r="H89" i="49"/>
  <c r="H90" i="49" s="1"/>
  <c r="M80" i="49"/>
  <c r="O26" i="50"/>
  <c r="K26" i="50"/>
  <c r="L29" i="50"/>
  <c r="L30" i="50" s="1"/>
  <c r="H82" i="50"/>
  <c r="N80" i="50"/>
  <c r="J80" i="50"/>
  <c r="L26" i="51"/>
  <c r="H26" i="51"/>
  <c r="M29" i="51"/>
  <c r="M30" i="51" s="1"/>
  <c r="I29" i="51"/>
  <c r="I30" i="51" s="1"/>
  <c r="N74" i="51"/>
  <c r="N76" i="51" s="1"/>
  <c r="N79" i="51" s="1"/>
  <c r="N32" i="52"/>
  <c r="M26" i="52"/>
  <c r="O82" i="52"/>
  <c r="K82" i="52"/>
  <c r="L26" i="53"/>
  <c r="H26" i="53"/>
  <c r="N80" i="53"/>
  <c r="J80" i="53"/>
  <c r="L26" i="54"/>
  <c r="H26" i="54"/>
  <c r="M29" i="54"/>
  <c r="M30" i="54" s="1"/>
  <c r="I29" i="54"/>
  <c r="I30" i="54" s="1"/>
  <c r="K80" i="54"/>
  <c r="M26" i="55"/>
  <c r="I26" i="55"/>
  <c r="L80" i="55"/>
  <c r="G88" i="55"/>
  <c r="M14" i="70"/>
  <c r="O90" i="70"/>
  <c r="M20" i="16"/>
  <c r="N20" i="21"/>
  <c r="O20" i="26"/>
  <c r="L89" i="11"/>
  <c r="K86" i="4"/>
  <c r="K89" i="4"/>
  <c r="O29" i="9"/>
  <c r="L86" i="9"/>
  <c r="N86" i="10"/>
  <c r="N89" i="10"/>
  <c r="G29" i="11"/>
  <c r="K86" i="11"/>
  <c r="G88" i="11"/>
  <c r="J20" i="13"/>
  <c r="M86" i="14"/>
  <c r="I89" i="14"/>
  <c r="H20" i="16"/>
  <c r="J86" i="16"/>
  <c r="N89" i="16"/>
  <c r="J89" i="16"/>
  <c r="K32" i="17"/>
  <c r="O86" i="17"/>
  <c r="I80" i="18"/>
  <c r="O14" i="19"/>
  <c r="O16" i="19" s="1"/>
  <c r="O19" i="19" s="1"/>
  <c r="K14" i="19"/>
  <c r="K16" i="19" s="1"/>
  <c r="K19" i="19" s="1"/>
  <c r="M89" i="19"/>
  <c r="N86" i="20"/>
  <c r="N89" i="20"/>
  <c r="J89" i="20"/>
  <c r="O86" i="21"/>
  <c r="H86" i="22"/>
  <c r="M86" i="23"/>
  <c r="M89" i="23"/>
  <c r="G20" i="24"/>
  <c r="N82" i="24"/>
  <c r="J89" i="24"/>
  <c r="O88" i="24"/>
  <c r="O86" i="25"/>
  <c r="O89" i="25"/>
  <c r="M89" i="27"/>
  <c r="I89" i="27"/>
  <c r="J86" i="28"/>
  <c r="N89" i="28"/>
  <c r="J89" i="28"/>
  <c r="O86" i="29"/>
  <c r="L86" i="31"/>
  <c r="G80" i="35"/>
  <c r="H20" i="35"/>
  <c r="J74" i="35"/>
  <c r="J76" i="35" s="1"/>
  <c r="J79" i="35" s="1"/>
  <c r="O80" i="35"/>
  <c r="K90" i="70"/>
  <c r="G29" i="36"/>
  <c r="M26" i="36"/>
  <c r="I20" i="36"/>
  <c r="M14" i="36"/>
  <c r="M16" i="36" s="1"/>
  <c r="M19" i="36" s="1"/>
  <c r="N22" i="36"/>
  <c r="G88" i="36"/>
  <c r="L88" i="36"/>
  <c r="H88" i="36"/>
  <c r="N20" i="37"/>
  <c r="N14" i="37"/>
  <c r="N16" i="37" s="1"/>
  <c r="N19" i="37" s="1"/>
  <c r="O32" i="37"/>
  <c r="K32" i="37"/>
  <c r="M88" i="37"/>
  <c r="M90" i="37" s="1"/>
  <c r="O26" i="38"/>
  <c r="K26" i="38"/>
  <c r="K14" i="38"/>
  <c r="K16" i="38" s="1"/>
  <c r="K19" i="38" s="1"/>
  <c r="L22" i="38"/>
  <c r="H22" i="38"/>
  <c r="M74" i="38"/>
  <c r="I74" i="38"/>
  <c r="L20" i="39"/>
  <c r="G80" i="44"/>
  <c r="M32" i="44"/>
  <c r="I32" i="44"/>
  <c r="N74" i="44"/>
  <c r="N76" i="44" s="1"/>
  <c r="N79" i="44" s="1"/>
  <c r="K80" i="44"/>
  <c r="G29" i="46"/>
  <c r="M14" i="46"/>
  <c r="I14" i="46"/>
  <c r="I16" i="46" s="1"/>
  <c r="I19" i="46" s="1"/>
  <c r="J22" i="46"/>
  <c r="L88" i="46"/>
  <c r="L90" i="46" s="1"/>
  <c r="H88" i="46"/>
  <c r="L22" i="48"/>
  <c r="E69" i="48"/>
  <c r="H70" i="71" s="1"/>
  <c r="O26" i="49"/>
  <c r="K26" i="49"/>
  <c r="L14" i="49"/>
  <c r="L16" i="49" s="1"/>
  <c r="L19" i="49" s="1"/>
  <c r="H14" i="49"/>
  <c r="G26" i="50"/>
  <c r="G80" i="50"/>
  <c r="I14" i="50"/>
  <c r="I16" i="50" s="1"/>
  <c r="I19" i="50" s="1"/>
  <c r="E8" i="50"/>
  <c r="E55" i="50" s="1"/>
  <c r="F73" i="71" s="1"/>
  <c r="O80" i="50"/>
  <c r="K80" i="50"/>
  <c r="G29" i="51"/>
  <c r="G30" i="51" s="1"/>
  <c r="I20" i="51"/>
  <c r="G88" i="51"/>
  <c r="L88" i="51"/>
  <c r="L90" i="51" s="1"/>
  <c r="H88" i="51"/>
  <c r="H90" i="51" s="1"/>
  <c r="O14" i="52"/>
  <c r="F74" i="52" s="1"/>
  <c r="K14" i="52"/>
  <c r="K16" i="52" s="1"/>
  <c r="K19" i="52" s="1"/>
  <c r="H86" i="52"/>
  <c r="M26" i="53"/>
  <c r="I26" i="53"/>
  <c r="K80" i="53"/>
  <c r="G29" i="54"/>
  <c r="J29" i="54"/>
  <c r="G88" i="54"/>
  <c r="L88" i="54"/>
  <c r="L90" i="54" s="1"/>
  <c r="H88" i="54"/>
  <c r="K32" i="55"/>
  <c r="H92" i="55"/>
  <c r="E69" i="55"/>
  <c r="H84" i="71" s="1"/>
  <c r="O26" i="56"/>
  <c r="K26" i="56"/>
  <c r="O14" i="56"/>
  <c r="F74" i="56" s="1"/>
  <c r="L90" i="70"/>
  <c r="E73" i="70"/>
  <c r="E115" i="70" s="1"/>
  <c r="E106" i="71" s="1"/>
  <c r="O93" i="70"/>
  <c r="L83" i="70"/>
  <c r="M87" i="70"/>
  <c r="I87" i="70"/>
  <c r="O89" i="70"/>
  <c r="K89" i="70"/>
  <c r="G74" i="69"/>
  <c r="G76" i="69" s="1"/>
  <c r="G79" i="69" s="1"/>
  <c r="O33" i="70"/>
  <c r="K33" i="70"/>
  <c r="L20" i="27"/>
  <c r="L29" i="66"/>
  <c r="L30" i="66" s="1"/>
  <c r="H29" i="66"/>
  <c r="H30" i="66" s="1"/>
  <c r="N80" i="66"/>
  <c r="J80" i="66"/>
  <c r="I14" i="67"/>
  <c r="I16" i="67" s="1"/>
  <c r="I19" i="67" s="1"/>
  <c r="L26" i="67"/>
  <c r="H26" i="67"/>
  <c r="M29" i="67"/>
  <c r="I29" i="67"/>
  <c r="O80" i="67"/>
  <c r="N92" i="67"/>
  <c r="L80" i="69"/>
  <c r="H90" i="70"/>
  <c r="L14" i="70"/>
  <c r="H14" i="70"/>
  <c r="M33" i="70"/>
  <c r="I33" i="70"/>
  <c r="H74" i="70"/>
  <c r="O87" i="70"/>
  <c r="K87" i="70"/>
  <c r="H74" i="23"/>
  <c r="H76" i="23" s="1"/>
  <c r="H79" i="23" s="1"/>
  <c r="N74" i="29"/>
  <c r="N76" i="29" s="1"/>
  <c r="N79" i="29" s="1"/>
  <c r="J82" i="35"/>
  <c r="J86" i="35"/>
  <c r="K74" i="37"/>
  <c r="K76" i="37" s="1"/>
  <c r="M82" i="38"/>
  <c r="O86" i="46"/>
  <c r="G88" i="46"/>
  <c r="G90" i="46" s="1"/>
  <c r="G74" i="46"/>
  <c r="E8" i="48"/>
  <c r="E55" i="48" s="1"/>
  <c r="F69" i="71" s="1"/>
  <c r="E68" i="51"/>
  <c r="E115" i="51" s="1"/>
  <c r="F76" i="71" s="1"/>
  <c r="H90" i="54"/>
  <c r="E11" i="55"/>
  <c r="D1153" i="2"/>
  <c r="O13" i="70"/>
  <c r="D1152" i="2"/>
  <c r="O12" i="70"/>
  <c r="D1151" i="2"/>
  <c r="D1150" i="2"/>
  <c r="I11" i="70"/>
  <c r="N27" i="70"/>
  <c r="E68" i="70"/>
  <c r="E116" i="70" s="1"/>
  <c r="F106" i="71" s="1"/>
  <c r="N14" i="70"/>
  <c r="M29" i="70"/>
  <c r="M21" i="70"/>
  <c r="I29" i="70"/>
  <c r="I21" i="70"/>
  <c r="N83" i="70"/>
  <c r="O28" i="9"/>
  <c r="G74" i="11"/>
  <c r="G76" i="11" s="1"/>
  <c r="G79" i="11" s="1"/>
  <c r="F71" i="19"/>
  <c r="G74" i="19" s="1"/>
  <c r="G76" i="19" s="1"/>
  <c r="G79" i="19" s="1"/>
  <c r="G89" i="31"/>
  <c r="L90" i="49"/>
  <c r="M90" i="62"/>
  <c r="L20" i="4"/>
  <c r="H20" i="4"/>
  <c r="I14" i="4"/>
  <c r="I16" i="4" s="1"/>
  <c r="I19" i="4" s="1"/>
  <c r="M32" i="4"/>
  <c r="I32" i="4"/>
  <c r="L29" i="4"/>
  <c r="L30" i="4" s="1"/>
  <c r="H29" i="4"/>
  <c r="N80" i="4"/>
  <c r="E72" i="4"/>
  <c r="J74" i="4"/>
  <c r="I92" i="4"/>
  <c r="N86" i="4"/>
  <c r="J86" i="4"/>
  <c r="G29" i="9"/>
  <c r="M20" i="9"/>
  <c r="M14" i="9"/>
  <c r="M16" i="9" s="1"/>
  <c r="M19" i="9" s="1"/>
  <c r="I14" i="9"/>
  <c r="I16" i="9" s="1"/>
  <c r="I19" i="9" s="1"/>
  <c r="N22" i="9"/>
  <c r="G86" i="9"/>
  <c r="L26" i="9"/>
  <c r="H26" i="9"/>
  <c r="M29" i="9"/>
  <c r="I29" i="9"/>
  <c r="I30" i="9" s="1"/>
  <c r="L20" i="9"/>
  <c r="H20" i="9"/>
  <c r="K80" i="9"/>
  <c r="N92" i="9"/>
  <c r="G88" i="9"/>
  <c r="L88" i="9"/>
  <c r="L90" i="9" s="1"/>
  <c r="H88" i="9"/>
  <c r="J32" i="10"/>
  <c r="E11" i="10"/>
  <c r="K22" i="10"/>
  <c r="M26" i="10"/>
  <c r="I26" i="10"/>
  <c r="M20" i="10"/>
  <c r="I20" i="10"/>
  <c r="H89" i="10"/>
  <c r="M80" i="10"/>
  <c r="M89" i="10"/>
  <c r="N88" i="10"/>
  <c r="J88" i="10"/>
  <c r="G80" i="11"/>
  <c r="L26" i="11"/>
  <c r="M22" i="11"/>
  <c r="I22" i="11"/>
  <c r="L29" i="11"/>
  <c r="M29" i="11"/>
  <c r="I29" i="11"/>
  <c r="N80" i="11"/>
  <c r="M82" i="11"/>
  <c r="J82" i="11"/>
  <c r="G29" i="13"/>
  <c r="G30" i="13" s="1"/>
  <c r="M26" i="13"/>
  <c r="I20" i="13"/>
  <c r="M14" i="13"/>
  <c r="I14" i="13"/>
  <c r="I16" i="13" s="1"/>
  <c r="I19" i="13" s="1"/>
  <c r="N22" i="13"/>
  <c r="J22" i="13"/>
  <c r="L26" i="13"/>
  <c r="H26" i="13"/>
  <c r="M29" i="13"/>
  <c r="I29" i="13"/>
  <c r="L20" i="13"/>
  <c r="H20" i="13"/>
  <c r="K74" i="13"/>
  <c r="K76" i="13" s="1"/>
  <c r="K79" i="13" s="1"/>
  <c r="J92" i="13"/>
  <c r="K86" i="13"/>
  <c r="G88" i="13"/>
  <c r="L88" i="13"/>
  <c r="L90" i="13" s="1"/>
  <c r="H80" i="13"/>
  <c r="J20" i="14"/>
  <c r="M26" i="14"/>
  <c r="I26" i="14"/>
  <c r="N29" i="14"/>
  <c r="M20" i="14"/>
  <c r="L92" i="14"/>
  <c r="G88" i="14"/>
  <c r="H89" i="14"/>
  <c r="I80" i="14"/>
  <c r="O26" i="16"/>
  <c r="N26" i="16"/>
  <c r="J26" i="16"/>
  <c r="O29" i="16"/>
  <c r="K29" i="16"/>
  <c r="K30" i="16" s="1"/>
  <c r="N20" i="16"/>
  <c r="H89" i="16"/>
  <c r="M80" i="16"/>
  <c r="I80" i="16"/>
  <c r="I74" i="16"/>
  <c r="I76" i="16" s="1"/>
  <c r="I79" i="16" s="1"/>
  <c r="J88" i="16"/>
  <c r="G80" i="17"/>
  <c r="M14" i="17"/>
  <c r="M16" i="17" s="1"/>
  <c r="M19" i="17" s="1"/>
  <c r="L29" i="17"/>
  <c r="H29" i="17"/>
  <c r="M29" i="17"/>
  <c r="N80" i="17"/>
  <c r="J80" i="17"/>
  <c r="I92" i="17"/>
  <c r="N88" i="17"/>
  <c r="J89" i="17"/>
  <c r="G26" i="18"/>
  <c r="M20" i="18"/>
  <c r="L26" i="18"/>
  <c r="H26" i="18"/>
  <c r="I29" i="18"/>
  <c r="L20" i="18"/>
  <c r="H20" i="18"/>
  <c r="K80" i="18"/>
  <c r="G80" i="18"/>
  <c r="M26" i="19"/>
  <c r="I26" i="19"/>
  <c r="G29" i="19"/>
  <c r="O86" i="19"/>
  <c r="G88" i="19"/>
  <c r="L88" i="19"/>
  <c r="L90" i="19" s="1"/>
  <c r="K26" i="20"/>
  <c r="N26" i="20"/>
  <c r="J26" i="20"/>
  <c r="O29" i="20"/>
  <c r="N20" i="20"/>
  <c r="M80" i="20"/>
  <c r="I80" i="20"/>
  <c r="L92" i="20"/>
  <c r="I86" i="20"/>
  <c r="J88" i="20"/>
  <c r="L29" i="21"/>
  <c r="H29" i="21"/>
  <c r="H30" i="21" s="1"/>
  <c r="N80" i="21"/>
  <c r="J80" i="21"/>
  <c r="M92" i="21"/>
  <c r="N22" i="22"/>
  <c r="L26" i="22"/>
  <c r="H26" i="22"/>
  <c r="L20" i="22"/>
  <c r="O80" i="22"/>
  <c r="N92" i="22"/>
  <c r="M26" i="23"/>
  <c r="I26" i="23"/>
  <c r="N29" i="23"/>
  <c r="G29" i="23"/>
  <c r="O92" i="23"/>
  <c r="L89" i="23"/>
  <c r="O29" i="24"/>
  <c r="H89" i="24"/>
  <c r="M80" i="24"/>
  <c r="I80" i="24"/>
  <c r="H26" i="26"/>
  <c r="M29" i="26"/>
  <c r="M30" i="26" s="1"/>
  <c r="L20" i="26"/>
  <c r="H20" i="26"/>
  <c r="K80" i="26"/>
  <c r="J22" i="27"/>
  <c r="K32" i="27"/>
  <c r="M26" i="27"/>
  <c r="I26" i="27"/>
  <c r="N29" i="27"/>
  <c r="J29" i="27"/>
  <c r="M20" i="27"/>
  <c r="L80" i="27"/>
  <c r="G88" i="27"/>
  <c r="H88" i="27"/>
  <c r="I88" i="27"/>
  <c r="L22" i="28"/>
  <c r="H22" i="28"/>
  <c r="J20" i="28"/>
  <c r="H89" i="28"/>
  <c r="I80" i="28"/>
  <c r="I86" i="28"/>
  <c r="N80" i="28"/>
  <c r="G80" i="29"/>
  <c r="I22" i="29"/>
  <c r="L29" i="29"/>
  <c r="L30" i="29" s="1"/>
  <c r="H29" i="29"/>
  <c r="H30" i="29" s="1"/>
  <c r="G20" i="29"/>
  <c r="N80" i="29"/>
  <c r="J80" i="29"/>
  <c r="J74" i="29"/>
  <c r="J76" i="29" s="1"/>
  <c r="J79" i="29" s="1"/>
  <c r="N92" i="29"/>
  <c r="K80" i="29"/>
  <c r="G29" i="31"/>
  <c r="G30" i="31" s="1"/>
  <c r="G26" i="31"/>
  <c r="M26" i="31"/>
  <c r="M14" i="31"/>
  <c r="M16" i="31" s="1"/>
  <c r="M19" i="31" s="1"/>
  <c r="I14" i="31"/>
  <c r="I16" i="31" s="1"/>
  <c r="I19" i="31" s="1"/>
  <c r="L26" i="31"/>
  <c r="M29" i="31"/>
  <c r="I29" i="31"/>
  <c r="I30" i="31" s="1"/>
  <c r="N29" i="31"/>
  <c r="L20" i="31"/>
  <c r="H20" i="31"/>
  <c r="K80" i="31"/>
  <c r="G88" i="31"/>
  <c r="G90" i="31" s="1"/>
  <c r="L88" i="31"/>
  <c r="H88" i="31"/>
  <c r="J74" i="37"/>
  <c r="J76" i="37" s="1"/>
  <c r="J79" i="37" s="1"/>
  <c r="O92" i="49"/>
  <c r="O29" i="50"/>
  <c r="K29" i="50"/>
  <c r="L20" i="52"/>
  <c r="L80" i="56"/>
  <c r="O29" i="57"/>
  <c r="L80" i="61"/>
  <c r="O22" i="69"/>
  <c r="K22" i="69"/>
  <c r="G30" i="70"/>
  <c r="N30" i="70"/>
  <c r="G33" i="70"/>
  <c r="G23" i="70"/>
  <c r="N33" i="70"/>
  <c r="N23" i="70"/>
  <c r="J33" i="70"/>
  <c r="J23" i="70"/>
  <c r="N90" i="70"/>
  <c r="J90" i="70"/>
  <c r="M74" i="70"/>
  <c r="I74" i="70"/>
  <c r="J74" i="70"/>
  <c r="E69" i="70"/>
  <c r="H106" i="71" s="1"/>
  <c r="L87" i="70"/>
  <c r="M27" i="70"/>
  <c r="N81" i="70"/>
  <c r="N89" i="70"/>
  <c r="J89" i="70"/>
  <c r="J81" i="70"/>
  <c r="L29" i="70"/>
  <c r="J93" i="70"/>
  <c r="G89" i="13"/>
  <c r="O28" i="18"/>
  <c r="O28" i="22"/>
  <c r="F73" i="26"/>
  <c r="O74" i="20"/>
  <c r="O76" i="20" s="1"/>
  <c r="O79" i="20" s="1"/>
  <c r="N74" i="23"/>
  <c r="N76" i="23" s="1"/>
  <c r="N79" i="23" s="1"/>
  <c r="I74" i="26"/>
  <c r="I76" i="26" s="1"/>
  <c r="I79" i="26" s="1"/>
  <c r="M74" i="31"/>
  <c r="M76" i="31" s="1"/>
  <c r="M79" i="31" s="1"/>
  <c r="M30" i="70"/>
  <c r="I30" i="70"/>
  <c r="E11" i="70"/>
  <c r="L27" i="70"/>
  <c r="H27" i="70"/>
  <c r="M90" i="70"/>
  <c r="I90" i="70"/>
  <c r="E72" i="70"/>
  <c r="M93" i="70"/>
  <c r="M83" i="70"/>
  <c r="N93" i="70"/>
  <c r="I93" i="70"/>
  <c r="I83" i="70"/>
  <c r="F75" i="70"/>
  <c r="O21" i="70"/>
  <c r="K29" i="70"/>
  <c r="K21" i="70"/>
  <c r="G29" i="70"/>
  <c r="M89" i="70"/>
  <c r="M81" i="70"/>
  <c r="I81" i="70"/>
  <c r="I89" i="70"/>
  <c r="H29" i="70"/>
  <c r="N74" i="70"/>
  <c r="G89" i="70"/>
  <c r="N26" i="4"/>
  <c r="M88" i="4"/>
  <c r="M90" i="4" s="1"/>
  <c r="J88" i="9"/>
  <c r="J90" i="9" s="1"/>
  <c r="L20" i="10"/>
  <c r="H20" i="10"/>
  <c r="G89" i="10"/>
  <c r="G90" i="10" s="1"/>
  <c r="G80" i="19"/>
  <c r="L20" i="19"/>
  <c r="H14" i="19"/>
  <c r="J74" i="19"/>
  <c r="J76" i="19" s="1"/>
  <c r="J79" i="19" s="1"/>
  <c r="O80" i="19"/>
  <c r="G29" i="20"/>
  <c r="M26" i="20"/>
  <c r="G88" i="20"/>
  <c r="L88" i="20"/>
  <c r="L90" i="20" s="1"/>
  <c r="H88" i="20"/>
  <c r="M88" i="21"/>
  <c r="H29" i="22"/>
  <c r="N88" i="22"/>
  <c r="N90" i="22" s="1"/>
  <c r="J80" i="22"/>
  <c r="G26" i="23"/>
  <c r="G80" i="23"/>
  <c r="O80" i="23"/>
  <c r="K80" i="23"/>
  <c r="G29" i="24"/>
  <c r="M26" i="24"/>
  <c r="G88" i="24"/>
  <c r="G90" i="24" s="1"/>
  <c r="L88" i="24"/>
  <c r="L90" i="24" s="1"/>
  <c r="H89" i="25"/>
  <c r="O26" i="26"/>
  <c r="K26" i="26"/>
  <c r="H29" i="26"/>
  <c r="G26" i="27"/>
  <c r="G80" i="27"/>
  <c r="M29" i="27"/>
  <c r="I29" i="27"/>
  <c r="G29" i="28"/>
  <c r="N29" i="28"/>
  <c r="G88" i="28"/>
  <c r="L88" i="28"/>
  <c r="H88" i="28"/>
  <c r="H90" i="28" s="1"/>
  <c r="H74" i="37"/>
  <c r="H76" i="37" s="1"/>
  <c r="H79" i="37" s="1"/>
  <c r="K28" i="42"/>
  <c r="G28" i="42"/>
  <c r="H86" i="54"/>
  <c r="O26" i="55"/>
  <c r="K26" i="55"/>
  <c r="G26" i="56"/>
  <c r="N29" i="57"/>
  <c r="J29" i="57"/>
  <c r="K89" i="57"/>
  <c r="H86" i="59"/>
  <c r="O26" i="60"/>
  <c r="K26" i="60"/>
  <c r="L14" i="60"/>
  <c r="L16" i="60" s="1"/>
  <c r="L19" i="60" s="1"/>
  <c r="H14" i="60"/>
  <c r="H16" i="60" s="1"/>
  <c r="H19" i="60" s="1"/>
  <c r="O80" i="61"/>
  <c r="K88" i="61"/>
  <c r="K90" i="61" s="1"/>
  <c r="N29" i="62"/>
  <c r="J29" i="62"/>
  <c r="L30" i="70"/>
  <c r="H30" i="70"/>
  <c r="L33" i="70"/>
  <c r="H33" i="70"/>
  <c r="E71" i="70"/>
  <c r="L74" i="70"/>
  <c r="N87" i="70"/>
  <c r="J87" i="70"/>
  <c r="N21" i="70"/>
  <c r="J21" i="70"/>
  <c r="L89" i="70"/>
  <c r="E9" i="56"/>
  <c r="H85" i="71" s="1"/>
  <c r="J20" i="56"/>
  <c r="H89" i="56"/>
  <c r="M80" i="56"/>
  <c r="I80" i="56"/>
  <c r="M74" i="56"/>
  <c r="M76" i="56" s="1"/>
  <c r="M79" i="56" s="1"/>
  <c r="I86" i="56"/>
  <c r="G80" i="57"/>
  <c r="M14" i="57"/>
  <c r="M16" i="57" s="1"/>
  <c r="M19" i="57" s="1"/>
  <c r="I14" i="57"/>
  <c r="I16" i="57" s="1"/>
  <c r="I19" i="57" s="1"/>
  <c r="O26" i="57"/>
  <c r="G89" i="57"/>
  <c r="G90" i="57" s="1"/>
  <c r="L29" i="57"/>
  <c r="L30" i="57" s="1"/>
  <c r="H29" i="57"/>
  <c r="H30" i="57" s="1"/>
  <c r="M74" i="57"/>
  <c r="M89" i="57"/>
  <c r="M90" i="57" s="1"/>
  <c r="I89" i="57"/>
  <c r="M80" i="57"/>
  <c r="I80" i="57"/>
  <c r="E75" i="57"/>
  <c r="K74" i="57"/>
  <c r="K76" i="57" s="1"/>
  <c r="K79" i="57" s="1"/>
  <c r="K87" i="57" s="1"/>
  <c r="G29" i="59"/>
  <c r="G30" i="59" s="1"/>
  <c r="I14" i="59"/>
  <c r="I16" i="59" s="1"/>
  <c r="I19" i="59" s="1"/>
  <c r="G86" i="59"/>
  <c r="L26" i="59"/>
  <c r="H26" i="59"/>
  <c r="M29" i="59"/>
  <c r="I29" i="59"/>
  <c r="K80" i="59"/>
  <c r="N76" i="59"/>
  <c r="N79" i="59" s="1"/>
  <c r="E73" i="59"/>
  <c r="E114" i="59" s="1"/>
  <c r="E90" i="71" s="1"/>
  <c r="G88" i="59"/>
  <c r="L88" i="59"/>
  <c r="L90" i="59" s="1"/>
  <c r="H88" i="59"/>
  <c r="H90" i="59" s="1"/>
  <c r="E11" i="60"/>
  <c r="K32" i="60"/>
  <c r="M26" i="60"/>
  <c r="I26" i="60"/>
  <c r="L80" i="60"/>
  <c r="E71" i="60"/>
  <c r="K74" i="60"/>
  <c r="K76" i="60" s="1"/>
  <c r="K79" i="60" s="1"/>
  <c r="E69" i="60"/>
  <c r="H92" i="71" s="1"/>
  <c r="O22" i="61"/>
  <c r="K26" i="61"/>
  <c r="K14" i="61"/>
  <c r="K16" i="61" s="1"/>
  <c r="K19" i="61" s="1"/>
  <c r="M80" i="61"/>
  <c r="I80" i="61"/>
  <c r="M74" i="61"/>
  <c r="M76" i="61" s="1"/>
  <c r="M79" i="61" s="1"/>
  <c r="G80" i="62"/>
  <c r="M14" i="62"/>
  <c r="M16" i="62" s="1"/>
  <c r="M19" i="62" s="1"/>
  <c r="I14" i="62"/>
  <c r="I16" i="62" s="1"/>
  <c r="I19" i="62" s="1"/>
  <c r="O26" i="62"/>
  <c r="K26" i="62"/>
  <c r="L29" i="62"/>
  <c r="L30" i="62" s="1"/>
  <c r="H29" i="62"/>
  <c r="H30" i="62" s="1"/>
  <c r="G28" i="62"/>
  <c r="H82" i="62"/>
  <c r="N80" i="62"/>
  <c r="J80" i="62"/>
  <c r="O80" i="62"/>
  <c r="G29" i="64"/>
  <c r="M26" i="64"/>
  <c r="I26" i="64"/>
  <c r="I14" i="64"/>
  <c r="L26" i="64"/>
  <c r="H26" i="64"/>
  <c r="M29" i="64"/>
  <c r="I29" i="64"/>
  <c r="L20" i="64"/>
  <c r="H20" i="64"/>
  <c r="O80" i="64"/>
  <c r="G88" i="64"/>
  <c r="L88" i="64"/>
  <c r="L90" i="64" s="1"/>
  <c r="H88" i="64"/>
  <c r="N20" i="66"/>
  <c r="N14" i="66"/>
  <c r="N16" i="66" s="1"/>
  <c r="N19" i="66" s="1"/>
  <c r="M26" i="66"/>
  <c r="I26" i="66"/>
  <c r="I20" i="66"/>
  <c r="L80" i="66"/>
  <c r="O82" i="66"/>
  <c r="K82" i="66"/>
  <c r="G88" i="66"/>
  <c r="O26" i="67"/>
  <c r="K26" i="67"/>
  <c r="O14" i="67"/>
  <c r="F74" i="67" s="1"/>
  <c r="K14" i="67"/>
  <c r="L22" i="67"/>
  <c r="H22" i="67"/>
  <c r="N20" i="67"/>
  <c r="H89" i="67"/>
  <c r="M80" i="67"/>
  <c r="I80" i="67"/>
  <c r="M74" i="67"/>
  <c r="M76" i="67" s="1"/>
  <c r="M79" i="67" s="1"/>
  <c r="J80" i="67"/>
  <c r="G80" i="69"/>
  <c r="M14" i="69"/>
  <c r="M16" i="69" s="1"/>
  <c r="M19" i="69" s="1"/>
  <c r="I14" i="69"/>
  <c r="I16" i="69" s="1"/>
  <c r="I19" i="69" s="1"/>
  <c r="O26" i="69"/>
  <c r="K26" i="69"/>
  <c r="G89" i="69"/>
  <c r="G90" i="69" s="1"/>
  <c r="L29" i="69"/>
  <c r="L30" i="69" s="1"/>
  <c r="H29" i="69"/>
  <c r="H30" i="69" s="1"/>
  <c r="K20" i="69"/>
  <c r="N80" i="69"/>
  <c r="J80" i="69"/>
  <c r="O80" i="69"/>
  <c r="D1147" i="2"/>
  <c r="L21" i="70"/>
  <c r="L81" i="70"/>
  <c r="J83" i="70"/>
  <c r="D1149" i="2"/>
  <c r="D1148" i="2"/>
  <c r="H21" i="70"/>
  <c r="O8" i="70"/>
  <c r="I9" i="70"/>
  <c r="D1155" i="2"/>
  <c r="E75" i="70"/>
  <c r="O81" i="70"/>
  <c r="K81" i="70"/>
  <c r="E70" i="70"/>
  <c r="K93" i="70"/>
  <c r="K74" i="70"/>
  <c r="O74" i="70"/>
  <c r="K83" i="70"/>
  <c r="O83" i="70"/>
  <c r="L93" i="70"/>
  <c r="H81" i="70"/>
  <c r="H83" i="70"/>
  <c r="H87" i="70"/>
  <c r="H93" i="70"/>
  <c r="E15" i="70"/>
  <c r="N29" i="70"/>
  <c r="J29" i="70"/>
  <c r="J30" i="70"/>
  <c r="G14" i="70"/>
  <c r="G16" i="70" s="1"/>
  <c r="K14" i="70"/>
  <c r="O14" i="70"/>
  <c r="K23" i="70"/>
  <c r="O23" i="70"/>
  <c r="K27" i="70"/>
  <c r="O27" i="70"/>
  <c r="E10" i="70"/>
  <c r="H23" i="70"/>
  <c r="L23" i="70"/>
  <c r="F71" i="70"/>
  <c r="I23" i="70"/>
  <c r="M23" i="70"/>
  <c r="G27" i="70"/>
  <c r="G21" i="70"/>
  <c r="I28" i="4"/>
  <c r="I29" i="4"/>
  <c r="M92" i="4"/>
  <c r="N82" i="4"/>
  <c r="M82" i="4"/>
  <c r="I26" i="9"/>
  <c r="I20" i="9"/>
  <c r="K92" i="9"/>
  <c r="K82" i="9"/>
  <c r="K86" i="9"/>
  <c r="F73" i="10"/>
  <c r="O28" i="10"/>
  <c r="G29" i="10"/>
  <c r="I92" i="10"/>
  <c r="I86" i="10"/>
  <c r="G20" i="11"/>
  <c r="N86" i="11"/>
  <c r="O82" i="13"/>
  <c r="N92" i="13"/>
  <c r="N82" i="13"/>
  <c r="G29" i="14"/>
  <c r="G30" i="14" s="1"/>
  <c r="M88" i="14"/>
  <c r="M90" i="14" s="1"/>
  <c r="M80" i="14"/>
  <c r="M20" i="26"/>
  <c r="M26" i="26"/>
  <c r="K86" i="26"/>
  <c r="L89" i="27"/>
  <c r="L88" i="27"/>
  <c r="M88" i="27"/>
  <c r="M80" i="27"/>
  <c r="H29" i="28"/>
  <c r="I92" i="28"/>
  <c r="I82" i="28"/>
  <c r="M88" i="28"/>
  <c r="I89" i="28"/>
  <c r="I88" i="28"/>
  <c r="J80" i="28"/>
  <c r="J88" i="28"/>
  <c r="L26" i="29"/>
  <c r="L20" i="29"/>
  <c r="I29" i="29"/>
  <c r="J92" i="29"/>
  <c r="J82" i="29"/>
  <c r="I92" i="29"/>
  <c r="I82" i="29"/>
  <c r="J86" i="29"/>
  <c r="J88" i="29"/>
  <c r="J89" i="29"/>
  <c r="N32" i="31"/>
  <c r="N22" i="31"/>
  <c r="O82" i="31"/>
  <c r="O92" i="31"/>
  <c r="N82" i="31"/>
  <c r="O86" i="31"/>
  <c r="M29" i="35"/>
  <c r="N86" i="35"/>
  <c r="N89" i="35"/>
  <c r="N88" i="35"/>
  <c r="J88" i="35"/>
  <c r="N92" i="36"/>
  <c r="N82" i="36"/>
  <c r="J92" i="36"/>
  <c r="J82" i="36"/>
  <c r="K86" i="36"/>
  <c r="K89" i="36"/>
  <c r="F73" i="37"/>
  <c r="O29" i="37"/>
  <c r="H86" i="37"/>
  <c r="H80" i="37"/>
  <c r="L88" i="37"/>
  <c r="H89" i="37"/>
  <c r="H88" i="37"/>
  <c r="I88" i="37"/>
  <c r="I90" i="37" s="1"/>
  <c r="I80" i="37"/>
  <c r="F71" i="38"/>
  <c r="O14" i="38"/>
  <c r="F74" i="38" s="1"/>
  <c r="G14" i="38"/>
  <c r="L29" i="38"/>
  <c r="I82" i="38"/>
  <c r="I92" i="38"/>
  <c r="H92" i="38"/>
  <c r="I86" i="38"/>
  <c r="I89" i="38"/>
  <c r="I88" i="38"/>
  <c r="J88" i="38"/>
  <c r="J90" i="38" s="1"/>
  <c r="J80" i="38"/>
  <c r="I92" i="39"/>
  <c r="I82" i="39"/>
  <c r="J86" i="39"/>
  <c r="J88" i="39"/>
  <c r="J89" i="39"/>
  <c r="N92" i="40"/>
  <c r="N82" i="40"/>
  <c r="K86" i="40"/>
  <c r="L88" i="41"/>
  <c r="L89" i="41"/>
  <c r="H88" i="41"/>
  <c r="M88" i="42"/>
  <c r="M89" i="42"/>
  <c r="H20" i="44"/>
  <c r="H26" i="44"/>
  <c r="I29" i="44"/>
  <c r="N82" i="44"/>
  <c r="M82" i="44"/>
  <c r="N92" i="44"/>
  <c r="M92" i="44"/>
  <c r="J86" i="44"/>
  <c r="N32" i="46"/>
  <c r="N22" i="46"/>
  <c r="J82" i="46"/>
  <c r="J92" i="46"/>
  <c r="K89" i="46"/>
  <c r="J32" i="48"/>
  <c r="J22" i="48"/>
  <c r="G22" i="48"/>
  <c r="H22" i="48"/>
  <c r="I20" i="48"/>
  <c r="E15" i="48"/>
  <c r="I28" i="48"/>
  <c r="H89" i="48"/>
  <c r="H88" i="48"/>
  <c r="I88" i="48"/>
  <c r="I90" i="48" s="1"/>
  <c r="I74" i="48"/>
  <c r="I76" i="48" s="1"/>
  <c r="I79" i="48" s="1"/>
  <c r="I80" i="48"/>
  <c r="M32" i="49"/>
  <c r="L22" i="49"/>
  <c r="E13" i="49"/>
  <c r="E54" i="49" s="1"/>
  <c r="E71" i="71" s="1"/>
  <c r="H28" i="49"/>
  <c r="H29" i="49"/>
  <c r="J14" i="49"/>
  <c r="J16" i="49" s="1"/>
  <c r="J19" i="49" s="1"/>
  <c r="E15" i="49"/>
  <c r="L74" i="49"/>
  <c r="L76" i="49" s="1"/>
  <c r="L79" i="49" s="1"/>
  <c r="M82" i="49"/>
  <c r="M86" i="49"/>
  <c r="M88" i="49"/>
  <c r="M89" i="49"/>
  <c r="N88" i="49"/>
  <c r="N80" i="49"/>
  <c r="N74" i="49"/>
  <c r="N76" i="49" s="1"/>
  <c r="N79" i="49" s="1"/>
  <c r="H22" i="50"/>
  <c r="H20" i="50"/>
  <c r="M32" i="50"/>
  <c r="N22" i="50"/>
  <c r="N32" i="50"/>
  <c r="J32" i="50"/>
  <c r="I32" i="50"/>
  <c r="J22" i="50"/>
  <c r="M28" i="50"/>
  <c r="M29" i="50"/>
  <c r="F75" i="50"/>
  <c r="O28" i="50"/>
  <c r="O14" i="50"/>
  <c r="F74" i="50" s="1"/>
  <c r="N74" i="50"/>
  <c r="N76" i="50" s="1"/>
  <c r="N79" i="50" s="1"/>
  <c r="M74" i="50"/>
  <c r="M92" i="50"/>
  <c r="N82" i="50"/>
  <c r="N92" i="50"/>
  <c r="M82" i="50"/>
  <c r="N86" i="50"/>
  <c r="N89" i="50"/>
  <c r="N88" i="50"/>
  <c r="J14" i="51"/>
  <c r="J16" i="51" s="1"/>
  <c r="J19" i="51" s="1"/>
  <c r="I14" i="51"/>
  <c r="I16" i="51" s="1"/>
  <c r="I19" i="51" s="1"/>
  <c r="J32" i="51"/>
  <c r="J22" i="51"/>
  <c r="J28" i="51"/>
  <c r="E13" i="51"/>
  <c r="E54" i="51" s="1"/>
  <c r="E75" i="71" s="1"/>
  <c r="L20" i="51"/>
  <c r="L28" i="51"/>
  <c r="L30" i="51" s="1"/>
  <c r="H20" i="51"/>
  <c r="H28" i="51"/>
  <c r="H30" i="51" s="1"/>
  <c r="N92" i="51"/>
  <c r="N82" i="51"/>
  <c r="K89" i="51"/>
  <c r="J20" i="52"/>
  <c r="J32" i="52"/>
  <c r="K22" i="52"/>
  <c r="L32" i="52"/>
  <c r="G22" i="52"/>
  <c r="H32" i="52"/>
  <c r="I26" i="52"/>
  <c r="E9" i="52"/>
  <c r="H77" i="71" s="1"/>
  <c r="F73" i="52"/>
  <c r="O28" i="52"/>
  <c r="G29" i="52"/>
  <c r="G28" i="52"/>
  <c r="G30" i="52" s="1"/>
  <c r="L88" i="52"/>
  <c r="L90" i="52" s="1"/>
  <c r="M88" i="52"/>
  <c r="M90" i="52" s="1"/>
  <c r="M80" i="52"/>
  <c r="M74" i="52"/>
  <c r="M76" i="52" s="1"/>
  <c r="M79" i="52" s="1"/>
  <c r="J32" i="53"/>
  <c r="J22" i="53"/>
  <c r="I29" i="53"/>
  <c r="N74" i="53"/>
  <c r="M74" i="53"/>
  <c r="M76" i="53" s="1"/>
  <c r="M79" i="53" s="1"/>
  <c r="N82" i="53"/>
  <c r="N92" i="53"/>
  <c r="M82" i="53"/>
  <c r="N86" i="53"/>
  <c r="J89" i="53"/>
  <c r="J88" i="53"/>
  <c r="M20" i="54"/>
  <c r="M26" i="54"/>
  <c r="N14" i="54"/>
  <c r="N16" i="54" s="1"/>
  <c r="M14" i="54"/>
  <c r="N22" i="54"/>
  <c r="N32" i="54"/>
  <c r="O22" i="54"/>
  <c r="K22" i="54"/>
  <c r="J22" i="54"/>
  <c r="J32" i="54"/>
  <c r="N92" i="54"/>
  <c r="O82" i="54"/>
  <c r="N82" i="54"/>
  <c r="O92" i="54"/>
  <c r="J82" i="54"/>
  <c r="K92" i="54"/>
  <c r="J92" i="54"/>
  <c r="K86" i="54"/>
  <c r="K87" i="54" s="1"/>
  <c r="N22" i="55"/>
  <c r="N32" i="55"/>
  <c r="J22" i="55"/>
  <c r="J20" i="55"/>
  <c r="K28" i="55"/>
  <c r="K29" i="55"/>
  <c r="M20" i="55"/>
  <c r="M14" i="55"/>
  <c r="M16" i="55" s="1"/>
  <c r="M19" i="55" s="1"/>
  <c r="M28" i="55"/>
  <c r="M30" i="55" s="1"/>
  <c r="I20" i="55"/>
  <c r="I28" i="55"/>
  <c r="I14" i="55"/>
  <c r="I16" i="55" s="1"/>
  <c r="I19" i="55" s="1"/>
  <c r="H88" i="55"/>
  <c r="H89" i="55"/>
  <c r="I74" i="55"/>
  <c r="I80" i="55"/>
  <c r="I88" i="55"/>
  <c r="L14" i="56"/>
  <c r="L16" i="56" s="1"/>
  <c r="L19" i="56" s="1"/>
  <c r="K14" i="56"/>
  <c r="K16" i="56" s="1"/>
  <c r="K19" i="56" s="1"/>
  <c r="H14" i="56"/>
  <c r="H16" i="56" s="1"/>
  <c r="H19" i="56" s="1"/>
  <c r="G14" i="56"/>
  <c r="G16" i="56" s="1"/>
  <c r="G19" i="56" s="1"/>
  <c r="M32" i="56"/>
  <c r="L22" i="56"/>
  <c r="I32" i="56"/>
  <c r="H22" i="56"/>
  <c r="L29" i="56"/>
  <c r="L28" i="56"/>
  <c r="L30" i="56" s="1"/>
  <c r="H86" i="56"/>
  <c r="H74" i="56"/>
  <c r="H76" i="56" s="1"/>
  <c r="H79" i="56" s="1"/>
  <c r="E71" i="56"/>
  <c r="M86" i="56"/>
  <c r="I89" i="56"/>
  <c r="E73" i="56"/>
  <c r="E114" i="56" s="1"/>
  <c r="E86" i="71" s="1"/>
  <c r="I88" i="56"/>
  <c r="J80" i="56"/>
  <c r="J74" i="56"/>
  <c r="J76" i="56" s="1"/>
  <c r="J79" i="56" s="1"/>
  <c r="G20" i="57"/>
  <c r="G32" i="57"/>
  <c r="G22" i="57"/>
  <c r="L32" i="57"/>
  <c r="L20" i="57"/>
  <c r="L26" i="57"/>
  <c r="N32" i="57"/>
  <c r="N22" i="57"/>
  <c r="K26" i="57"/>
  <c r="E9" i="57"/>
  <c r="H87" i="71" s="1"/>
  <c r="I29" i="57"/>
  <c r="I28" i="57"/>
  <c r="K28" i="57"/>
  <c r="K14" i="57"/>
  <c r="M92" i="57"/>
  <c r="M82" i="57"/>
  <c r="H20" i="59"/>
  <c r="H28" i="59"/>
  <c r="N92" i="59"/>
  <c r="N82" i="59"/>
  <c r="O82" i="59"/>
  <c r="O92" i="59"/>
  <c r="K92" i="59"/>
  <c r="J92" i="59"/>
  <c r="K82" i="59"/>
  <c r="N22" i="60"/>
  <c r="N32" i="60"/>
  <c r="J32" i="60"/>
  <c r="J20" i="60"/>
  <c r="J22" i="60"/>
  <c r="K29" i="60"/>
  <c r="K28" i="60"/>
  <c r="I28" i="60"/>
  <c r="I30" i="60" s="1"/>
  <c r="I14" i="60"/>
  <c r="I16" i="60" s="1"/>
  <c r="I19" i="60" s="1"/>
  <c r="I20" i="60"/>
  <c r="G88" i="60"/>
  <c r="E73" i="60"/>
  <c r="E114" i="60" s="1"/>
  <c r="E92" i="71" s="1"/>
  <c r="H89" i="60"/>
  <c r="H88" i="60"/>
  <c r="I88" i="60"/>
  <c r="I74" i="60"/>
  <c r="I76" i="60" s="1"/>
  <c r="I79" i="60" s="1"/>
  <c r="I80" i="60"/>
  <c r="E75" i="60"/>
  <c r="F71" i="61"/>
  <c r="G74" i="61" s="1"/>
  <c r="G76" i="61" s="1"/>
  <c r="G79" i="61" s="1"/>
  <c r="F74" i="61"/>
  <c r="G14" i="61"/>
  <c r="G16" i="61" s="1"/>
  <c r="G19" i="61" s="1"/>
  <c r="I32" i="61"/>
  <c r="H22" i="61"/>
  <c r="E10" i="61"/>
  <c r="L29" i="61"/>
  <c r="L28" i="61"/>
  <c r="E68" i="61"/>
  <c r="E115" i="61" s="1"/>
  <c r="F94" i="71" s="1"/>
  <c r="H89" i="61"/>
  <c r="L92" i="61"/>
  <c r="M92" i="61"/>
  <c r="M82" i="61"/>
  <c r="L82" i="61"/>
  <c r="I86" i="61"/>
  <c r="I89" i="61"/>
  <c r="I88" i="61"/>
  <c r="N74" i="61"/>
  <c r="N76" i="61" s="1"/>
  <c r="N79" i="61" s="1"/>
  <c r="N80" i="61"/>
  <c r="J32" i="62"/>
  <c r="J22" i="62"/>
  <c r="M29" i="62"/>
  <c r="M28" i="62"/>
  <c r="E13" i="62"/>
  <c r="E54" i="62" s="1"/>
  <c r="E95" i="71" s="1"/>
  <c r="I29" i="62"/>
  <c r="I28" i="62"/>
  <c r="K28" i="62"/>
  <c r="N92" i="62"/>
  <c r="M92" i="62"/>
  <c r="N82" i="62"/>
  <c r="M82" i="62"/>
  <c r="J82" i="62"/>
  <c r="I82" i="62"/>
  <c r="J92" i="62"/>
  <c r="I92" i="62"/>
  <c r="J86" i="62"/>
  <c r="E69" i="62"/>
  <c r="H96" i="71" s="1"/>
  <c r="N89" i="62"/>
  <c r="N88" i="62"/>
  <c r="J88" i="62"/>
  <c r="E73" i="62"/>
  <c r="E114" i="62" s="1"/>
  <c r="E96" i="71" s="1"/>
  <c r="J89" i="62"/>
  <c r="N29" i="64"/>
  <c r="J92" i="64"/>
  <c r="J82" i="64"/>
  <c r="K86" i="64"/>
  <c r="G29" i="66"/>
  <c r="H80" i="66"/>
  <c r="H86" i="66"/>
  <c r="M88" i="66"/>
  <c r="M80" i="66"/>
  <c r="I88" i="66"/>
  <c r="I90" i="66" s="1"/>
  <c r="I80" i="66"/>
  <c r="G14" i="67"/>
  <c r="G16" i="67" s="1"/>
  <c r="G19" i="67" s="1"/>
  <c r="L29" i="67"/>
  <c r="H29" i="67"/>
  <c r="M82" i="67"/>
  <c r="M92" i="67"/>
  <c r="L82" i="67"/>
  <c r="I92" i="67"/>
  <c r="I82" i="67"/>
  <c r="M86" i="67"/>
  <c r="I86" i="67"/>
  <c r="M88" i="67"/>
  <c r="M89" i="67"/>
  <c r="I88" i="67"/>
  <c r="I89" i="67"/>
  <c r="G32" i="69"/>
  <c r="L26" i="69"/>
  <c r="L22" i="69"/>
  <c r="L20" i="69"/>
  <c r="H26" i="69"/>
  <c r="H22" i="69"/>
  <c r="H20" i="69"/>
  <c r="N32" i="69"/>
  <c r="M32" i="69"/>
  <c r="N22" i="69"/>
  <c r="J22" i="69"/>
  <c r="I32" i="69"/>
  <c r="E10" i="69"/>
  <c r="J32" i="69"/>
  <c r="M29" i="69"/>
  <c r="M28" i="69"/>
  <c r="I28" i="69"/>
  <c r="O28" i="69"/>
  <c r="O14" i="69"/>
  <c r="F74" i="69" s="1"/>
  <c r="F75" i="69"/>
  <c r="K28" i="69"/>
  <c r="K14" i="69"/>
  <c r="K16" i="69" s="1"/>
  <c r="K19" i="69" s="1"/>
  <c r="J76" i="69"/>
  <c r="J79" i="69" s="1"/>
  <c r="N92" i="69"/>
  <c r="M82" i="69"/>
  <c r="M92" i="69"/>
  <c r="N82" i="69"/>
  <c r="J92" i="69"/>
  <c r="I92" i="69"/>
  <c r="J82" i="69"/>
  <c r="I82" i="69"/>
  <c r="N86" i="69"/>
  <c r="J86" i="69"/>
  <c r="N89" i="69"/>
  <c r="N88" i="69"/>
  <c r="J89" i="69"/>
  <c r="J88" i="69"/>
  <c r="H26" i="4"/>
  <c r="J89" i="4"/>
  <c r="J80" i="10"/>
  <c r="I88" i="10"/>
  <c r="L20" i="11"/>
  <c r="N92" i="11"/>
  <c r="K82" i="13"/>
  <c r="J82" i="17"/>
  <c r="N88" i="28"/>
  <c r="N88" i="29"/>
  <c r="G80" i="36"/>
  <c r="O92" i="48"/>
  <c r="F68" i="50"/>
  <c r="G89" i="50" s="1"/>
  <c r="G90" i="50" s="1"/>
  <c r="M92" i="53"/>
  <c r="O26" i="61"/>
  <c r="O86" i="13"/>
  <c r="F73" i="14"/>
  <c r="E13" i="14"/>
  <c r="E54" i="14" s="1"/>
  <c r="E17" i="71" s="1"/>
  <c r="L89" i="14"/>
  <c r="L88" i="14"/>
  <c r="L90" i="14" s="1"/>
  <c r="O82" i="18"/>
  <c r="K82" i="22"/>
  <c r="O86" i="26"/>
  <c r="M92" i="28"/>
  <c r="M82" i="28"/>
  <c r="M86" i="28"/>
  <c r="H26" i="29"/>
  <c r="H20" i="29"/>
  <c r="M92" i="29"/>
  <c r="M82" i="29"/>
  <c r="N86" i="29"/>
  <c r="I20" i="31"/>
  <c r="I26" i="31"/>
  <c r="J32" i="31"/>
  <c r="J22" i="31"/>
  <c r="K92" i="31"/>
  <c r="J82" i="31"/>
  <c r="J92" i="31"/>
  <c r="L20" i="35"/>
  <c r="L26" i="35"/>
  <c r="N92" i="35"/>
  <c r="M92" i="35"/>
  <c r="N82" i="35"/>
  <c r="M82" i="35"/>
  <c r="I82" i="35"/>
  <c r="J92" i="35"/>
  <c r="J32" i="36"/>
  <c r="J22" i="36"/>
  <c r="O86" i="36"/>
  <c r="O89" i="36"/>
  <c r="K29" i="37"/>
  <c r="H29" i="38"/>
  <c r="M92" i="38"/>
  <c r="L92" i="38"/>
  <c r="L82" i="38"/>
  <c r="M86" i="38"/>
  <c r="M89" i="38"/>
  <c r="M90" i="38" s="1"/>
  <c r="N80" i="38"/>
  <c r="N88" i="38"/>
  <c r="N90" i="38" s="1"/>
  <c r="N86" i="39"/>
  <c r="N89" i="39"/>
  <c r="N88" i="39"/>
  <c r="J82" i="40"/>
  <c r="J92" i="40"/>
  <c r="K89" i="40"/>
  <c r="L29" i="42"/>
  <c r="M82" i="42"/>
  <c r="I86" i="42"/>
  <c r="I89" i="42"/>
  <c r="I88" i="42"/>
  <c r="L20" i="44"/>
  <c r="L26" i="44"/>
  <c r="M29" i="44"/>
  <c r="J92" i="44"/>
  <c r="I82" i="44"/>
  <c r="I92" i="44"/>
  <c r="J82" i="44"/>
  <c r="N86" i="44"/>
  <c r="J89" i="44"/>
  <c r="J88" i="44"/>
  <c r="M20" i="46"/>
  <c r="M26" i="46"/>
  <c r="I26" i="46"/>
  <c r="I20" i="46"/>
  <c r="N92" i="46"/>
  <c r="N82" i="46"/>
  <c r="K86" i="46"/>
  <c r="O89" i="46"/>
  <c r="N32" i="48"/>
  <c r="N22" i="48"/>
  <c r="N20" i="48"/>
  <c r="F73" i="48"/>
  <c r="O28" i="48"/>
  <c r="O30" i="48" s="1"/>
  <c r="G29" i="48"/>
  <c r="G28" i="48"/>
  <c r="M14" i="48"/>
  <c r="M16" i="48" s="1"/>
  <c r="M19" i="48" s="1"/>
  <c r="M28" i="48"/>
  <c r="H86" i="48"/>
  <c r="H82" i="48"/>
  <c r="H80" i="48"/>
  <c r="L88" i="48"/>
  <c r="L90" i="48" s="1"/>
  <c r="M80" i="48"/>
  <c r="M74" i="48"/>
  <c r="M76" i="48" s="1"/>
  <c r="M79" i="48" s="1"/>
  <c r="M88" i="48"/>
  <c r="M90" i="48" s="1"/>
  <c r="I32" i="49"/>
  <c r="H22" i="49"/>
  <c r="E10" i="49"/>
  <c r="L29" i="49"/>
  <c r="L30" i="49" s="1"/>
  <c r="I80" i="49"/>
  <c r="E72" i="49"/>
  <c r="I74" i="49"/>
  <c r="I76" i="49" s="1"/>
  <c r="I79" i="49" s="1"/>
  <c r="H74" i="49"/>
  <c r="H76" i="49" s="1"/>
  <c r="H79" i="49" s="1"/>
  <c r="I82" i="49"/>
  <c r="I92" i="49"/>
  <c r="I86" i="49"/>
  <c r="I88" i="49"/>
  <c r="I89" i="49"/>
  <c r="J80" i="49"/>
  <c r="E75" i="49"/>
  <c r="J74" i="49"/>
  <c r="J76" i="49" s="1"/>
  <c r="J79" i="49" s="1"/>
  <c r="J88" i="49"/>
  <c r="L26" i="50"/>
  <c r="L22" i="50"/>
  <c r="I29" i="50"/>
  <c r="K14" i="50"/>
  <c r="K16" i="50" s="1"/>
  <c r="K19" i="50" s="1"/>
  <c r="K28" i="50"/>
  <c r="I74" i="50"/>
  <c r="I76" i="50" s="1"/>
  <c r="I79" i="50" s="1"/>
  <c r="J74" i="50"/>
  <c r="J76" i="50" s="1"/>
  <c r="J79" i="50" s="1"/>
  <c r="J82" i="50"/>
  <c r="J92" i="50"/>
  <c r="I82" i="50"/>
  <c r="I92" i="50"/>
  <c r="J86" i="50"/>
  <c r="J88" i="50"/>
  <c r="J89" i="50"/>
  <c r="M26" i="51"/>
  <c r="M20" i="51"/>
  <c r="M14" i="51"/>
  <c r="M16" i="51" s="1"/>
  <c r="M19" i="51" s="1"/>
  <c r="N14" i="51"/>
  <c r="N16" i="51" s="1"/>
  <c r="N19" i="51" s="1"/>
  <c r="N32" i="51"/>
  <c r="N22" i="51"/>
  <c r="F69" i="51"/>
  <c r="G86" i="51" s="1"/>
  <c r="E9" i="51"/>
  <c r="H75" i="71" s="1"/>
  <c r="N28" i="51"/>
  <c r="N29" i="51"/>
  <c r="F16" i="51"/>
  <c r="E15" i="51"/>
  <c r="E70" i="51"/>
  <c r="J92" i="51"/>
  <c r="J82" i="51"/>
  <c r="O86" i="51"/>
  <c r="K86" i="51"/>
  <c r="O89" i="51"/>
  <c r="O22" i="52"/>
  <c r="F70" i="52"/>
  <c r="K28" i="52"/>
  <c r="M14" i="52"/>
  <c r="M16" i="52" s="1"/>
  <c r="M19" i="52" s="1"/>
  <c r="M28" i="52"/>
  <c r="I20" i="52"/>
  <c r="I28" i="52"/>
  <c r="I30" i="52" s="1"/>
  <c r="I14" i="52"/>
  <c r="I16" i="52" s="1"/>
  <c r="I19" i="52" s="1"/>
  <c r="L86" i="52"/>
  <c r="E73" i="52"/>
  <c r="E114" i="52" s="1"/>
  <c r="E78" i="71" s="1"/>
  <c r="G88" i="52"/>
  <c r="H88" i="52"/>
  <c r="H89" i="52"/>
  <c r="I88" i="52"/>
  <c r="E75" i="52"/>
  <c r="I74" i="52"/>
  <c r="I76" i="52" s="1"/>
  <c r="I79" i="52" s="1"/>
  <c r="N32" i="53"/>
  <c r="N22" i="53"/>
  <c r="M29" i="53"/>
  <c r="O28" i="53"/>
  <c r="F75" i="53"/>
  <c r="J74" i="53"/>
  <c r="J76" i="53" s="1"/>
  <c r="J79" i="53" s="1"/>
  <c r="J92" i="53"/>
  <c r="J82" i="53"/>
  <c r="I92" i="53"/>
  <c r="I82" i="53"/>
  <c r="J86" i="53"/>
  <c r="N89" i="53"/>
  <c r="N88" i="53"/>
  <c r="I20" i="54"/>
  <c r="I26" i="54"/>
  <c r="E11" i="54"/>
  <c r="I14" i="54"/>
  <c r="I16" i="54" s="1"/>
  <c r="I19" i="54" s="1"/>
  <c r="L28" i="54"/>
  <c r="L30" i="54" s="1"/>
  <c r="L14" i="54"/>
  <c r="L16" i="54" s="1"/>
  <c r="L19" i="54" s="1"/>
  <c r="L20" i="54"/>
  <c r="H20" i="54"/>
  <c r="H14" i="54"/>
  <c r="O86" i="54"/>
  <c r="O32" i="55"/>
  <c r="F70" i="55"/>
  <c r="G92" i="55" s="1"/>
  <c r="O29" i="55"/>
  <c r="F73" i="55"/>
  <c r="O28" i="55"/>
  <c r="G29" i="55"/>
  <c r="G28" i="55"/>
  <c r="E71" i="55"/>
  <c r="O74" i="55"/>
  <c r="O76" i="55" s="1"/>
  <c r="O79" i="55" s="1"/>
  <c r="L88" i="55"/>
  <c r="L90" i="55" s="1"/>
  <c r="M88" i="55"/>
  <c r="M80" i="55"/>
  <c r="M74" i="55"/>
  <c r="M76" i="55" s="1"/>
  <c r="M79" i="55" s="1"/>
  <c r="H28" i="56"/>
  <c r="H29" i="56"/>
  <c r="M92" i="56"/>
  <c r="M82" i="56"/>
  <c r="I92" i="56"/>
  <c r="I82" i="56"/>
  <c r="H82" i="56"/>
  <c r="M89" i="56"/>
  <c r="M88" i="56"/>
  <c r="N88" i="56"/>
  <c r="N90" i="56" s="1"/>
  <c r="N74" i="56"/>
  <c r="N76" i="56" s="1"/>
  <c r="N79" i="56" s="1"/>
  <c r="H20" i="57"/>
  <c r="H32" i="57"/>
  <c r="J32" i="57"/>
  <c r="J22" i="57"/>
  <c r="M29" i="57"/>
  <c r="M28" i="57"/>
  <c r="F74" i="57"/>
  <c r="F75" i="57"/>
  <c r="O28" i="57"/>
  <c r="G28" i="57"/>
  <c r="G30" i="57" s="1"/>
  <c r="G14" i="57"/>
  <c r="G16" i="57" s="1"/>
  <c r="G19" i="57" s="1"/>
  <c r="H86" i="57"/>
  <c r="E69" i="57"/>
  <c r="H88" i="71" s="1"/>
  <c r="H74" i="57"/>
  <c r="H76" i="57" s="1"/>
  <c r="H79" i="57" s="1"/>
  <c r="E71" i="57"/>
  <c r="I74" i="57"/>
  <c r="I76" i="57" s="1"/>
  <c r="I79" i="57" s="1"/>
  <c r="H92" i="57"/>
  <c r="H82" i="57"/>
  <c r="I92" i="57"/>
  <c r="I82" i="57"/>
  <c r="N89" i="57"/>
  <c r="N88" i="57"/>
  <c r="J88" i="57"/>
  <c r="J89" i="57"/>
  <c r="M20" i="59"/>
  <c r="M26" i="59"/>
  <c r="I26" i="59"/>
  <c r="I20" i="59"/>
  <c r="N14" i="59"/>
  <c r="N16" i="59" s="1"/>
  <c r="N19" i="59" s="1"/>
  <c r="M14" i="59"/>
  <c r="M16" i="59" s="1"/>
  <c r="M19" i="59" s="1"/>
  <c r="N32" i="59"/>
  <c r="O32" i="59"/>
  <c r="N22" i="59"/>
  <c r="J22" i="59"/>
  <c r="K32" i="59"/>
  <c r="E10" i="59"/>
  <c r="J32" i="59"/>
  <c r="L28" i="59"/>
  <c r="L30" i="59" s="1"/>
  <c r="L20" i="59"/>
  <c r="H74" i="59"/>
  <c r="H76" i="59" s="1"/>
  <c r="H79" i="59" s="1"/>
  <c r="E71" i="59"/>
  <c r="O86" i="59"/>
  <c r="K86" i="59"/>
  <c r="E69" i="59"/>
  <c r="H90" i="71" s="1"/>
  <c r="O32" i="60"/>
  <c r="F70" i="60"/>
  <c r="G92" i="60" s="1"/>
  <c r="F73" i="60"/>
  <c r="O29" i="60"/>
  <c r="O28" i="60"/>
  <c r="G29" i="60"/>
  <c r="G28" i="60"/>
  <c r="M20" i="60"/>
  <c r="M14" i="60"/>
  <c r="M16" i="60" s="1"/>
  <c r="M19" i="60" s="1"/>
  <c r="M28" i="60"/>
  <c r="M30" i="60" s="1"/>
  <c r="L88" i="60"/>
  <c r="L89" i="60"/>
  <c r="M80" i="60"/>
  <c r="M88" i="60"/>
  <c r="M90" i="60" s="1"/>
  <c r="M32" i="61"/>
  <c r="L22" i="61"/>
  <c r="H29" i="61"/>
  <c r="H28" i="61"/>
  <c r="I76" i="61"/>
  <c r="I79" i="61" s="1"/>
  <c r="I82" i="61"/>
  <c r="E70" i="61"/>
  <c r="I92" i="61"/>
  <c r="H92" i="61"/>
  <c r="M86" i="61"/>
  <c r="M89" i="61"/>
  <c r="M88" i="61"/>
  <c r="J80" i="61"/>
  <c r="J76" i="61"/>
  <c r="J79" i="61" s="1"/>
  <c r="G20" i="62"/>
  <c r="G32" i="62"/>
  <c r="G22" i="62"/>
  <c r="L32" i="62"/>
  <c r="L20" i="62"/>
  <c r="L26" i="62"/>
  <c r="H20" i="62"/>
  <c r="H32" i="62"/>
  <c r="H26" i="62"/>
  <c r="N32" i="62"/>
  <c r="N22" i="62"/>
  <c r="E8" i="62"/>
  <c r="E55" i="62" s="1"/>
  <c r="F95" i="71" s="1"/>
  <c r="F68" i="62"/>
  <c r="G89" i="62" s="1"/>
  <c r="O14" i="62"/>
  <c r="F74" i="62" s="1"/>
  <c r="O28" i="62"/>
  <c r="F75" i="62"/>
  <c r="J74" i="62"/>
  <c r="J76" i="62" s="1"/>
  <c r="J79" i="62" s="1"/>
  <c r="I74" i="62"/>
  <c r="E71" i="62"/>
  <c r="N86" i="62"/>
  <c r="N32" i="64"/>
  <c r="N22" i="64"/>
  <c r="J22" i="64"/>
  <c r="J32" i="64"/>
  <c r="J29" i="64"/>
  <c r="N92" i="64"/>
  <c r="N82" i="64"/>
  <c r="O86" i="64"/>
  <c r="F73" i="66"/>
  <c r="L26" i="4"/>
  <c r="M29" i="4"/>
  <c r="N92" i="4"/>
  <c r="N82" i="9"/>
  <c r="O22" i="10"/>
  <c r="I82" i="10"/>
  <c r="M20" i="13"/>
  <c r="H88" i="13"/>
  <c r="G92" i="16"/>
  <c r="G86" i="17"/>
  <c r="H89" i="27"/>
  <c r="H90" i="27" s="1"/>
  <c r="K82" i="31"/>
  <c r="M20" i="36"/>
  <c r="N32" i="36"/>
  <c r="M20" i="48"/>
  <c r="K82" i="48"/>
  <c r="M92" i="49"/>
  <c r="H26" i="50"/>
  <c r="I80" i="52"/>
  <c r="O20" i="4"/>
  <c r="F75" i="4"/>
  <c r="J92" i="4"/>
  <c r="N89" i="4"/>
  <c r="J32" i="9"/>
  <c r="J22" i="9"/>
  <c r="O86" i="9"/>
  <c r="M92" i="10"/>
  <c r="M86" i="10"/>
  <c r="M88" i="10"/>
  <c r="I89" i="10"/>
  <c r="N80" i="10"/>
  <c r="N74" i="10"/>
  <c r="H26" i="11"/>
  <c r="H20" i="11"/>
  <c r="N82" i="11"/>
  <c r="J92" i="11"/>
  <c r="I82" i="11"/>
  <c r="I92" i="11"/>
  <c r="J89" i="11"/>
  <c r="J86" i="17"/>
  <c r="N92" i="26"/>
  <c r="N82" i="26"/>
  <c r="J92" i="26"/>
  <c r="J82" i="26"/>
  <c r="I82" i="4"/>
  <c r="M26" i="9"/>
  <c r="G80" i="9"/>
  <c r="O82" i="9"/>
  <c r="J92" i="9"/>
  <c r="M82" i="10"/>
  <c r="J32" i="13"/>
  <c r="G80" i="13"/>
  <c r="H88" i="14"/>
  <c r="O29" i="19"/>
  <c r="G92" i="22"/>
  <c r="L29" i="28"/>
  <c r="M89" i="28"/>
  <c r="M29" i="29"/>
  <c r="M20" i="31"/>
  <c r="N92" i="31"/>
  <c r="I92" i="35"/>
  <c r="I26" i="36"/>
  <c r="F70" i="37"/>
  <c r="G92" i="37" s="1"/>
  <c r="L89" i="37"/>
  <c r="J32" i="55"/>
  <c r="H26" i="57"/>
  <c r="G80" i="26"/>
  <c r="G89" i="48"/>
  <c r="G86" i="11"/>
  <c r="G80" i="31"/>
  <c r="G80" i="40"/>
  <c r="I90" i="51"/>
  <c r="G86" i="55"/>
  <c r="G92" i="9"/>
  <c r="G92" i="18"/>
  <c r="G80" i="46"/>
  <c r="G89" i="52"/>
  <c r="G80" i="54"/>
  <c r="L90" i="61"/>
  <c r="G80" i="51"/>
  <c r="G89" i="55"/>
  <c r="H90" i="53"/>
  <c r="G92" i="56"/>
  <c r="G74" i="59"/>
  <c r="G76" i="59" s="1"/>
  <c r="G79" i="59" s="1"/>
  <c r="G92" i="57"/>
  <c r="G80" i="59"/>
  <c r="L80" i="9"/>
  <c r="N26" i="10"/>
  <c r="J26" i="10"/>
  <c r="O29" i="10"/>
  <c r="K29" i="10"/>
  <c r="L80" i="13"/>
  <c r="O29" i="14"/>
  <c r="K29" i="14"/>
  <c r="G89" i="60"/>
  <c r="G86" i="62"/>
  <c r="G92" i="64"/>
  <c r="G92" i="69"/>
  <c r="N88" i="4"/>
  <c r="J88" i="4"/>
  <c r="J90" i="4" s="1"/>
  <c r="G26" i="9"/>
  <c r="O80" i="9"/>
  <c r="N29" i="10"/>
  <c r="J29" i="10"/>
  <c r="H86" i="10"/>
  <c r="O26" i="11"/>
  <c r="K26" i="11"/>
  <c r="G92" i="61"/>
  <c r="G92" i="62"/>
  <c r="H90" i="69"/>
  <c r="M90" i="69"/>
  <c r="K14" i="4"/>
  <c r="K16" i="4" s="1"/>
  <c r="K19" i="4" s="1"/>
  <c r="M26" i="4"/>
  <c r="I26" i="4"/>
  <c r="E8" i="4"/>
  <c r="E55" i="4" s="1"/>
  <c r="F5" i="71" s="1"/>
  <c r="K28" i="4"/>
  <c r="M28" i="4"/>
  <c r="M30" i="4" s="1"/>
  <c r="I20" i="4"/>
  <c r="L80" i="4"/>
  <c r="L74" i="4"/>
  <c r="L76" i="4" s="1"/>
  <c r="L79" i="4" s="1"/>
  <c r="O92" i="4"/>
  <c r="K92" i="4"/>
  <c r="O32" i="9"/>
  <c r="K32" i="9"/>
  <c r="G74" i="9"/>
  <c r="I22" i="9"/>
  <c r="N26" i="9"/>
  <c r="K29" i="9"/>
  <c r="N20" i="9"/>
  <c r="H89" i="9"/>
  <c r="E69" i="9"/>
  <c r="H10" i="71" s="1"/>
  <c r="M80" i="9"/>
  <c r="I80" i="9"/>
  <c r="M74" i="9"/>
  <c r="I74" i="9"/>
  <c r="I76" i="9" s="1"/>
  <c r="I79" i="9" s="1"/>
  <c r="M92" i="9"/>
  <c r="M86" i="9"/>
  <c r="I86" i="9"/>
  <c r="G22" i="10"/>
  <c r="L14" i="10"/>
  <c r="L16" i="10" s="1"/>
  <c r="L19" i="10" s="1"/>
  <c r="I14" i="10"/>
  <c r="I16" i="10" s="1"/>
  <c r="I19" i="10" s="1"/>
  <c r="N32" i="10"/>
  <c r="J22" i="10"/>
  <c r="O26" i="10"/>
  <c r="K26" i="10"/>
  <c r="L29" i="10"/>
  <c r="H29" i="10"/>
  <c r="H30" i="10" s="1"/>
  <c r="I29" i="10"/>
  <c r="K28" i="10"/>
  <c r="G28" i="10"/>
  <c r="K80" i="10"/>
  <c r="J74" i="10"/>
  <c r="J76" i="10" s="1"/>
  <c r="J79" i="10" s="1"/>
  <c r="J82" i="10"/>
  <c r="O86" i="10"/>
  <c r="K86" i="10"/>
  <c r="L88" i="10"/>
  <c r="L90" i="10" s="1"/>
  <c r="H88" i="10"/>
  <c r="N32" i="11"/>
  <c r="K32" i="11"/>
  <c r="I26" i="11"/>
  <c r="K29" i="11"/>
  <c r="M14" i="11"/>
  <c r="I20" i="11"/>
  <c r="L80" i="11"/>
  <c r="K74" i="11"/>
  <c r="K76" i="11" s="1"/>
  <c r="K79" i="11" s="1"/>
  <c r="O92" i="11"/>
  <c r="K82" i="11"/>
  <c r="E73" i="11"/>
  <c r="E114" i="11" s="1"/>
  <c r="E14" i="71" s="1"/>
  <c r="M74" i="11"/>
  <c r="M76" i="11" s="1"/>
  <c r="M79" i="11" s="1"/>
  <c r="O14" i="13"/>
  <c r="F74" i="13" s="1"/>
  <c r="K14" i="13"/>
  <c r="K16" i="13" s="1"/>
  <c r="K19" i="13" s="1"/>
  <c r="L22" i="13"/>
  <c r="H22" i="13"/>
  <c r="N26" i="13"/>
  <c r="O29" i="13"/>
  <c r="H28" i="13"/>
  <c r="N20" i="13"/>
  <c r="H89" i="13"/>
  <c r="H86" i="13"/>
  <c r="M80" i="13"/>
  <c r="I80" i="13"/>
  <c r="M74" i="13"/>
  <c r="M76" i="13" s="1"/>
  <c r="M79" i="13" s="1"/>
  <c r="H74" i="13"/>
  <c r="H76" i="13" s="1"/>
  <c r="H79" i="13" s="1"/>
  <c r="N80" i="13"/>
  <c r="G80" i="14"/>
  <c r="H20" i="14"/>
  <c r="I14" i="14"/>
  <c r="N32" i="14"/>
  <c r="L29" i="14"/>
  <c r="L30" i="14" s="1"/>
  <c r="H29" i="14"/>
  <c r="H30" i="14" s="1"/>
  <c r="K14" i="14"/>
  <c r="K16" i="14" s="1"/>
  <c r="K19" i="14" s="1"/>
  <c r="N80" i="14"/>
  <c r="J80" i="14"/>
  <c r="J74" i="14"/>
  <c r="J76" i="14" s="1"/>
  <c r="J79" i="14" s="1"/>
  <c r="N92" i="14"/>
  <c r="E68" i="14"/>
  <c r="E115" i="14" s="1"/>
  <c r="F18" i="71" s="1"/>
  <c r="G29" i="16"/>
  <c r="G26" i="16"/>
  <c r="I20" i="16"/>
  <c r="M14" i="16"/>
  <c r="M16" i="16" s="1"/>
  <c r="M19" i="16" s="1"/>
  <c r="I14" i="16"/>
  <c r="I16" i="16" s="1"/>
  <c r="I19" i="16" s="1"/>
  <c r="J32" i="16"/>
  <c r="L26" i="16"/>
  <c r="H26" i="16"/>
  <c r="M29" i="16"/>
  <c r="I29" i="16"/>
  <c r="I30" i="16" s="1"/>
  <c r="L20" i="16"/>
  <c r="K80" i="16"/>
  <c r="G88" i="16"/>
  <c r="G90" i="16" s="1"/>
  <c r="L88" i="16"/>
  <c r="L90" i="16" s="1"/>
  <c r="H88" i="16"/>
  <c r="J20" i="17"/>
  <c r="O32" i="17"/>
  <c r="M26" i="17"/>
  <c r="I26" i="17"/>
  <c r="G29" i="17"/>
  <c r="L80" i="17"/>
  <c r="K76" i="17"/>
  <c r="K79" i="17" s="1"/>
  <c r="O92" i="17"/>
  <c r="G88" i="17"/>
  <c r="I80" i="17"/>
  <c r="O26" i="18"/>
  <c r="K26" i="18"/>
  <c r="K14" i="18"/>
  <c r="K16" i="18" s="1"/>
  <c r="K19" i="18" s="1"/>
  <c r="M32" i="18"/>
  <c r="H22" i="18"/>
  <c r="J20" i="18"/>
  <c r="H89" i="18"/>
  <c r="M80" i="18"/>
  <c r="M74" i="18"/>
  <c r="M88" i="18"/>
  <c r="J88" i="18"/>
  <c r="J90" i="18" s="1"/>
  <c r="M22" i="19"/>
  <c r="J22" i="19"/>
  <c r="L29" i="19"/>
  <c r="H29" i="19"/>
  <c r="H30" i="19" s="1"/>
  <c r="J80" i="19"/>
  <c r="N74" i="19"/>
  <c r="N76" i="19" s="1"/>
  <c r="N79" i="19" s="1"/>
  <c r="K92" i="19"/>
  <c r="M86" i="19"/>
  <c r="I86" i="19"/>
  <c r="G26" i="20"/>
  <c r="M14" i="20"/>
  <c r="I14" i="20"/>
  <c r="L26" i="20"/>
  <c r="H26" i="20"/>
  <c r="M29" i="20"/>
  <c r="M30" i="20" s="1"/>
  <c r="I29" i="20"/>
  <c r="L20" i="20"/>
  <c r="K80" i="20"/>
  <c r="J92" i="20"/>
  <c r="M26" i="21"/>
  <c r="M27" i="21" s="1"/>
  <c r="I26" i="26"/>
  <c r="L80" i="26"/>
  <c r="K92" i="26"/>
  <c r="G88" i="26"/>
  <c r="J26" i="27"/>
  <c r="O29" i="27"/>
  <c r="J20" i="27"/>
  <c r="L80" i="31"/>
  <c r="L80" i="36"/>
  <c r="O92" i="36"/>
  <c r="K92" i="36"/>
  <c r="N26" i="37"/>
  <c r="J26" i="37"/>
  <c r="G26" i="39"/>
  <c r="L26" i="39"/>
  <c r="H26" i="39"/>
  <c r="M29" i="39"/>
  <c r="I29" i="39"/>
  <c r="H20" i="39"/>
  <c r="O80" i="39"/>
  <c r="N74" i="39"/>
  <c r="N76" i="39" s="1"/>
  <c r="N79" i="39" s="1"/>
  <c r="J74" i="39"/>
  <c r="J76" i="39" s="1"/>
  <c r="J79" i="39" s="1"/>
  <c r="J22" i="40"/>
  <c r="M26" i="40"/>
  <c r="I26" i="40"/>
  <c r="M20" i="40"/>
  <c r="L80" i="40"/>
  <c r="O92" i="40"/>
  <c r="L88" i="40"/>
  <c r="N26" i="41"/>
  <c r="O29" i="41"/>
  <c r="H89" i="41"/>
  <c r="M80" i="41"/>
  <c r="I80" i="41"/>
  <c r="M88" i="41"/>
  <c r="H29" i="42"/>
  <c r="H82" i="42"/>
  <c r="N80" i="42"/>
  <c r="J80" i="42"/>
  <c r="L80" i="46"/>
  <c r="O92" i="46"/>
  <c r="K92" i="46"/>
  <c r="L80" i="54"/>
  <c r="L74" i="54"/>
  <c r="L76" i="54" s="1"/>
  <c r="L79" i="54" s="1"/>
  <c r="G29" i="27"/>
  <c r="H86" i="28"/>
  <c r="O26" i="29"/>
  <c r="K26" i="29"/>
  <c r="O80" i="31"/>
  <c r="G26" i="36"/>
  <c r="G29" i="37"/>
  <c r="I26" i="21"/>
  <c r="I20" i="21"/>
  <c r="L80" i="21"/>
  <c r="K82" i="21"/>
  <c r="G88" i="21"/>
  <c r="O29" i="22"/>
  <c r="K29" i="22"/>
  <c r="J20" i="22"/>
  <c r="H89" i="22"/>
  <c r="M80" i="22"/>
  <c r="I80" i="22"/>
  <c r="M74" i="22"/>
  <c r="M76" i="22" s="1"/>
  <c r="M79" i="22" s="1"/>
  <c r="I74" i="22"/>
  <c r="I76" i="22" s="1"/>
  <c r="I79" i="22" s="1"/>
  <c r="I92" i="22"/>
  <c r="M86" i="22"/>
  <c r="M32" i="23"/>
  <c r="I32" i="23"/>
  <c r="O26" i="23"/>
  <c r="K26" i="23"/>
  <c r="L29" i="23"/>
  <c r="L30" i="23" s="1"/>
  <c r="H29" i="23"/>
  <c r="G14" i="23"/>
  <c r="G16" i="23" s="1"/>
  <c r="G19" i="23" s="1"/>
  <c r="N80" i="23"/>
  <c r="J80" i="23"/>
  <c r="J74" i="23"/>
  <c r="J76" i="23" s="1"/>
  <c r="I82" i="23"/>
  <c r="J86" i="23"/>
  <c r="M14" i="24"/>
  <c r="M16" i="24" s="1"/>
  <c r="M19" i="24" s="1"/>
  <c r="G86" i="24"/>
  <c r="L26" i="24"/>
  <c r="H26" i="24"/>
  <c r="M29" i="24"/>
  <c r="M30" i="24" s="1"/>
  <c r="I29" i="24"/>
  <c r="L20" i="24"/>
  <c r="H20" i="24"/>
  <c r="K74" i="24"/>
  <c r="K76" i="24" s="1"/>
  <c r="K79" i="24" s="1"/>
  <c r="O86" i="24"/>
  <c r="J14" i="25"/>
  <c r="M26" i="25"/>
  <c r="I26" i="25"/>
  <c r="N29" i="25"/>
  <c r="N30" i="25" s="1"/>
  <c r="G29" i="25"/>
  <c r="M20" i="25"/>
  <c r="G88" i="25"/>
  <c r="L14" i="26"/>
  <c r="L16" i="26" s="1"/>
  <c r="L19" i="26" s="1"/>
  <c r="H14" i="26"/>
  <c r="H16" i="26" s="1"/>
  <c r="H19" i="26" s="1"/>
  <c r="M32" i="26"/>
  <c r="I32" i="26"/>
  <c r="I14" i="27"/>
  <c r="I16" i="27" s="1"/>
  <c r="I19" i="27" s="1"/>
  <c r="J32" i="27"/>
  <c r="G89" i="27"/>
  <c r="K28" i="27"/>
  <c r="G28" i="27"/>
  <c r="N80" i="27"/>
  <c r="J80" i="27"/>
  <c r="J74" i="27"/>
  <c r="J89" i="27"/>
  <c r="E75" i="27"/>
  <c r="M14" i="28"/>
  <c r="M16" i="28" s="1"/>
  <c r="M19" i="28" s="1"/>
  <c r="I14" i="28"/>
  <c r="I16" i="28" s="1"/>
  <c r="I19" i="28" s="1"/>
  <c r="L26" i="28"/>
  <c r="H26" i="28"/>
  <c r="M29" i="28"/>
  <c r="M30" i="28" s="1"/>
  <c r="I29" i="28"/>
  <c r="I30" i="28" s="1"/>
  <c r="H20" i="28"/>
  <c r="K80" i="28"/>
  <c r="N76" i="28"/>
  <c r="N79" i="28" s="1"/>
  <c r="J76" i="28"/>
  <c r="J79" i="28" s="1"/>
  <c r="E73" i="28"/>
  <c r="E114" i="28" s="1"/>
  <c r="E44" i="71" s="1"/>
  <c r="N14" i="29"/>
  <c r="N16" i="29" s="1"/>
  <c r="N19" i="29" s="1"/>
  <c r="E11" i="29"/>
  <c r="K22" i="29"/>
  <c r="M26" i="29"/>
  <c r="I26" i="29"/>
  <c r="J29" i="29"/>
  <c r="L80" i="29"/>
  <c r="O82" i="29"/>
  <c r="K82" i="29"/>
  <c r="H88" i="29"/>
  <c r="K14" i="31"/>
  <c r="K16" i="31" s="1"/>
  <c r="K19" i="31" s="1"/>
  <c r="N26" i="31"/>
  <c r="J26" i="31"/>
  <c r="O29" i="31"/>
  <c r="K29" i="31"/>
  <c r="K30" i="31" s="1"/>
  <c r="H89" i="31"/>
  <c r="M80" i="31"/>
  <c r="I80" i="31"/>
  <c r="O14" i="35"/>
  <c r="F74" i="35" s="1"/>
  <c r="K14" i="35"/>
  <c r="K16" i="35" s="1"/>
  <c r="K19" i="35" s="1"/>
  <c r="M26" i="35"/>
  <c r="E9" i="35"/>
  <c r="H49" i="71" s="1"/>
  <c r="L80" i="35"/>
  <c r="K74" i="35"/>
  <c r="K76" i="35" s="1"/>
  <c r="K79" i="35" s="1"/>
  <c r="O82" i="35"/>
  <c r="K82" i="35"/>
  <c r="O14" i="36"/>
  <c r="F74" i="36" s="1"/>
  <c r="K14" i="36"/>
  <c r="K16" i="36" s="1"/>
  <c r="K19" i="36" s="1"/>
  <c r="L22" i="36"/>
  <c r="H22" i="36"/>
  <c r="N26" i="36"/>
  <c r="O29" i="36"/>
  <c r="N14" i="36"/>
  <c r="N16" i="36" s="1"/>
  <c r="N19" i="36" s="1"/>
  <c r="H89" i="36"/>
  <c r="H90" i="36" s="1"/>
  <c r="E69" i="36"/>
  <c r="H52" i="71" s="1"/>
  <c r="M80" i="36"/>
  <c r="I80" i="36"/>
  <c r="M14" i="37"/>
  <c r="M16" i="37" s="1"/>
  <c r="M19" i="37" s="1"/>
  <c r="I14" i="37"/>
  <c r="I16" i="37" s="1"/>
  <c r="I19" i="37" s="1"/>
  <c r="G89" i="37"/>
  <c r="L29" i="37"/>
  <c r="L30" i="37" s="1"/>
  <c r="H29" i="37"/>
  <c r="G28" i="37"/>
  <c r="H82" i="37"/>
  <c r="N80" i="37"/>
  <c r="M74" i="37"/>
  <c r="M76" i="37" s="1"/>
  <c r="M79" i="37" s="1"/>
  <c r="O76" i="37"/>
  <c r="O79" i="37" s="1"/>
  <c r="G26" i="38"/>
  <c r="M14" i="38"/>
  <c r="M16" i="38" s="1"/>
  <c r="M19" i="38" s="1"/>
  <c r="I14" i="38"/>
  <c r="L26" i="38"/>
  <c r="H26" i="38"/>
  <c r="M29" i="38"/>
  <c r="I29" i="38"/>
  <c r="L20" i="38"/>
  <c r="K80" i="38"/>
  <c r="N74" i="38"/>
  <c r="N76" i="38" s="1"/>
  <c r="N79" i="38" s="1"/>
  <c r="J76" i="38"/>
  <c r="J79" i="38" s="1"/>
  <c r="E68" i="38"/>
  <c r="E115" i="38" s="1"/>
  <c r="F56" i="71" s="1"/>
  <c r="J32" i="39"/>
  <c r="K14" i="39"/>
  <c r="K16" i="39" s="1"/>
  <c r="K19" i="39" s="1"/>
  <c r="G92" i="39"/>
  <c r="L22" i="39"/>
  <c r="H22" i="39"/>
  <c r="M28" i="39"/>
  <c r="I28" i="39"/>
  <c r="E9" i="40"/>
  <c r="H59" i="71" s="1"/>
  <c r="L80" i="59"/>
  <c r="L74" i="59"/>
  <c r="L76" i="59" s="1"/>
  <c r="L79" i="59" s="1"/>
  <c r="E70" i="59"/>
  <c r="E68" i="59"/>
  <c r="E115" i="59" s="1"/>
  <c r="F90" i="71" s="1"/>
  <c r="O14" i="60"/>
  <c r="L22" i="60"/>
  <c r="H22" i="60"/>
  <c r="N26" i="60"/>
  <c r="N20" i="60"/>
  <c r="J14" i="60"/>
  <c r="J16" i="60" s="1"/>
  <c r="J19" i="60" s="1"/>
  <c r="L80" i="64"/>
  <c r="N88" i="44"/>
  <c r="N90" i="44" s="1"/>
  <c r="J80" i="44"/>
  <c r="G26" i="46"/>
  <c r="O80" i="46"/>
  <c r="K80" i="46"/>
  <c r="N29" i="48"/>
  <c r="J29" i="48"/>
  <c r="H92" i="49"/>
  <c r="E69" i="49"/>
  <c r="H72" i="71" s="1"/>
  <c r="E68" i="49"/>
  <c r="E115" i="49" s="1"/>
  <c r="F72" i="71" s="1"/>
  <c r="E11" i="50"/>
  <c r="O22" i="50"/>
  <c r="K22" i="50"/>
  <c r="L14" i="50"/>
  <c r="L16" i="50" s="1"/>
  <c r="L19" i="50" s="1"/>
  <c r="H14" i="50"/>
  <c r="H16" i="50" s="1"/>
  <c r="H19" i="50" s="1"/>
  <c r="L32" i="50"/>
  <c r="H32" i="50"/>
  <c r="N26" i="50"/>
  <c r="J26" i="50"/>
  <c r="J14" i="50"/>
  <c r="G26" i="51"/>
  <c r="O80" i="51"/>
  <c r="K80" i="51"/>
  <c r="J29" i="52"/>
  <c r="O80" i="54"/>
  <c r="K76" i="54"/>
  <c r="K79" i="54" s="1"/>
  <c r="K81" i="54" s="1"/>
  <c r="K83" i="54" s="1"/>
  <c r="H92" i="56"/>
  <c r="L74" i="56"/>
  <c r="L76" i="56" s="1"/>
  <c r="L79" i="56" s="1"/>
  <c r="E70" i="56"/>
  <c r="E68" i="56"/>
  <c r="E115" i="56" s="1"/>
  <c r="F86" i="71" s="1"/>
  <c r="L92" i="57"/>
  <c r="H86" i="61"/>
  <c r="O92" i="61"/>
  <c r="K92" i="61"/>
  <c r="G14" i="62"/>
  <c r="G16" i="62" s="1"/>
  <c r="G19" i="62" s="1"/>
  <c r="G26" i="64"/>
  <c r="H92" i="67"/>
  <c r="L14" i="69"/>
  <c r="L16" i="69" s="1"/>
  <c r="L19" i="69" s="1"/>
  <c r="H14" i="69"/>
  <c r="H16" i="69" s="1"/>
  <c r="H19" i="69" s="1"/>
  <c r="L32" i="69"/>
  <c r="H32" i="69"/>
  <c r="N26" i="69"/>
  <c r="J26" i="69"/>
  <c r="O29" i="69"/>
  <c r="K29" i="69"/>
  <c r="N20" i="69"/>
  <c r="J20" i="69"/>
  <c r="H89" i="40"/>
  <c r="H74" i="40"/>
  <c r="I14" i="41"/>
  <c r="I16" i="41" s="1"/>
  <c r="I19" i="41" s="1"/>
  <c r="J32" i="41"/>
  <c r="G89" i="41"/>
  <c r="K28" i="41"/>
  <c r="H92" i="41"/>
  <c r="O32" i="42"/>
  <c r="K32" i="42"/>
  <c r="L28" i="42"/>
  <c r="H28" i="42"/>
  <c r="O86" i="42"/>
  <c r="O14" i="44"/>
  <c r="F74" i="44" s="1"/>
  <c r="K14" i="44"/>
  <c r="L22" i="44"/>
  <c r="H22" i="44"/>
  <c r="M26" i="44"/>
  <c r="I26" i="44"/>
  <c r="N29" i="44"/>
  <c r="L80" i="44"/>
  <c r="E71" i="44"/>
  <c r="L74" i="44"/>
  <c r="E69" i="44"/>
  <c r="H66" i="71" s="1"/>
  <c r="E68" i="44"/>
  <c r="E115" i="44" s="1"/>
  <c r="F66" i="71" s="1"/>
  <c r="G88" i="44"/>
  <c r="L14" i="46"/>
  <c r="H14" i="46"/>
  <c r="N26" i="46"/>
  <c r="O29" i="46"/>
  <c r="E8" i="46"/>
  <c r="E55" i="46" s="1"/>
  <c r="F67" i="71" s="1"/>
  <c r="J14" i="46"/>
  <c r="J16" i="46" s="1"/>
  <c r="J19" i="46" s="1"/>
  <c r="H89" i="46"/>
  <c r="E69" i="46"/>
  <c r="H68" i="71" s="1"/>
  <c r="M80" i="46"/>
  <c r="I80" i="46"/>
  <c r="L92" i="46"/>
  <c r="N88" i="46"/>
  <c r="N90" i="46" s="1"/>
  <c r="G32" i="48"/>
  <c r="M20" i="50"/>
  <c r="I28" i="50"/>
  <c r="L80" i="50"/>
  <c r="O92" i="50"/>
  <c r="L88" i="50"/>
  <c r="L90" i="50" s="1"/>
  <c r="N26" i="51"/>
  <c r="J26" i="51"/>
  <c r="O29" i="51"/>
  <c r="O32" i="53"/>
  <c r="H32" i="53"/>
  <c r="N26" i="53"/>
  <c r="E8" i="53"/>
  <c r="E55" i="53" s="1"/>
  <c r="F79" i="71" s="1"/>
  <c r="L80" i="53"/>
  <c r="O32" i="54"/>
  <c r="K32" i="54"/>
  <c r="G74" i="54"/>
  <c r="G76" i="54" s="1"/>
  <c r="G79" i="54" s="1"/>
  <c r="L14" i="59"/>
  <c r="L16" i="59" s="1"/>
  <c r="L19" i="59" s="1"/>
  <c r="H14" i="59"/>
  <c r="H16" i="59" s="1"/>
  <c r="H19" i="59" s="1"/>
  <c r="M22" i="59"/>
  <c r="I22" i="59"/>
  <c r="H92" i="62"/>
  <c r="L14" i="64"/>
  <c r="L16" i="64" s="1"/>
  <c r="L19" i="64" s="1"/>
  <c r="H14" i="64"/>
  <c r="H16" i="64" s="1"/>
  <c r="H19" i="64" s="1"/>
  <c r="N26" i="64"/>
  <c r="E9" i="64"/>
  <c r="H97" i="71" s="1"/>
  <c r="O29" i="64"/>
  <c r="N20" i="64"/>
  <c r="M80" i="64"/>
  <c r="I80" i="64"/>
  <c r="M74" i="64"/>
  <c r="M76" i="64" s="1"/>
  <c r="M79" i="64" s="1"/>
  <c r="I14" i="66"/>
  <c r="I16" i="66" s="1"/>
  <c r="I19" i="66" s="1"/>
  <c r="O26" i="66"/>
  <c r="K26" i="66"/>
  <c r="G89" i="66"/>
  <c r="H82" i="66"/>
  <c r="H74" i="67"/>
  <c r="H76" i="67" s="1"/>
  <c r="H79" i="67" s="1"/>
  <c r="J74" i="67"/>
  <c r="J76" i="67" s="1"/>
  <c r="J79" i="67" s="1"/>
  <c r="H90" i="67"/>
  <c r="E71" i="69"/>
  <c r="E70" i="69"/>
  <c r="L92" i="69"/>
  <c r="E69" i="69"/>
  <c r="H104" i="71" s="1"/>
  <c r="E68" i="69"/>
  <c r="E115" i="69" s="1"/>
  <c r="F104" i="71" s="1"/>
  <c r="N29" i="69"/>
  <c r="J29" i="69"/>
  <c r="K89" i="69"/>
  <c r="E75" i="69"/>
  <c r="O88" i="69"/>
  <c r="E73" i="69"/>
  <c r="E114" i="69" s="1"/>
  <c r="E104" i="71" s="1"/>
  <c r="O89" i="69"/>
  <c r="K88" i="69"/>
  <c r="L82" i="69"/>
  <c r="K74" i="69"/>
  <c r="K76" i="69" s="1"/>
  <c r="K79" i="69" s="1"/>
  <c r="K81" i="69" s="1"/>
  <c r="O74" i="69"/>
  <c r="O76" i="69" s="1"/>
  <c r="O79" i="69" s="1"/>
  <c r="L90" i="69"/>
  <c r="H92" i="69"/>
  <c r="E72" i="69"/>
  <c r="H80" i="69"/>
  <c r="H82" i="69"/>
  <c r="J14" i="69"/>
  <c r="E15" i="69"/>
  <c r="J28" i="69"/>
  <c r="N28" i="69"/>
  <c r="I29" i="69"/>
  <c r="E13" i="69"/>
  <c r="E54" i="69" s="1"/>
  <c r="E103" i="71" s="1"/>
  <c r="E11" i="69"/>
  <c r="I22" i="69"/>
  <c r="M22" i="69"/>
  <c r="E8" i="69"/>
  <c r="E55" i="69" s="1"/>
  <c r="F103" i="71" s="1"/>
  <c r="E12" i="69"/>
  <c r="K32" i="69"/>
  <c r="O32" i="69"/>
  <c r="G86" i="69"/>
  <c r="E9" i="69"/>
  <c r="H103" i="71" s="1"/>
  <c r="O20" i="69"/>
  <c r="G22" i="69"/>
  <c r="O14" i="4"/>
  <c r="F74" i="4" s="1"/>
  <c r="N14" i="4"/>
  <c r="N16" i="4" s="1"/>
  <c r="N19" i="4" s="1"/>
  <c r="H92" i="4"/>
  <c r="H86" i="4"/>
  <c r="H89" i="4"/>
  <c r="H88" i="4"/>
  <c r="I88" i="4"/>
  <c r="I90" i="4" s="1"/>
  <c r="I80" i="4"/>
  <c r="I89" i="9"/>
  <c r="J32" i="35"/>
  <c r="J22" i="35"/>
  <c r="M14" i="35"/>
  <c r="M16" i="35" s="1"/>
  <c r="M19" i="35" s="1"/>
  <c r="M28" i="35"/>
  <c r="H82" i="35"/>
  <c r="H86" i="35"/>
  <c r="H80" i="35"/>
  <c r="E73" i="35"/>
  <c r="E114" i="35" s="1"/>
  <c r="E50" i="71" s="1"/>
  <c r="G88" i="35"/>
  <c r="G90" i="35" s="1"/>
  <c r="M88" i="35"/>
  <c r="M76" i="35"/>
  <c r="M79" i="35" s="1"/>
  <c r="H92" i="36"/>
  <c r="I82" i="36"/>
  <c r="I92" i="36"/>
  <c r="N32" i="37"/>
  <c r="N22" i="37"/>
  <c r="M29" i="37"/>
  <c r="M28" i="37"/>
  <c r="F75" i="37"/>
  <c r="O28" i="37"/>
  <c r="O14" i="37"/>
  <c r="F74" i="37" s="1"/>
  <c r="N92" i="37"/>
  <c r="M92" i="37"/>
  <c r="M82" i="37"/>
  <c r="N82" i="37"/>
  <c r="J82" i="37"/>
  <c r="J92" i="37"/>
  <c r="I92" i="37"/>
  <c r="I82" i="37"/>
  <c r="J86" i="37"/>
  <c r="N89" i="37"/>
  <c r="N88" i="37"/>
  <c r="E73" i="37"/>
  <c r="E114" i="37" s="1"/>
  <c r="E54" i="71" s="1"/>
  <c r="J89" i="37"/>
  <c r="J90" i="37" s="1"/>
  <c r="M26" i="38"/>
  <c r="M20" i="38"/>
  <c r="M32" i="38"/>
  <c r="I32" i="38"/>
  <c r="I20" i="38"/>
  <c r="I26" i="38"/>
  <c r="J22" i="38"/>
  <c r="J32" i="38"/>
  <c r="H28" i="38"/>
  <c r="H20" i="38"/>
  <c r="N92" i="38"/>
  <c r="N82" i="38"/>
  <c r="O86" i="38"/>
  <c r="K86" i="38"/>
  <c r="O89" i="38"/>
  <c r="N14" i="39"/>
  <c r="O14" i="39"/>
  <c r="F74" i="39" s="1"/>
  <c r="K28" i="39"/>
  <c r="G28" i="39"/>
  <c r="H89" i="39"/>
  <c r="H88" i="39"/>
  <c r="I88" i="39"/>
  <c r="I90" i="39" s="1"/>
  <c r="I80" i="39"/>
  <c r="L29" i="40"/>
  <c r="L28" i="40"/>
  <c r="M82" i="40"/>
  <c r="M92" i="40"/>
  <c r="I86" i="40"/>
  <c r="I89" i="40"/>
  <c r="J88" i="40"/>
  <c r="J90" i="40" s="1"/>
  <c r="J80" i="40"/>
  <c r="J74" i="40"/>
  <c r="J76" i="40" s="1"/>
  <c r="J79" i="40" s="1"/>
  <c r="L20" i="41"/>
  <c r="L26" i="41"/>
  <c r="H20" i="41"/>
  <c r="H26" i="41"/>
  <c r="M29" i="41"/>
  <c r="N92" i="41"/>
  <c r="N82" i="41"/>
  <c r="N86" i="41"/>
  <c r="N89" i="41"/>
  <c r="I20" i="42"/>
  <c r="I26" i="42"/>
  <c r="N29" i="42"/>
  <c r="K82" i="42"/>
  <c r="H80" i="42"/>
  <c r="H88" i="42"/>
  <c r="H90" i="42" s="1"/>
  <c r="N32" i="44"/>
  <c r="N22" i="44"/>
  <c r="N20" i="44"/>
  <c r="F70" i="44"/>
  <c r="G92" i="44" s="1"/>
  <c r="E10" i="44"/>
  <c r="M28" i="44"/>
  <c r="M14" i="44"/>
  <c r="M16" i="44" s="1"/>
  <c r="M19" i="44" s="1"/>
  <c r="M20" i="44"/>
  <c r="E15" i="44"/>
  <c r="I20" i="44"/>
  <c r="I28" i="44"/>
  <c r="I14" i="44"/>
  <c r="I16" i="44" s="1"/>
  <c r="I19" i="44" s="1"/>
  <c r="E70" i="44"/>
  <c r="O92" i="44"/>
  <c r="O82" i="44"/>
  <c r="L92" i="44"/>
  <c r="K92" i="44"/>
  <c r="K82" i="44"/>
  <c r="H89" i="44"/>
  <c r="M74" i="44"/>
  <c r="M76" i="44" s="1"/>
  <c r="M79" i="44" s="1"/>
  <c r="M88" i="44"/>
  <c r="M90" i="44" s="1"/>
  <c r="M80" i="44"/>
  <c r="M32" i="46"/>
  <c r="L22" i="46"/>
  <c r="J26" i="46"/>
  <c r="E9" i="46"/>
  <c r="H67" i="71" s="1"/>
  <c r="E13" i="46"/>
  <c r="E54" i="46" s="1"/>
  <c r="E67" i="71" s="1"/>
  <c r="L28" i="46"/>
  <c r="L29" i="46"/>
  <c r="N20" i="46"/>
  <c r="N14" i="46"/>
  <c r="N16" i="46" s="1"/>
  <c r="N19" i="46" s="1"/>
  <c r="I74" i="46"/>
  <c r="I76" i="46" s="1"/>
  <c r="I79" i="46" s="1"/>
  <c r="E71" i="46"/>
  <c r="I92" i="46"/>
  <c r="H92" i="46"/>
  <c r="I82" i="46"/>
  <c r="I86" i="46"/>
  <c r="M89" i="46"/>
  <c r="M88" i="46"/>
  <c r="J74" i="46"/>
  <c r="J76" i="46" s="1"/>
  <c r="J79" i="46" s="1"/>
  <c r="J88" i="46"/>
  <c r="J90" i="46" s="1"/>
  <c r="J80" i="46"/>
  <c r="E11" i="53"/>
  <c r="K28" i="53"/>
  <c r="K30" i="53" s="1"/>
  <c r="I14" i="53"/>
  <c r="I20" i="53"/>
  <c r="I28" i="53"/>
  <c r="K26" i="64"/>
  <c r="K32" i="64"/>
  <c r="O14" i="64"/>
  <c r="E11" i="64"/>
  <c r="F71" i="64"/>
  <c r="G74" i="64" s="1"/>
  <c r="G76" i="64" s="1"/>
  <c r="G79" i="64" s="1"/>
  <c r="L22" i="64"/>
  <c r="M22" i="64"/>
  <c r="H22" i="64"/>
  <c r="I22" i="64"/>
  <c r="E8" i="64"/>
  <c r="E55" i="64" s="1"/>
  <c r="F97" i="71" s="1"/>
  <c r="K29" i="64"/>
  <c r="K30" i="64" s="1"/>
  <c r="L28" i="64"/>
  <c r="L29" i="64"/>
  <c r="H89" i="64"/>
  <c r="E68" i="64"/>
  <c r="E115" i="64" s="1"/>
  <c r="F98" i="71" s="1"/>
  <c r="H74" i="64"/>
  <c r="H76" i="64" s="1"/>
  <c r="H79" i="64" s="1"/>
  <c r="I74" i="64"/>
  <c r="I76" i="64" s="1"/>
  <c r="E70" i="64"/>
  <c r="I92" i="64"/>
  <c r="I82" i="64"/>
  <c r="I86" i="64"/>
  <c r="I88" i="64"/>
  <c r="I89" i="64"/>
  <c r="J88" i="64"/>
  <c r="J74" i="64"/>
  <c r="J76" i="64" s="1"/>
  <c r="J79" i="64" s="1"/>
  <c r="E75" i="64"/>
  <c r="J80" i="64"/>
  <c r="H22" i="66"/>
  <c r="H20" i="66"/>
  <c r="M32" i="66"/>
  <c r="N22" i="66"/>
  <c r="J32" i="66"/>
  <c r="I32" i="66"/>
  <c r="J22" i="66"/>
  <c r="E10" i="66"/>
  <c r="M28" i="66"/>
  <c r="M29" i="66"/>
  <c r="F75" i="66"/>
  <c r="O28" i="66"/>
  <c r="O14" i="66"/>
  <c r="N74" i="66"/>
  <c r="N76" i="66" s="1"/>
  <c r="N79" i="66" s="1"/>
  <c r="M74" i="66"/>
  <c r="M76" i="66" s="1"/>
  <c r="M79" i="66" s="1"/>
  <c r="M92" i="66"/>
  <c r="N82" i="66"/>
  <c r="M82" i="66"/>
  <c r="N92" i="66"/>
  <c r="J86" i="66"/>
  <c r="J88" i="66"/>
  <c r="J89" i="66"/>
  <c r="I26" i="67"/>
  <c r="I20" i="67"/>
  <c r="N14" i="67"/>
  <c r="N16" i="67" s="1"/>
  <c r="N19" i="67" s="1"/>
  <c r="M14" i="67"/>
  <c r="M16" i="67" s="1"/>
  <c r="M19" i="67" s="1"/>
  <c r="N32" i="67"/>
  <c r="N22" i="67"/>
  <c r="F69" i="67"/>
  <c r="G86" i="67" s="1"/>
  <c r="E9" i="67"/>
  <c r="H101" i="71" s="1"/>
  <c r="N29" i="67"/>
  <c r="J29" i="67"/>
  <c r="L20" i="67"/>
  <c r="L28" i="67"/>
  <c r="L30" i="67" s="1"/>
  <c r="O86" i="67"/>
  <c r="E73" i="67"/>
  <c r="E114" i="67" s="1"/>
  <c r="E102" i="71" s="1"/>
  <c r="H82" i="4"/>
  <c r="L32" i="10"/>
  <c r="N22" i="11"/>
  <c r="O82" i="11"/>
  <c r="I74" i="13"/>
  <c r="I88" i="17"/>
  <c r="I90" i="17" s="1"/>
  <c r="L22" i="18"/>
  <c r="N88" i="19"/>
  <c r="N90" i="19" s="1"/>
  <c r="M80" i="21"/>
  <c r="I26" i="35"/>
  <c r="N20" i="36"/>
  <c r="G14" i="37"/>
  <c r="G16" i="37" s="1"/>
  <c r="G19" i="37" s="1"/>
  <c r="N74" i="37"/>
  <c r="N76" i="37" s="1"/>
  <c r="N79" i="37" s="1"/>
  <c r="O28" i="41"/>
  <c r="H88" i="44"/>
  <c r="H26" i="66"/>
  <c r="O28" i="4"/>
  <c r="G89" i="4"/>
  <c r="E11" i="9"/>
  <c r="H74" i="9"/>
  <c r="H76" i="9" s="1"/>
  <c r="H79" i="9" s="1"/>
  <c r="M88" i="9"/>
  <c r="M14" i="10"/>
  <c r="M16" i="10" s="1"/>
  <c r="M19" i="10" s="1"/>
  <c r="G86" i="10"/>
  <c r="K28" i="11"/>
  <c r="K30" i="11" s="1"/>
  <c r="N22" i="14"/>
  <c r="K28" i="14"/>
  <c r="I26" i="16"/>
  <c r="F70" i="17"/>
  <c r="G92" i="17" s="1"/>
  <c r="H29" i="18"/>
  <c r="I22" i="19"/>
  <c r="I29" i="19"/>
  <c r="K92" i="21"/>
  <c r="N80" i="22"/>
  <c r="L26" i="27"/>
  <c r="H28" i="28"/>
  <c r="K28" i="29"/>
  <c r="L28" i="38"/>
  <c r="J22" i="41"/>
  <c r="K28" i="44"/>
  <c r="J26" i="4"/>
  <c r="J22" i="4"/>
  <c r="J32" i="4"/>
  <c r="G22" i="4"/>
  <c r="G28" i="4"/>
  <c r="G30" i="4" s="1"/>
  <c r="L89" i="4"/>
  <c r="M80" i="4"/>
  <c r="M74" i="4"/>
  <c r="M76" i="4" s="1"/>
  <c r="M79" i="4" s="1"/>
  <c r="L28" i="9"/>
  <c r="L29" i="9"/>
  <c r="H29" i="9"/>
  <c r="I92" i="9"/>
  <c r="I82" i="9"/>
  <c r="G20" i="10"/>
  <c r="G32" i="10"/>
  <c r="H32" i="10"/>
  <c r="H26" i="10"/>
  <c r="O92" i="10"/>
  <c r="K92" i="10"/>
  <c r="J92" i="10"/>
  <c r="K82" i="10"/>
  <c r="J32" i="11"/>
  <c r="J22" i="11"/>
  <c r="E11" i="11"/>
  <c r="O32" i="11"/>
  <c r="F70" i="11"/>
  <c r="G92" i="11" s="1"/>
  <c r="O28" i="11"/>
  <c r="F73" i="11"/>
  <c r="O29" i="11"/>
  <c r="G28" i="11"/>
  <c r="M20" i="11"/>
  <c r="M28" i="11"/>
  <c r="H80" i="11"/>
  <c r="H82" i="11"/>
  <c r="H86" i="11"/>
  <c r="L88" i="11"/>
  <c r="H89" i="11"/>
  <c r="H88" i="11"/>
  <c r="I74" i="11"/>
  <c r="I76" i="11" s="1"/>
  <c r="I79" i="11" s="1"/>
  <c r="I88" i="11"/>
  <c r="I90" i="11" s="1"/>
  <c r="I80" i="11"/>
  <c r="E75" i="11"/>
  <c r="G14" i="13"/>
  <c r="J26" i="13"/>
  <c r="E9" i="13"/>
  <c r="H15" i="71" s="1"/>
  <c r="L28" i="13"/>
  <c r="L29" i="13"/>
  <c r="H29" i="13"/>
  <c r="M82" i="13"/>
  <c r="M92" i="13"/>
  <c r="I92" i="13"/>
  <c r="H82" i="13"/>
  <c r="M86" i="13"/>
  <c r="I86" i="13"/>
  <c r="M88" i="13"/>
  <c r="M89" i="13"/>
  <c r="I89" i="13"/>
  <c r="I88" i="13"/>
  <c r="E73" i="13"/>
  <c r="E114" i="13" s="1"/>
  <c r="E16" i="71" s="1"/>
  <c r="E75" i="13"/>
  <c r="L26" i="14"/>
  <c r="L22" i="14"/>
  <c r="L20" i="14"/>
  <c r="H26" i="14"/>
  <c r="H22" i="14"/>
  <c r="J32" i="14"/>
  <c r="J22" i="14"/>
  <c r="E8" i="14"/>
  <c r="E55" i="14" s="1"/>
  <c r="F17" i="71" s="1"/>
  <c r="F68" i="14"/>
  <c r="G89" i="14" s="1"/>
  <c r="F89" i="14" s="1"/>
  <c r="M28" i="14"/>
  <c r="I28" i="14"/>
  <c r="I29" i="14"/>
  <c r="O28" i="14"/>
  <c r="O14" i="14"/>
  <c r="F74" i="14" s="1"/>
  <c r="G28" i="14"/>
  <c r="G14" i="14"/>
  <c r="G16" i="14" s="1"/>
  <c r="G19" i="14" s="1"/>
  <c r="H92" i="14"/>
  <c r="E70" i="14"/>
  <c r="M76" i="14"/>
  <c r="M79" i="14" s="1"/>
  <c r="M92" i="14"/>
  <c r="N82" i="14"/>
  <c r="J82" i="14"/>
  <c r="J92" i="14"/>
  <c r="I82" i="14"/>
  <c r="N86" i="14"/>
  <c r="J86" i="14"/>
  <c r="N89" i="14"/>
  <c r="N88" i="14"/>
  <c r="J88" i="14"/>
  <c r="J89" i="14"/>
  <c r="M26" i="16"/>
  <c r="M32" i="16"/>
  <c r="N32" i="16"/>
  <c r="N22" i="16"/>
  <c r="E10" i="16"/>
  <c r="O92" i="16"/>
  <c r="N82" i="16"/>
  <c r="N92" i="16"/>
  <c r="J82" i="16"/>
  <c r="K82" i="16"/>
  <c r="K92" i="16"/>
  <c r="O86" i="16"/>
  <c r="K86" i="16"/>
  <c r="N22" i="17"/>
  <c r="N32" i="17"/>
  <c r="F73" i="17"/>
  <c r="O29" i="17"/>
  <c r="K29" i="17"/>
  <c r="L89" i="17"/>
  <c r="L88" i="17"/>
  <c r="H89" i="17"/>
  <c r="H88" i="17"/>
  <c r="M80" i="17"/>
  <c r="M88" i="17"/>
  <c r="M90" i="17" s="1"/>
  <c r="F71" i="18"/>
  <c r="G74" i="18" s="1"/>
  <c r="G76" i="18" s="1"/>
  <c r="O14" i="18"/>
  <c r="F74" i="18" s="1"/>
  <c r="L29" i="18"/>
  <c r="L28" i="18"/>
  <c r="M92" i="18"/>
  <c r="M82" i="18"/>
  <c r="I92" i="18"/>
  <c r="I86" i="18"/>
  <c r="I89" i="18"/>
  <c r="I88" i="18"/>
  <c r="H26" i="19"/>
  <c r="H20" i="19"/>
  <c r="M29" i="19"/>
  <c r="N82" i="19"/>
  <c r="N86" i="19"/>
  <c r="N80" i="19"/>
  <c r="O92" i="19"/>
  <c r="O82" i="19"/>
  <c r="J88" i="19"/>
  <c r="J89" i="19"/>
  <c r="I26" i="20"/>
  <c r="I20" i="20"/>
  <c r="N32" i="20"/>
  <c r="N22" i="20"/>
  <c r="J32" i="20"/>
  <c r="J22" i="20"/>
  <c r="H28" i="20"/>
  <c r="H20" i="20"/>
  <c r="N92" i="20"/>
  <c r="N82" i="20"/>
  <c r="O86" i="20"/>
  <c r="O89" i="20"/>
  <c r="F73" i="21"/>
  <c r="G29" i="21"/>
  <c r="M20" i="21"/>
  <c r="M14" i="21"/>
  <c r="M16" i="21" s="1"/>
  <c r="M19" i="21" s="1"/>
  <c r="O92" i="21"/>
  <c r="O82" i="21"/>
  <c r="L86" i="21"/>
  <c r="L88" i="21"/>
  <c r="H88" i="21"/>
  <c r="H89" i="21"/>
  <c r="I88" i="21"/>
  <c r="I90" i="21" s="1"/>
  <c r="I80" i="21"/>
  <c r="L29" i="22"/>
  <c r="L28" i="22"/>
  <c r="M82" i="22"/>
  <c r="M92" i="22"/>
  <c r="I82" i="22"/>
  <c r="H92" i="22"/>
  <c r="H82" i="22"/>
  <c r="I86" i="22"/>
  <c r="M89" i="22"/>
  <c r="M88" i="22"/>
  <c r="I88" i="22"/>
  <c r="I89" i="22"/>
  <c r="L20" i="23"/>
  <c r="L26" i="23"/>
  <c r="H26" i="23"/>
  <c r="H20" i="23"/>
  <c r="I29" i="23"/>
  <c r="N92" i="23"/>
  <c r="N82" i="23"/>
  <c r="M92" i="23"/>
  <c r="M82" i="23"/>
  <c r="J82" i="23"/>
  <c r="J92" i="23"/>
  <c r="I92" i="23"/>
  <c r="N86" i="23"/>
  <c r="N89" i="23"/>
  <c r="N88" i="23"/>
  <c r="J89" i="23"/>
  <c r="J88" i="23"/>
  <c r="N22" i="24"/>
  <c r="N32" i="24"/>
  <c r="J32" i="24"/>
  <c r="J22" i="24"/>
  <c r="N92" i="24"/>
  <c r="O82" i="24"/>
  <c r="K82" i="24"/>
  <c r="J82" i="24"/>
  <c r="K86" i="24"/>
  <c r="K89" i="24"/>
  <c r="K88" i="24"/>
  <c r="H88" i="24"/>
  <c r="H80" i="24"/>
  <c r="I28" i="25"/>
  <c r="I30" i="25" s="1"/>
  <c r="I20" i="25"/>
  <c r="L92" i="25"/>
  <c r="L88" i="25"/>
  <c r="L89" i="25"/>
  <c r="H88" i="25"/>
  <c r="M80" i="25"/>
  <c r="M88" i="25"/>
  <c r="M90" i="25" s="1"/>
  <c r="I80" i="25"/>
  <c r="I88" i="25"/>
  <c r="I90" i="25" s="1"/>
  <c r="L28" i="26"/>
  <c r="L29" i="26"/>
  <c r="H28" i="26"/>
  <c r="H30" i="26" s="1"/>
  <c r="M92" i="26"/>
  <c r="M82" i="26"/>
  <c r="I92" i="26"/>
  <c r="I82" i="26"/>
  <c r="M86" i="26"/>
  <c r="I86" i="26"/>
  <c r="M89" i="26"/>
  <c r="I89" i="26"/>
  <c r="N74" i="26"/>
  <c r="N76" i="26" s="1"/>
  <c r="N79" i="26" s="1"/>
  <c r="N88" i="26"/>
  <c r="N90" i="26" s="1"/>
  <c r="N80" i="26"/>
  <c r="J80" i="26"/>
  <c r="J88" i="26"/>
  <c r="J74" i="26"/>
  <c r="J76" i="26" s="1"/>
  <c r="J79" i="26" s="1"/>
  <c r="H26" i="27"/>
  <c r="H20" i="27"/>
  <c r="N22" i="27"/>
  <c r="N32" i="27"/>
  <c r="E9" i="27"/>
  <c r="H41" i="71" s="1"/>
  <c r="F75" i="27"/>
  <c r="O28" i="27"/>
  <c r="N82" i="27"/>
  <c r="J92" i="27"/>
  <c r="N86" i="27"/>
  <c r="J86" i="27"/>
  <c r="N89" i="27"/>
  <c r="N88" i="27"/>
  <c r="J88" i="27"/>
  <c r="M32" i="28"/>
  <c r="M26" i="28"/>
  <c r="I20" i="28"/>
  <c r="E12" i="28"/>
  <c r="I26" i="28"/>
  <c r="I32" i="28"/>
  <c r="N22" i="28"/>
  <c r="N32" i="28"/>
  <c r="J32" i="28"/>
  <c r="J22" i="28"/>
  <c r="E13" i="28"/>
  <c r="E54" i="28" s="1"/>
  <c r="E43" i="71" s="1"/>
  <c r="J29" i="28"/>
  <c r="L28" i="28"/>
  <c r="L20" i="28"/>
  <c r="N92" i="28"/>
  <c r="O82" i="28"/>
  <c r="N82" i="28"/>
  <c r="O92" i="28"/>
  <c r="J82" i="28"/>
  <c r="K82" i="28"/>
  <c r="K92" i="28"/>
  <c r="O86" i="28"/>
  <c r="K86" i="28"/>
  <c r="N20" i="29"/>
  <c r="N32" i="29"/>
  <c r="N22" i="29"/>
  <c r="J32" i="29"/>
  <c r="J22" i="29"/>
  <c r="F73" i="29"/>
  <c r="O28" i="29"/>
  <c r="G28" i="29"/>
  <c r="G29" i="29"/>
  <c r="M28" i="29"/>
  <c r="M14" i="29"/>
  <c r="M20" i="29"/>
  <c r="I20" i="29"/>
  <c r="I14" i="29"/>
  <c r="I16" i="29" s="1"/>
  <c r="I19" i="29" s="1"/>
  <c r="I28" i="29"/>
  <c r="H80" i="29"/>
  <c r="H82" i="29"/>
  <c r="H86" i="29"/>
  <c r="E71" i="29"/>
  <c r="O74" i="29"/>
  <c r="O76" i="29" s="1"/>
  <c r="O79" i="29" s="1"/>
  <c r="G88" i="29"/>
  <c r="G90" i="29" s="1"/>
  <c r="E73" i="29"/>
  <c r="E114" i="29" s="1"/>
  <c r="E46" i="71" s="1"/>
  <c r="L88" i="29"/>
  <c r="L89" i="29"/>
  <c r="H89" i="29"/>
  <c r="M80" i="29"/>
  <c r="M88" i="29"/>
  <c r="M90" i="29" s="1"/>
  <c r="I80" i="29"/>
  <c r="I74" i="29"/>
  <c r="I76" i="29" s="1"/>
  <c r="I79" i="29" s="1"/>
  <c r="I88" i="29"/>
  <c r="O22" i="31"/>
  <c r="O26" i="31"/>
  <c r="K22" i="31"/>
  <c r="K26" i="31"/>
  <c r="F71" i="31"/>
  <c r="G76" i="31" s="1"/>
  <c r="G79" i="31" s="1"/>
  <c r="O14" i="31"/>
  <c r="F74" i="31" s="1"/>
  <c r="G14" i="31"/>
  <c r="G16" i="31" s="1"/>
  <c r="G19" i="31" s="1"/>
  <c r="M32" i="31"/>
  <c r="L22" i="31"/>
  <c r="I32" i="31"/>
  <c r="H22" i="31"/>
  <c r="E10" i="31"/>
  <c r="L29" i="31"/>
  <c r="L28" i="31"/>
  <c r="H28" i="31"/>
  <c r="H29" i="31"/>
  <c r="N28" i="31"/>
  <c r="N20" i="31"/>
  <c r="J28" i="31"/>
  <c r="E15" i="31"/>
  <c r="I74" i="31"/>
  <c r="I76" i="31" s="1"/>
  <c r="I79" i="31" s="1"/>
  <c r="M92" i="31"/>
  <c r="M82" i="31"/>
  <c r="I82" i="31"/>
  <c r="I92" i="31"/>
  <c r="M86" i="31"/>
  <c r="I86" i="31"/>
  <c r="M89" i="31"/>
  <c r="M88" i="31"/>
  <c r="I88" i="31"/>
  <c r="I90" i="31" s="1"/>
  <c r="N76" i="31"/>
  <c r="N79" i="31" s="1"/>
  <c r="N88" i="31"/>
  <c r="N90" i="31" s="1"/>
  <c r="N80" i="31"/>
  <c r="J88" i="31"/>
  <c r="J90" i="31" s="1"/>
  <c r="J80" i="31"/>
  <c r="J74" i="31"/>
  <c r="J76" i="31" s="1"/>
  <c r="J79" i="31" s="1"/>
  <c r="N32" i="35"/>
  <c r="N22" i="35"/>
  <c r="O22" i="35"/>
  <c r="F70" i="35"/>
  <c r="L32" i="35"/>
  <c r="K22" i="35"/>
  <c r="H32" i="35"/>
  <c r="G22" i="35"/>
  <c r="G32" i="35"/>
  <c r="F73" i="35"/>
  <c r="O28" i="35"/>
  <c r="K28" i="35"/>
  <c r="I28" i="35"/>
  <c r="I20" i="35"/>
  <c r="E15" i="35"/>
  <c r="I14" i="35"/>
  <c r="H88" i="35"/>
  <c r="H89" i="35"/>
  <c r="I88" i="35"/>
  <c r="I90" i="35" s="1"/>
  <c r="I80" i="35"/>
  <c r="E75" i="35"/>
  <c r="I74" i="35"/>
  <c r="I76" i="35" s="1"/>
  <c r="I79" i="35" s="1"/>
  <c r="G14" i="36"/>
  <c r="G16" i="36" s="1"/>
  <c r="G19" i="36" s="1"/>
  <c r="J26" i="36"/>
  <c r="E9" i="36"/>
  <c r="H51" i="71" s="1"/>
  <c r="L28" i="36"/>
  <c r="L29" i="36"/>
  <c r="H28" i="36"/>
  <c r="H29" i="36"/>
  <c r="M74" i="36"/>
  <c r="M76" i="36" s="1"/>
  <c r="M79" i="36" s="1"/>
  <c r="L74" i="36"/>
  <c r="L76" i="36" s="1"/>
  <c r="L79" i="36" s="1"/>
  <c r="E71" i="36"/>
  <c r="I76" i="36"/>
  <c r="I79" i="36" s="1"/>
  <c r="M92" i="36"/>
  <c r="L92" i="36"/>
  <c r="I86" i="36"/>
  <c r="M89" i="36"/>
  <c r="M88" i="36"/>
  <c r="E73" i="36"/>
  <c r="E114" i="36" s="1"/>
  <c r="E52" i="71" s="1"/>
  <c r="I89" i="36"/>
  <c r="I88" i="36"/>
  <c r="N76" i="36"/>
  <c r="N79" i="36" s="1"/>
  <c r="N88" i="36"/>
  <c r="N90" i="36" s="1"/>
  <c r="N80" i="36"/>
  <c r="J88" i="36"/>
  <c r="J90" i="36" s="1"/>
  <c r="J80" i="36"/>
  <c r="L26" i="37"/>
  <c r="L20" i="37"/>
  <c r="L22" i="37"/>
  <c r="H20" i="37"/>
  <c r="H22" i="37"/>
  <c r="H26" i="37"/>
  <c r="J32" i="37"/>
  <c r="J22" i="37"/>
  <c r="I29" i="37"/>
  <c r="I28" i="37"/>
  <c r="K28" i="37"/>
  <c r="K14" i="37"/>
  <c r="K16" i="37" s="1"/>
  <c r="K19" i="37" s="1"/>
  <c r="I74" i="37"/>
  <c r="I76" i="37" s="1"/>
  <c r="I79" i="37" s="1"/>
  <c r="N86" i="37"/>
  <c r="N22" i="38"/>
  <c r="N32" i="38"/>
  <c r="J82" i="38"/>
  <c r="J92" i="38"/>
  <c r="K89" i="38"/>
  <c r="F73" i="39"/>
  <c r="O28" i="39"/>
  <c r="H82" i="39"/>
  <c r="H86" i="39"/>
  <c r="M74" i="39"/>
  <c r="M76" i="39" s="1"/>
  <c r="M79" i="39" s="1"/>
  <c r="M88" i="39"/>
  <c r="M90" i="39" s="1"/>
  <c r="M80" i="39"/>
  <c r="G14" i="40"/>
  <c r="H28" i="40"/>
  <c r="H29" i="40"/>
  <c r="I82" i="40"/>
  <c r="I92" i="40"/>
  <c r="H92" i="40"/>
  <c r="M86" i="40"/>
  <c r="M89" i="40"/>
  <c r="N74" i="40"/>
  <c r="N80" i="40"/>
  <c r="N32" i="41"/>
  <c r="N22" i="41"/>
  <c r="G28" i="41"/>
  <c r="G20" i="41"/>
  <c r="J82" i="41"/>
  <c r="J92" i="41"/>
  <c r="J86" i="41"/>
  <c r="J89" i="41"/>
  <c r="M20" i="42"/>
  <c r="M26" i="42"/>
  <c r="J29" i="42"/>
  <c r="O82" i="42"/>
  <c r="K86" i="42"/>
  <c r="L74" i="42"/>
  <c r="L76" i="42" s="1"/>
  <c r="L79" i="42" s="1"/>
  <c r="L88" i="42"/>
  <c r="L90" i="42" s="1"/>
  <c r="J32" i="44"/>
  <c r="J22" i="44"/>
  <c r="F73" i="44"/>
  <c r="O28" i="44"/>
  <c r="G28" i="44"/>
  <c r="G29" i="44"/>
  <c r="L86" i="44"/>
  <c r="L88" i="44"/>
  <c r="L90" i="44" s="1"/>
  <c r="I80" i="44"/>
  <c r="I74" i="44"/>
  <c r="I76" i="44" s="1"/>
  <c r="I79" i="44" s="1"/>
  <c r="I88" i="44"/>
  <c r="E11" i="46"/>
  <c r="I32" i="46"/>
  <c r="H22" i="46"/>
  <c r="H28" i="46"/>
  <c r="H29" i="46"/>
  <c r="L74" i="46"/>
  <c r="L76" i="46" s="1"/>
  <c r="L79" i="46" s="1"/>
  <c r="M74" i="46"/>
  <c r="M76" i="46" s="1"/>
  <c r="M79" i="46" s="1"/>
  <c r="M92" i="46"/>
  <c r="M82" i="46"/>
  <c r="M86" i="46"/>
  <c r="I89" i="46"/>
  <c r="E73" i="46"/>
  <c r="E114" i="46" s="1"/>
  <c r="E68" i="71" s="1"/>
  <c r="I88" i="46"/>
  <c r="N80" i="46"/>
  <c r="N74" i="46"/>
  <c r="N76" i="46" s="1"/>
  <c r="N79" i="46" s="1"/>
  <c r="M32" i="53"/>
  <c r="L32" i="53"/>
  <c r="E9" i="53"/>
  <c r="H79" i="71" s="1"/>
  <c r="G29" i="53"/>
  <c r="G28" i="53"/>
  <c r="M20" i="53"/>
  <c r="M14" i="53"/>
  <c r="M28" i="53"/>
  <c r="O26" i="64"/>
  <c r="O32" i="64"/>
  <c r="H28" i="64"/>
  <c r="H29" i="64"/>
  <c r="J14" i="64"/>
  <c r="J16" i="64" s="1"/>
  <c r="J19" i="64" s="1"/>
  <c r="J20" i="64"/>
  <c r="E15" i="64"/>
  <c r="M92" i="64"/>
  <c r="L82" i="64"/>
  <c r="M82" i="64"/>
  <c r="M86" i="64"/>
  <c r="M89" i="64"/>
  <c r="M88" i="64"/>
  <c r="N80" i="64"/>
  <c r="N88" i="64"/>
  <c r="N74" i="64"/>
  <c r="N76" i="64" s="1"/>
  <c r="N79" i="64" s="1"/>
  <c r="G32" i="66"/>
  <c r="G26" i="66"/>
  <c r="L26" i="66"/>
  <c r="L22" i="66"/>
  <c r="L20" i="66"/>
  <c r="I29" i="66"/>
  <c r="K14" i="66"/>
  <c r="K28" i="66"/>
  <c r="G28" i="66"/>
  <c r="G14" i="66"/>
  <c r="G16" i="66" s="1"/>
  <c r="G19" i="66" s="1"/>
  <c r="I76" i="66"/>
  <c r="I79" i="66" s="1"/>
  <c r="J74" i="66"/>
  <c r="J92" i="66"/>
  <c r="I92" i="66"/>
  <c r="I82" i="66"/>
  <c r="J82" i="66"/>
  <c r="N86" i="66"/>
  <c r="N89" i="66"/>
  <c r="N88" i="66"/>
  <c r="M20" i="67"/>
  <c r="M26" i="67"/>
  <c r="J32" i="67"/>
  <c r="J22" i="67"/>
  <c r="H28" i="67"/>
  <c r="H20" i="67"/>
  <c r="J92" i="67"/>
  <c r="J82" i="67"/>
  <c r="K86" i="67"/>
  <c r="N32" i="4"/>
  <c r="L88" i="4"/>
  <c r="M89" i="9"/>
  <c r="H14" i="10"/>
  <c r="H16" i="10" s="1"/>
  <c r="H19" i="10" s="1"/>
  <c r="N92" i="10"/>
  <c r="J20" i="11"/>
  <c r="M88" i="11"/>
  <c r="M29" i="14"/>
  <c r="F75" i="14"/>
  <c r="J22" i="16"/>
  <c r="N92" i="27"/>
  <c r="M20" i="28"/>
  <c r="G28" i="35"/>
  <c r="G30" i="35" s="1"/>
  <c r="L88" i="35"/>
  <c r="L90" i="35" s="1"/>
  <c r="E10" i="39"/>
  <c r="H74" i="46"/>
  <c r="H76" i="46" s="1"/>
  <c r="H79" i="46" s="1"/>
  <c r="N22" i="4"/>
  <c r="I74" i="4"/>
  <c r="I76" i="4" s="1"/>
  <c r="I79" i="4" s="1"/>
  <c r="H80" i="4"/>
  <c r="L92" i="4"/>
  <c r="H28" i="9"/>
  <c r="H30" i="9" s="1"/>
  <c r="E71" i="9"/>
  <c r="N22" i="10"/>
  <c r="L26" i="10"/>
  <c r="M29" i="10"/>
  <c r="G92" i="10"/>
  <c r="N82" i="10"/>
  <c r="M80" i="11"/>
  <c r="J80" i="13"/>
  <c r="M82" i="14"/>
  <c r="I92" i="14"/>
  <c r="J92" i="16"/>
  <c r="L26" i="19"/>
  <c r="K82" i="19"/>
  <c r="J88" i="22"/>
  <c r="J90" i="22" s="1"/>
  <c r="J92" i="24"/>
  <c r="J92" i="28"/>
  <c r="M20" i="35"/>
  <c r="M80" i="35"/>
  <c r="E10" i="38"/>
  <c r="E70" i="38"/>
  <c r="N88" i="40"/>
  <c r="N90" i="40" s="1"/>
  <c r="N32" i="66"/>
  <c r="N82" i="67"/>
  <c r="G80" i="16"/>
  <c r="G80" i="28"/>
  <c r="G89" i="29"/>
  <c r="G92" i="31"/>
  <c r="G89" i="39"/>
  <c r="G89" i="44"/>
  <c r="G86" i="19"/>
  <c r="G80" i="24"/>
  <c r="G89" i="11"/>
  <c r="G80" i="20"/>
  <c r="G92" i="24"/>
  <c r="G86" i="27"/>
  <c r="G89" i="35"/>
  <c r="G80" i="38"/>
  <c r="G86" i="41"/>
  <c r="G92" i="51"/>
  <c r="G92" i="27"/>
  <c r="G86" i="35"/>
  <c r="G92" i="36"/>
  <c r="G86" i="37"/>
  <c r="G92" i="41"/>
  <c r="N90" i="52"/>
  <c r="M90" i="53"/>
  <c r="G92" i="54"/>
  <c r="G86" i="46"/>
  <c r="G86" i="48"/>
  <c r="H30" i="52"/>
  <c r="O90" i="52"/>
  <c r="I90" i="54"/>
  <c r="G92" i="59"/>
  <c r="H90" i="62"/>
  <c r="H86" i="18"/>
  <c r="O26" i="19"/>
  <c r="K26" i="19"/>
  <c r="G26" i="24"/>
  <c r="N14" i="26"/>
  <c r="N16" i="26" s="1"/>
  <c r="N19" i="26" s="1"/>
  <c r="L22" i="26"/>
  <c r="H22" i="26"/>
  <c r="H86" i="26"/>
  <c r="E71" i="26"/>
  <c r="E69" i="26"/>
  <c r="H40" i="71" s="1"/>
  <c r="E68" i="26"/>
  <c r="E115" i="26" s="1"/>
  <c r="F40" i="71" s="1"/>
  <c r="K26" i="27"/>
  <c r="I32" i="27"/>
  <c r="E8" i="27"/>
  <c r="E55" i="27" s="1"/>
  <c r="F41" i="71" s="1"/>
  <c r="G86" i="36"/>
  <c r="G92" i="38"/>
  <c r="G86" i="40"/>
  <c r="G92" i="46"/>
  <c r="G92" i="48"/>
  <c r="G92" i="50"/>
  <c r="G92" i="52"/>
  <c r="G92" i="53"/>
  <c r="G86" i="54"/>
  <c r="G86" i="56"/>
  <c r="F86" i="56" s="1"/>
  <c r="G92" i="66"/>
  <c r="E68" i="27"/>
  <c r="E115" i="27" s="1"/>
  <c r="F42" i="71" s="1"/>
  <c r="M74" i="27"/>
  <c r="M76" i="27" s="1"/>
  <c r="M79" i="27" s="1"/>
  <c r="M92" i="27"/>
  <c r="G29" i="39"/>
  <c r="M14" i="39"/>
  <c r="M16" i="39" s="1"/>
  <c r="M19" i="39" s="1"/>
  <c r="I14" i="39"/>
  <c r="I16" i="39" s="1"/>
  <c r="I19" i="39" s="1"/>
  <c r="J22" i="39"/>
  <c r="G88" i="39"/>
  <c r="L88" i="39"/>
  <c r="L90" i="39" s="1"/>
  <c r="K32" i="53"/>
  <c r="G92" i="67"/>
  <c r="G26" i="11"/>
  <c r="O22" i="16"/>
  <c r="L14" i="16"/>
  <c r="L16" i="16" s="1"/>
  <c r="L19" i="16" s="1"/>
  <c r="L32" i="16"/>
  <c r="L28" i="16"/>
  <c r="E15" i="16"/>
  <c r="M74" i="16"/>
  <c r="M76" i="16" s="1"/>
  <c r="M79" i="16" s="1"/>
  <c r="H76" i="16"/>
  <c r="H79" i="16" s="1"/>
  <c r="M92" i="16"/>
  <c r="I92" i="16"/>
  <c r="N88" i="16"/>
  <c r="N90" i="16" s="1"/>
  <c r="J80" i="16"/>
  <c r="G26" i="17"/>
  <c r="L26" i="17"/>
  <c r="H26" i="17"/>
  <c r="E11" i="17"/>
  <c r="M22" i="17"/>
  <c r="I22" i="17"/>
  <c r="G89" i="17"/>
  <c r="M28" i="17"/>
  <c r="I29" i="17"/>
  <c r="K28" i="17"/>
  <c r="N74" i="17"/>
  <c r="N76" i="17" s="1"/>
  <c r="N79" i="17" s="1"/>
  <c r="J74" i="17"/>
  <c r="J76" i="17" s="1"/>
  <c r="J79" i="17" s="1"/>
  <c r="N92" i="17"/>
  <c r="E69" i="17"/>
  <c r="H22" i="71" s="1"/>
  <c r="K80" i="17"/>
  <c r="G29" i="18"/>
  <c r="G30" i="18" s="1"/>
  <c r="M26" i="18"/>
  <c r="I32" i="18"/>
  <c r="M14" i="18"/>
  <c r="M16" i="18" s="1"/>
  <c r="M19" i="18" s="1"/>
  <c r="I14" i="18"/>
  <c r="I16" i="18" s="1"/>
  <c r="I19" i="18" s="1"/>
  <c r="N32" i="18"/>
  <c r="J22" i="18"/>
  <c r="N28" i="18"/>
  <c r="H28" i="18"/>
  <c r="H74" i="18"/>
  <c r="H76" i="18" s="1"/>
  <c r="H79" i="18" s="1"/>
  <c r="K92" i="18"/>
  <c r="E73" i="18"/>
  <c r="E114" i="18" s="1"/>
  <c r="E24" i="71" s="1"/>
  <c r="G88" i="18"/>
  <c r="L88" i="18"/>
  <c r="L90" i="18" s="1"/>
  <c r="H88" i="18"/>
  <c r="N22" i="19"/>
  <c r="J32" i="19"/>
  <c r="E11" i="19"/>
  <c r="O32" i="19"/>
  <c r="K32" i="19"/>
  <c r="K28" i="19"/>
  <c r="M28" i="19"/>
  <c r="I28" i="19"/>
  <c r="I30" i="19" s="1"/>
  <c r="E68" i="19"/>
  <c r="E115" i="19" s="1"/>
  <c r="F26" i="71" s="1"/>
  <c r="E72" i="19"/>
  <c r="L92" i="19"/>
  <c r="H92" i="19"/>
  <c r="I76" i="19"/>
  <c r="I79" i="19" s="1"/>
  <c r="M82" i="19"/>
  <c r="M88" i="19"/>
  <c r="I88" i="19"/>
  <c r="E11" i="20"/>
  <c r="K22" i="20"/>
  <c r="G74" i="20"/>
  <c r="G76" i="20" s="1"/>
  <c r="G79" i="20" s="1"/>
  <c r="L14" i="20"/>
  <c r="L16" i="20" s="1"/>
  <c r="L19" i="20" s="1"/>
  <c r="H14" i="20"/>
  <c r="H32" i="20"/>
  <c r="E13" i="20"/>
  <c r="E54" i="20" s="1"/>
  <c r="E27" i="71" s="1"/>
  <c r="E15" i="20"/>
  <c r="E68" i="20"/>
  <c r="E115" i="20" s="1"/>
  <c r="F28" i="71" s="1"/>
  <c r="M76" i="20"/>
  <c r="M79" i="20" s="1"/>
  <c r="H74" i="20"/>
  <c r="H76" i="20" s="1"/>
  <c r="H79" i="20" s="1"/>
  <c r="J80" i="20"/>
  <c r="G32" i="21"/>
  <c r="G80" i="21"/>
  <c r="L26" i="21"/>
  <c r="G89" i="21"/>
  <c r="M28" i="21"/>
  <c r="I28" i="21"/>
  <c r="K28" i="21"/>
  <c r="G28" i="21"/>
  <c r="M74" i="21"/>
  <c r="M76" i="21" s="1"/>
  <c r="M79" i="21" s="1"/>
  <c r="J74" i="21"/>
  <c r="J76" i="21" s="1"/>
  <c r="J79" i="21" s="1"/>
  <c r="O80" i="21"/>
  <c r="K80" i="21"/>
  <c r="G29" i="22"/>
  <c r="E11" i="22"/>
  <c r="O32" i="22"/>
  <c r="G86" i="22"/>
  <c r="J29" i="22"/>
  <c r="H74" i="22"/>
  <c r="H76" i="22" s="1"/>
  <c r="H79" i="22" s="1"/>
  <c r="N74" i="22"/>
  <c r="N76" i="22" s="1"/>
  <c r="N79" i="22" s="1"/>
  <c r="J74" i="22"/>
  <c r="J76" i="22" s="1"/>
  <c r="J79" i="22" s="1"/>
  <c r="G88" i="22"/>
  <c r="L88" i="22"/>
  <c r="L90" i="22" s="1"/>
  <c r="H80" i="22"/>
  <c r="F74" i="23"/>
  <c r="K14" i="23"/>
  <c r="K16" i="23" s="1"/>
  <c r="K19" i="23" s="1"/>
  <c r="L22" i="23"/>
  <c r="H22" i="23"/>
  <c r="O28" i="23"/>
  <c r="K28" i="23"/>
  <c r="M28" i="23"/>
  <c r="M30" i="23" s="1"/>
  <c r="H86" i="23"/>
  <c r="E71" i="23"/>
  <c r="K76" i="23"/>
  <c r="K79" i="23" s="1"/>
  <c r="K81" i="23" s="1"/>
  <c r="E70" i="23"/>
  <c r="E69" i="23"/>
  <c r="H34" i="71" s="1"/>
  <c r="L86" i="23"/>
  <c r="E68" i="23"/>
  <c r="E115" i="23" s="1"/>
  <c r="F34" i="71" s="1"/>
  <c r="E73" i="23"/>
  <c r="E114" i="23" s="1"/>
  <c r="E34" i="71" s="1"/>
  <c r="M88" i="23"/>
  <c r="L14" i="24"/>
  <c r="H14" i="24"/>
  <c r="H16" i="24" s="1"/>
  <c r="H19" i="24" s="1"/>
  <c r="N26" i="24"/>
  <c r="E9" i="24"/>
  <c r="H35" i="71" s="1"/>
  <c r="N20" i="24"/>
  <c r="H86" i="24"/>
  <c r="M74" i="24"/>
  <c r="M76" i="24" s="1"/>
  <c r="M79" i="24" s="1"/>
  <c r="I74" i="24"/>
  <c r="I76" i="24" s="1"/>
  <c r="I79" i="24" s="1"/>
  <c r="G26" i="25"/>
  <c r="G80" i="25"/>
  <c r="L22" i="25"/>
  <c r="M14" i="25"/>
  <c r="M16" i="25" s="1"/>
  <c r="M19" i="25" s="1"/>
  <c r="I14" i="25"/>
  <c r="I16" i="25" s="1"/>
  <c r="I19" i="25" s="1"/>
  <c r="N22" i="25"/>
  <c r="E9" i="25"/>
  <c r="H37" i="71" s="1"/>
  <c r="G89" i="25"/>
  <c r="L29" i="25"/>
  <c r="H29" i="25"/>
  <c r="H30" i="25" s="1"/>
  <c r="E13" i="25"/>
  <c r="E54" i="25" s="1"/>
  <c r="E37" i="71" s="1"/>
  <c r="H92" i="25"/>
  <c r="N80" i="25"/>
  <c r="J80" i="25"/>
  <c r="N86" i="25"/>
  <c r="O80" i="25"/>
  <c r="K80" i="25"/>
  <c r="O92" i="27"/>
  <c r="G80" i="67"/>
  <c r="E11" i="4"/>
  <c r="O32" i="4"/>
  <c r="G74" i="4"/>
  <c r="G76" i="4" s="1"/>
  <c r="G79" i="4" s="1"/>
  <c r="L14" i="4"/>
  <c r="L16" i="4" s="1"/>
  <c r="L19" i="4" s="1"/>
  <c r="H14" i="4"/>
  <c r="H16" i="4" s="1"/>
  <c r="H19" i="4" s="1"/>
  <c r="L32" i="4"/>
  <c r="H32" i="4"/>
  <c r="O29" i="4"/>
  <c r="K29" i="4"/>
  <c r="N20" i="4"/>
  <c r="J20" i="4"/>
  <c r="K74" i="9"/>
  <c r="K76" i="9" s="1"/>
  <c r="L80" i="10"/>
  <c r="E71" i="10"/>
  <c r="E70" i="10"/>
  <c r="E69" i="10"/>
  <c r="H12" i="71" s="1"/>
  <c r="E68" i="10"/>
  <c r="E115" i="10" s="1"/>
  <c r="F12" i="71" s="1"/>
  <c r="O14" i="11"/>
  <c r="F74" i="11" s="1"/>
  <c r="L14" i="11"/>
  <c r="L16" i="11" s="1"/>
  <c r="L19" i="11" s="1"/>
  <c r="H14" i="11"/>
  <c r="H16" i="11" s="1"/>
  <c r="H19" i="11" s="1"/>
  <c r="L22" i="11"/>
  <c r="H22" i="11"/>
  <c r="N26" i="11"/>
  <c r="N88" i="11"/>
  <c r="J88" i="11"/>
  <c r="J90" i="11" s="1"/>
  <c r="G26" i="13"/>
  <c r="O74" i="13"/>
  <c r="O76" i="13" s="1"/>
  <c r="O79" i="13" s="1"/>
  <c r="K80" i="13"/>
  <c r="K81" i="13" s="1"/>
  <c r="L80" i="16"/>
  <c r="N26" i="17"/>
  <c r="N20" i="17"/>
  <c r="J14" i="17"/>
  <c r="G32" i="18"/>
  <c r="I28" i="18"/>
  <c r="L80" i="20"/>
  <c r="O92" i="20"/>
  <c r="K92" i="20"/>
  <c r="N26" i="21"/>
  <c r="J26" i="21"/>
  <c r="O29" i="21"/>
  <c r="K29" i="21"/>
  <c r="N14" i="21"/>
  <c r="N16" i="21" s="1"/>
  <c r="N19" i="21" s="1"/>
  <c r="J14" i="21"/>
  <c r="J16" i="21" s="1"/>
  <c r="J19" i="21" s="1"/>
  <c r="O88" i="23"/>
  <c r="M20" i="24"/>
  <c r="I20" i="24"/>
  <c r="L80" i="24"/>
  <c r="O92" i="24"/>
  <c r="N26" i="25"/>
  <c r="J26" i="25"/>
  <c r="O29" i="25"/>
  <c r="N14" i="25"/>
  <c r="N16" i="25" s="1"/>
  <c r="N19" i="25" s="1"/>
  <c r="J20" i="25"/>
  <c r="G32" i="31"/>
  <c r="K76" i="31"/>
  <c r="K89" i="48"/>
  <c r="L92" i="49"/>
  <c r="L86" i="49"/>
  <c r="K89" i="52"/>
  <c r="K90" i="52" s="1"/>
  <c r="H80" i="39"/>
  <c r="N20" i="40"/>
  <c r="N14" i="40"/>
  <c r="N16" i="40" s="1"/>
  <c r="N19" i="40" s="1"/>
  <c r="K14" i="40"/>
  <c r="K16" i="40" s="1"/>
  <c r="K19" i="40" s="1"/>
  <c r="G92" i="40"/>
  <c r="L22" i="40"/>
  <c r="H22" i="40"/>
  <c r="H86" i="40"/>
  <c r="E71" i="40"/>
  <c r="L74" i="40"/>
  <c r="E69" i="40"/>
  <c r="H60" i="71" s="1"/>
  <c r="E68" i="40"/>
  <c r="E115" i="40" s="1"/>
  <c r="F60" i="71" s="1"/>
  <c r="O26" i="41"/>
  <c r="K26" i="41"/>
  <c r="L14" i="41"/>
  <c r="L16" i="41" s="1"/>
  <c r="L19" i="41" s="1"/>
  <c r="H14" i="41"/>
  <c r="H16" i="41" s="1"/>
  <c r="H19" i="41" s="1"/>
  <c r="E9" i="41"/>
  <c r="H61" i="71" s="1"/>
  <c r="E69" i="41"/>
  <c r="H62" i="71" s="1"/>
  <c r="G26" i="42"/>
  <c r="G80" i="42"/>
  <c r="H20" i="42"/>
  <c r="M14" i="42"/>
  <c r="M16" i="42" s="1"/>
  <c r="M19" i="42" s="1"/>
  <c r="I22" i="42"/>
  <c r="N86" i="42"/>
  <c r="K80" i="42"/>
  <c r="E73" i="44"/>
  <c r="E114" i="44" s="1"/>
  <c r="E66" i="71" s="1"/>
  <c r="K89" i="44"/>
  <c r="H86" i="46"/>
  <c r="L86" i="46"/>
  <c r="E68" i="46"/>
  <c r="E115" i="46" s="1"/>
  <c r="F68" i="71" s="1"/>
  <c r="O80" i="48"/>
  <c r="K80" i="48"/>
  <c r="N29" i="49"/>
  <c r="H92" i="50"/>
  <c r="E71" i="50"/>
  <c r="L74" i="50"/>
  <c r="L76" i="50" s="1"/>
  <c r="L79" i="50" s="1"/>
  <c r="L92" i="50"/>
  <c r="E69" i="50"/>
  <c r="H74" i="71" s="1"/>
  <c r="L86" i="50"/>
  <c r="E68" i="50"/>
  <c r="E115" i="50" s="1"/>
  <c r="F74" i="71" s="1"/>
  <c r="H89" i="50"/>
  <c r="O26" i="51"/>
  <c r="K26" i="51"/>
  <c r="E11" i="51"/>
  <c r="L14" i="51"/>
  <c r="L16" i="51" s="1"/>
  <c r="L19" i="51" s="1"/>
  <c r="H14" i="51"/>
  <c r="H16" i="51" s="1"/>
  <c r="H19" i="51" s="1"/>
  <c r="M32" i="51"/>
  <c r="I32" i="51"/>
  <c r="E8" i="51"/>
  <c r="E55" i="51" s="1"/>
  <c r="F75" i="71" s="1"/>
  <c r="N88" i="51"/>
  <c r="N90" i="51" s="1"/>
  <c r="J88" i="51"/>
  <c r="J90" i="51" s="1"/>
  <c r="O80" i="52"/>
  <c r="K80" i="52"/>
  <c r="L92" i="59"/>
  <c r="E9" i="60"/>
  <c r="H91" i="71" s="1"/>
  <c r="E8" i="60"/>
  <c r="E55" i="60" s="1"/>
  <c r="F91" i="71" s="1"/>
  <c r="N89" i="61"/>
  <c r="J89" i="61"/>
  <c r="H92" i="37"/>
  <c r="E71" i="37"/>
  <c r="L74" i="37"/>
  <c r="L76" i="37" s="1"/>
  <c r="L79" i="37" s="1"/>
  <c r="O92" i="37"/>
  <c r="E69" i="37"/>
  <c r="H54" i="71" s="1"/>
  <c r="E68" i="37"/>
  <c r="E115" i="37" s="1"/>
  <c r="F54" i="71" s="1"/>
  <c r="O22" i="38"/>
  <c r="K22" i="38"/>
  <c r="L14" i="38"/>
  <c r="L16" i="38" s="1"/>
  <c r="L19" i="38" s="1"/>
  <c r="H14" i="38"/>
  <c r="H16" i="38" s="1"/>
  <c r="H19" i="38" s="1"/>
  <c r="L32" i="38"/>
  <c r="H32" i="38"/>
  <c r="N26" i="38"/>
  <c r="J26" i="38"/>
  <c r="O29" i="38"/>
  <c r="K29" i="38"/>
  <c r="K30" i="38" s="1"/>
  <c r="N14" i="38"/>
  <c r="N16" i="38" s="1"/>
  <c r="N19" i="38" s="1"/>
  <c r="J20" i="38"/>
  <c r="G32" i="39"/>
  <c r="M28" i="41"/>
  <c r="M30" i="41" s="1"/>
  <c r="I28" i="41"/>
  <c r="L80" i="41"/>
  <c r="O92" i="41"/>
  <c r="K92" i="41"/>
  <c r="N26" i="42"/>
  <c r="N20" i="42"/>
  <c r="J14" i="42"/>
  <c r="J16" i="42" s="1"/>
  <c r="J19" i="42" s="1"/>
  <c r="G32" i="44"/>
  <c r="O80" i="44"/>
  <c r="K74" i="44"/>
  <c r="K76" i="44" s="1"/>
  <c r="K79" i="44" s="1"/>
  <c r="K81" i="44" s="1"/>
  <c r="J29" i="46"/>
  <c r="O26" i="48"/>
  <c r="K26" i="48"/>
  <c r="L14" i="48"/>
  <c r="L16" i="48" s="1"/>
  <c r="H14" i="48"/>
  <c r="H16" i="48" s="1"/>
  <c r="H19" i="48" s="1"/>
  <c r="L32" i="48"/>
  <c r="H32" i="48"/>
  <c r="N26" i="48"/>
  <c r="J26" i="48"/>
  <c r="O29" i="48"/>
  <c r="K29" i="48"/>
  <c r="N14" i="48"/>
  <c r="N16" i="48" s="1"/>
  <c r="N19" i="48" s="1"/>
  <c r="J20" i="48"/>
  <c r="G32" i="49"/>
  <c r="M29" i="49"/>
  <c r="I29" i="49"/>
  <c r="O80" i="49"/>
  <c r="K80" i="49"/>
  <c r="E72" i="51"/>
  <c r="L80" i="51"/>
  <c r="E71" i="51"/>
  <c r="L74" i="51"/>
  <c r="O92" i="51"/>
  <c r="K92" i="51"/>
  <c r="E69" i="51"/>
  <c r="H76" i="71" s="1"/>
  <c r="L86" i="51"/>
  <c r="O20" i="52"/>
  <c r="K20" i="52"/>
  <c r="G74" i="52"/>
  <c r="G76" i="52" s="1"/>
  <c r="G79" i="52" s="1"/>
  <c r="L14" i="52"/>
  <c r="H14" i="52"/>
  <c r="H16" i="52" s="1"/>
  <c r="H19" i="52" s="1"/>
  <c r="M22" i="52"/>
  <c r="I22" i="52"/>
  <c r="N26" i="52"/>
  <c r="J26" i="52"/>
  <c r="O29" i="52"/>
  <c r="K29" i="52"/>
  <c r="N20" i="52"/>
  <c r="E15" i="52"/>
  <c r="O32" i="35"/>
  <c r="K32" i="35"/>
  <c r="L14" i="35"/>
  <c r="L16" i="35" s="1"/>
  <c r="L19" i="35" s="1"/>
  <c r="H14" i="35"/>
  <c r="H16" i="35" s="1"/>
  <c r="H19" i="35" s="1"/>
  <c r="M22" i="35"/>
  <c r="I22" i="35"/>
  <c r="N26" i="35"/>
  <c r="J26" i="35"/>
  <c r="O29" i="35"/>
  <c r="N20" i="35"/>
  <c r="J20" i="35"/>
  <c r="O80" i="36"/>
  <c r="K88" i="36"/>
  <c r="M28" i="38"/>
  <c r="I28" i="38"/>
  <c r="L80" i="38"/>
  <c r="O92" i="38"/>
  <c r="K92" i="38"/>
  <c r="N26" i="39"/>
  <c r="J26" i="39"/>
  <c r="O29" i="39"/>
  <c r="K29" i="39"/>
  <c r="L80" i="42"/>
  <c r="O22" i="44"/>
  <c r="K22" i="44"/>
  <c r="L14" i="44"/>
  <c r="H14" i="44"/>
  <c r="H16" i="44" s="1"/>
  <c r="H19" i="44" s="1"/>
  <c r="L32" i="44"/>
  <c r="H32" i="44"/>
  <c r="N26" i="44"/>
  <c r="J26" i="44"/>
  <c r="O29" i="44"/>
  <c r="K29" i="44"/>
  <c r="N28" i="44"/>
  <c r="J28" i="44"/>
  <c r="H92" i="48"/>
  <c r="E72" i="48"/>
  <c r="L80" i="48"/>
  <c r="L74" i="48"/>
  <c r="L76" i="48" s="1"/>
  <c r="L79" i="48" s="1"/>
  <c r="E70" i="48"/>
  <c r="L92" i="48"/>
  <c r="L86" i="48"/>
  <c r="E68" i="48"/>
  <c r="E115" i="48" s="1"/>
  <c r="F70" i="71" s="1"/>
  <c r="O22" i="49"/>
  <c r="K22" i="49"/>
  <c r="O14" i="49"/>
  <c r="F74" i="49" s="1"/>
  <c r="K14" i="49"/>
  <c r="K16" i="49" s="1"/>
  <c r="K19" i="49" s="1"/>
  <c r="G14" i="49"/>
  <c r="G16" i="49" s="1"/>
  <c r="G19" i="49" s="1"/>
  <c r="L32" i="49"/>
  <c r="H32" i="49"/>
  <c r="N26" i="49"/>
  <c r="J26" i="49"/>
  <c r="O29" i="49"/>
  <c r="K29" i="49"/>
  <c r="K30" i="49" s="1"/>
  <c r="N14" i="49"/>
  <c r="N16" i="49" s="1"/>
  <c r="N19" i="49" s="1"/>
  <c r="J20" i="49"/>
  <c r="G32" i="50"/>
  <c r="N22" i="52"/>
  <c r="J22" i="52"/>
  <c r="O32" i="52"/>
  <c r="K32" i="52"/>
  <c r="G32" i="52"/>
  <c r="E8" i="52"/>
  <c r="E55" i="52" s="1"/>
  <c r="F77" i="71" s="1"/>
  <c r="L80" i="52"/>
  <c r="E71" i="52"/>
  <c r="O92" i="52"/>
  <c r="L92" i="52"/>
  <c r="E69" i="52"/>
  <c r="H78" i="71" s="1"/>
  <c r="E68" i="52"/>
  <c r="E115" i="52" s="1"/>
  <c r="F78" i="71" s="1"/>
  <c r="G32" i="53"/>
  <c r="N14" i="53"/>
  <c r="N16" i="53" s="1"/>
  <c r="N19" i="53" s="1"/>
  <c r="J14" i="53"/>
  <c r="J16" i="53" s="1"/>
  <c r="J19" i="53" s="1"/>
  <c r="E72" i="56"/>
  <c r="L92" i="56"/>
  <c r="L86" i="56"/>
  <c r="H86" i="53"/>
  <c r="E71" i="53"/>
  <c r="L74" i="53"/>
  <c r="L76" i="53" s="1"/>
  <c r="L79" i="53" s="1"/>
  <c r="E70" i="53"/>
  <c r="L92" i="53"/>
  <c r="E69" i="53"/>
  <c r="H80" i="71" s="1"/>
  <c r="E68" i="53"/>
  <c r="E115" i="53" s="1"/>
  <c r="F80" i="71" s="1"/>
  <c r="K14" i="54"/>
  <c r="K16" i="54" s="1"/>
  <c r="K19" i="54" s="1"/>
  <c r="G14" i="54"/>
  <c r="G16" i="54" s="1"/>
  <c r="G19" i="54" s="1"/>
  <c r="M22" i="54"/>
  <c r="E10" i="54"/>
  <c r="N26" i="54"/>
  <c r="J26" i="54"/>
  <c r="O29" i="54"/>
  <c r="K29" i="54"/>
  <c r="K30" i="54" s="1"/>
  <c r="N20" i="54"/>
  <c r="J20" i="54"/>
  <c r="G32" i="55"/>
  <c r="E13" i="55"/>
  <c r="E54" i="55" s="1"/>
  <c r="E83" i="71" s="1"/>
  <c r="E75" i="55"/>
  <c r="K74" i="55"/>
  <c r="K76" i="55" s="1"/>
  <c r="K79" i="55" s="1"/>
  <c r="K87" i="55" s="1"/>
  <c r="O74" i="57"/>
  <c r="O76" i="57" s="1"/>
  <c r="O79" i="57" s="1"/>
  <c r="H92" i="60"/>
  <c r="L74" i="60"/>
  <c r="L76" i="60" s="1"/>
  <c r="L79" i="60" s="1"/>
  <c r="O92" i="60"/>
  <c r="L92" i="60"/>
  <c r="L86" i="60"/>
  <c r="E68" i="60"/>
  <c r="E115" i="60" s="1"/>
  <c r="F92" i="71" s="1"/>
  <c r="K22" i="61"/>
  <c r="L14" i="61"/>
  <c r="L16" i="61" s="1"/>
  <c r="L19" i="61" s="1"/>
  <c r="H14" i="61"/>
  <c r="H16" i="61" s="1"/>
  <c r="H19" i="61" s="1"/>
  <c r="L32" i="61"/>
  <c r="H32" i="61"/>
  <c r="N26" i="61"/>
  <c r="J26" i="61"/>
  <c r="O29" i="61"/>
  <c r="K29" i="61"/>
  <c r="K30" i="61" s="1"/>
  <c r="N20" i="61"/>
  <c r="J20" i="61"/>
  <c r="E75" i="62"/>
  <c r="K76" i="62"/>
  <c r="M20" i="64"/>
  <c r="I20" i="64"/>
  <c r="H92" i="64"/>
  <c r="L74" i="64"/>
  <c r="L76" i="64" s="1"/>
  <c r="L79" i="64" s="1"/>
  <c r="O82" i="64"/>
  <c r="L92" i="64"/>
  <c r="E69" i="64"/>
  <c r="H98" i="71" s="1"/>
  <c r="L86" i="64"/>
  <c r="O22" i="66"/>
  <c r="K22" i="66"/>
  <c r="L14" i="66"/>
  <c r="L16" i="66" s="1"/>
  <c r="L19" i="66" s="1"/>
  <c r="H14" i="66"/>
  <c r="H16" i="66" s="1"/>
  <c r="H19" i="66" s="1"/>
  <c r="L32" i="66"/>
  <c r="H32" i="66"/>
  <c r="N26" i="66"/>
  <c r="J26" i="66"/>
  <c r="O29" i="66"/>
  <c r="K29" i="66"/>
  <c r="J20" i="66"/>
  <c r="G26" i="67"/>
  <c r="E75" i="67"/>
  <c r="K80" i="67"/>
  <c r="E13" i="53"/>
  <c r="E54" i="53" s="1"/>
  <c r="E79" i="71" s="1"/>
  <c r="O89" i="53"/>
  <c r="K89" i="53"/>
  <c r="E71" i="54"/>
  <c r="E70" i="54"/>
  <c r="L92" i="54"/>
  <c r="E69" i="54"/>
  <c r="H82" i="71" s="1"/>
  <c r="E68" i="54"/>
  <c r="E115" i="54" s="1"/>
  <c r="F82" i="71" s="1"/>
  <c r="O14" i="55"/>
  <c r="L14" i="55"/>
  <c r="L16" i="55" s="1"/>
  <c r="L19" i="55" s="1"/>
  <c r="H14" i="55"/>
  <c r="H16" i="55" s="1"/>
  <c r="H19" i="55" s="1"/>
  <c r="L22" i="55"/>
  <c r="H22" i="55"/>
  <c r="N26" i="55"/>
  <c r="E9" i="55"/>
  <c r="H83" i="71" s="1"/>
  <c r="E8" i="55"/>
  <c r="E55" i="55" s="1"/>
  <c r="F83" i="71" s="1"/>
  <c r="N20" i="55"/>
  <c r="J14" i="55"/>
  <c r="J16" i="55" s="1"/>
  <c r="J19" i="55" s="1"/>
  <c r="N88" i="55"/>
  <c r="N90" i="55" s="1"/>
  <c r="J88" i="55"/>
  <c r="J90" i="55" s="1"/>
  <c r="E75" i="56"/>
  <c r="K74" i="56"/>
  <c r="K76" i="56" s="1"/>
  <c r="K79" i="56" s="1"/>
  <c r="O32" i="57"/>
  <c r="K32" i="57"/>
  <c r="G74" i="57"/>
  <c r="G76" i="57" s="1"/>
  <c r="G79" i="57" s="1"/>
  <c r="L14" i="57"/>
  <c r="L16" i="57" s="1"/>
  <c r="L19" i="57" s="1"/>
  <c r="H14" i="57"/>
  <c r="H16" i="57" s="1"/>
  <c r="H19" i="57" s="1"/>
  <c r="M22" i="57"/>
  <c r="I22" i="57"/>
  <c r="N26" i="57"/>
  <c r="J26" i="57"/>
  <c r="E8" i="57"/>
  <c r="E55" i="57" s="1"/>
  <c r="F87" i="71" s="1"/>
  <c r="N20" i="57"/>
  <c r="E15" i="57"/>
  <c r="L74" i="57"/>
  <c r="L76" i="57" s="1"/>
  <c r="L79" i="57" s="1"/>
  <c r="E70" i="57"/>
  <c r="E68" i="57"/>
  <c r="E115" i="57" s="1"/>
  <c r="F88" i="71" s="1"/>
  <c r="L89" i="57"/>
  <c r="O80" i="59"/>
  <c r="K74" i="59"/>
  <c r="K76" i="59" s="1"/>
  <c r="K79" i="59" s="1"/>
  <c r="N29" i="60"/>
  <c r="E13" i="60"/>
  <c r="E54" i="60" s="1"/>
  <c r="E91" i="71" s="1"/>
  <c r="M28" i="61"/>
  <c r="M30" i="61" s="1"/>
  <c r="I28" i="61"/>
  <c r="I30" i="61" s="1"/>
  <c r="E71" i="61"/>
  <c r="E69" i="61"/>
  <c r="H94" i="71" s="1"/>
  <c r="L86" i="61"/>
  <c r="O32" i="62"/>
  <c r="K32" i="62"/>
  <c r="G76" i="62"/>
  <c r="G79" i="62" s="1"/>
  <c r="L16" i="62"/>
  <c r="L19" i="62" s="1"/>
  <c r="H14" i="62"/>
  <c r="H16" i="62" s="1"/>
  <c r="H19" i="62" s="1"/>
  <c r="M22" i="62"/>
  <c r="I22" i="62"/>
  <c r="N26" i="62"/>
  <c r="J26" i="62"/>
  <c r="O29" i="62"/>
  <c r="K29" i="62"/>
  <c r="N20" i="62"/>
  <c r="E15" i="62"/>
  <c r="M20" i="66"/>
  <c r="I28" i="66"/>
  <c r="H92" i="66"/>
  <c r="E71" i="66"/>
  <c r="O92" i="66"/>
  <c r="L92" i="66"/>
  <c r="E69" i="66"/>
  <c r="H100" i="71" s="1"/>
  <c r="L86" i="66"/>
  <c r="E68" i="66"/>
  <c r="E115" i="66" s="1"/>
  <c r="F100" i="71" s="1"/>
  <c r="L88" i="66"/>
  <c r="H89" i="66"/>
  <c r="E11" i="67"/>
  <c r="L14" i="67"/>
  <c r="L16" i="67" s="1"/>
  <c r="L19" i="67" s="1"/>
  <c r="H14" i="67"/>
  <c r="H16" i="67" s="1"/>
  <c r="H19" i="67" s="1"/>
  <c r="M32" i="67"/>
  <c r="I32" i="67"/>
  <c r="N26" i="67"/>
  <c r="J26" i="67"/>
  <c r="O29" i="67"/>
  <c r="E8" i="67"/>
  <c r="E55" i="67" s="1"/>
  <c r="F101" i="71" s="1"/>
  <c r="E15" i="67"/>
  <c r="N80" i="67"/>
  <c r="J88" i="67"/>
  <c r="J90" i="67" s="1"/>
  <c r="O80" i="53"/>
  <c r="N29" i="54"/>
  <c r="E73" i="54"/>
  <c r="E114" i="54" s="1"/>
  <c r="E82" i="71" s="1"/>
  <c r="K89" i="54"/>
  <c r="L74" i="55"/>
  <c r="L76" i="55" s="1"/>
  <c r="L79" i="55" s="1"/>
  <c r="O82" i="55"/>
  <c r="L82" i="55"/>
  <c r="L86" i="55"/>
  <c r="E68" i="55"/>
  <c r="E115" i="55" s="1"/>
  <c r="F84" i="71" s="1"/>
  <c r="E11" i="56"/>
  <c r="N26" i="56"/>
  <c r="J26" i="56"/>
  <c r="O29" i="56"/>
  <c r="E8" i="56"/>
  <c r="E55" i="56" s="1"/>
  <c r="F85" i="71" s="1"/>
  <c r="N20" i="56"/>
  <c r="E15" i="56"/>
  <c r="N80" i="56"/>
  <c r="J88" i="56"/>
  <c r="J90" i="56" s="1"/>
  <c r="O86" i="57"/>
  <c r="K82" i="57"/>
  <c r="E12" i="59"/>
  <c r="E11" i="59"/>
  <c r="E9" i="59"/>
  <c r="H89" i="71" s="1"/>
  <c r="E8" i="59"/>
  <c r="E55" i="59" s="1"/>
  <c r="F89" i="71" s="1"/>
  <c r="N20" i="59"/>
  <c r="E15" i="59"/>
  <c r="N88" i="59"/>
  <c r="N90" i="59" s="1"/>
  <c r="J80" i="59"/>
  <c r="O74" i="60"/>
  <c r="K80" i="60"/>
  <c r="N29" i="61"/>
  <c r="J29" i="61"/>
  <c r="E72" i="62"/>
  <c r="L80" i="62"/>
  <c r="L74" i="62"/>
  <c r="L76" i="62" s="1"/>
  <c r="L79" i="62" s="1"/>
  <c r="E70" i="62"/>
  <c r="L92" i="62"/>
  <c r="L86" i="62"/>
  <c r="E68" i="62"/>
  <c r="E115" i="62" s="1"/>
  <c r="F96" i="71" s="1"/>
  <c r="K80" i="64"/>
  <c r="L80" i="67"/>
  <c r="E71" i="67"/>
  <c r="L76" i="67"/>
  <c r="L79" i="67" s="1"/>
  <c r="O82" i="67"/>
  <c r="L92" i="67"/>
  <c r="E69" i="67"/>
  <c r="H102" i="71" s="1"/>
  <c r="L86" i="67"/>
  <c r="E68" i="67"/>
  <c r="E115" i="67" s="1"/>
  <c r="F102" i="71" s="1"/>
  <c r="N74" i="67"/>
  <c r="N76" i="67" s="1"/>
  <c r="N79" i="67" s="1"/>
  <c r="N88" i="67"/>
  <c r="N90" i="67" s="1"/>
  <c r="K88" i="67"/>
  <c r="O88" i="67"/>
  <c r="K89" i="67"/>
  <c r="O89" i="67"/>
  <c r="E70" i="67"/>
  <c r="K74" i="67"/>
  <c r="K76" i="67" s="1"/>
  <c r="K79" i="67" s="1"/>
  <c r="K81" i="67" s="1"/>
  <c r="O74" i="67"/>
  <c r="O76" i="67" s="1"/>
  <c r="K92" i="67"/>
  <c r="O92" i="67"/>
  <c r="K82" i="67"/>
  <c r="E72" i="67"/>
  <c r="H80" i="67"/>
  <c r="H82" i="67"/>
  <c r="H86" i="67"/>
  <c r="J14" i="67"/>
  <c r="J16" i="67" s="1"/>
  <c r="J19" i="67" s="1"/>
  <c r="J20" i="67"/>
  <c r="J28" i="67"/>
  <c r="J30" i="67" s="1"/>
  <c r="E13" i="67"/>
  <c r="E54" i="67" s="1"/>
  <c r="E101" i="71" s="1"/>
  <c r="N28" i="67"/>
  <c r="E10" i="67"/>
  <c r="I22" i="67"/>
  <c r="M22" i="67"/>
  <c r="K29" i="67"/>
  <c r="K32" i="67"/>
  <c r="O32" i="67"/>
  <c r="F71" i="67"/>
  <c r="G74" i="67" s="1"/>
  <c r="G76" i="67" s="1"/>
  <c r="G79" i="67" s="1"/>
  <c r="M30" i="67"/>
  <c r="H32" i="67"/>
  <c r="L32" i="67"/>
  <c r="K20" i="67"/>
  <c r="O20" i="67"/>
  <c r="K22" i="67"/>
  <c r="O22" i="67"/>
  <c r="G20" i="67"/>
  <c r="G22" i="67"/>
  <c r="G32" i="67"/>
  <c r="E12" i="67"/>
  <c r="E75" i="66"/>
  <c r="L89" i="66"/>
  <c r="K88" i="66"/>
  <c r="O88" i="66"/>
  <c r="K89" i="66"/>
  <c r="E73" i="66"/>
  <c r="E114" i="66" s="1"/>
  <c r="E100" i="71" s="1"/>
  <c r="H88" i="66"/>
  <c r="E70" i="66"/>
  <c r="L82" i="66"/>
  <c r="K92" i="66"/>
  <c r="K74" i="66"/>
  <c r="K76" i="66" s="1"/>
  <c r="K79" i="66" s="1"/>
  <c r="O74" i="66"/>
  <c r="O76" i="66" s="1"/>
  <c r="O79" i="66" s="1"/>
  <c r="E72" i="66"/>
  <c r="J14" i="66"/>
  <c r="E15" i="66"/>
  <c r="M14" i="66"/>
  <c r="M16" i="66" s="1"/>
  <c r="M19" i="66" s="1"/>
  <c r="J28" i="66"/>
  <c r="N28" i="66"/>
  <c r="N29" i="66"/>
  <c r="E13" i="66"/>
  <c r="E54" i="66" s="1"/>
  <c r="E99" i="71" s="1"/>
  <c r="J29" i="66"/>
  <c r="E11" i="66"/>
  <c r="I22" i="66"/>
  <c r="M22" i="66"/>
  <c r="E8" i="66"/>
  <c r="E55" i="66" s="1"/>
  <c r="F99" i="71" s="1"/>
  <c r="E12" i="66"/>
  <c r="K32" i="66"/>
  <c r="O32" i="66"/>
  <c r="G86" i="66"/>
  <c r="F86" i="66" s="1"/>
  <c r="E9" i="66"/>
  <c r="H99" i="71" s="1"/>
  <c r="K20" i="66"/>
  <c r="O20" i="66"/>
  <c r="G20" i="66"/>
  <c r="G22" i="66"/>
  <c r="O74" i="64"/>
  <c r="K88" i="64"/>
  <c r="O89" i="64"/>
  <c r="K89" i="64"/>
  <c r="E73" i="64"/>
  <c r="E114" i="64" s="1"/>
  <c r="E98" i="71" s="1"/>
  <c r="O88" i="64"/>
  <c r="E71" i="64"/>
  <c r="K74" i="64"/>
  <c r="K76" i="64" s="1"/>
  <c r="K79" i="64" s="1"/>
  <c r="K92" i="64"/>
  <c r="O92" i="64"/>
  <c r="K82" i="64"/>
  <c r="H80" i="64"/>
  <c r="H82" i="64"/>
  <c r="H86" i="64"/>
  <c r="E72" i="64"/>
  <c r="M14" i="64"/>
  <c r="M16" i="64" s="1"/>
  <c r="M19" i="64" s="1"/>
  <c r="I28" i="64"/>
  <c r="I30" i="64" s="1"/>
  <c r="N28" i="64"/>
  <c r="N30" i="64" s="1"/>
  <c r="J28" i="64"/>
  <c r="N14" i="64"/>
  <c r="N16" i="64" s="1"/>
  <c r="N19" i="64" s="1"/>
  <c r="E13" i="64"/>
  <c r="E54" i="64" s="1"/>
  <c r="E97" i="71" s="1"/>
  <c r="J26" i="64"/>
  <c r="H32" i="64"/>
  <c r="L32" i="64"/>
  <c r="G14" i="64"/>
  <c r="G16" i="64" s="1"/>
  <c r="G19" i="64" s="1"/>
  <c r="K14" i="64"/>
  <c r="K16" i="64" s="1"/>
  <c r="K19" i="64" s="1"/>
  <c r="K20" i="64"/>
  <c r="O20" i="64"/>
  <c r="K22" i="64"/>
  <c r="O22" i="64"/>
  <c r="I32" i="64"/>
  <c r="M32" i="64"/>
  <c r="G86" i="64"/>
  <c r="G90" i="64"/>
  <c r="E10" i="64"/>
  <c r="G22" i="64"/>
  <c r="G32" i="64"/>
  <c r="E12" i="64"/>
  <c r="K80" i="62"/>
  <c r="O74" i="62"/>
  <c r="O76" i="62" s="1"/>
  <c r="O79" i="62" s="1"/>
  <c r="K88" i="62"/>
  <c r="O88" i="62"/>
  <c r="K89" i="62"/>
  <c r="E89" i="62" s="1"/>
  <c r="L82" i="62"/>
  <c r="K92" i="62"/>
  <c r="O92" i="62"/>
  <c r="I90" i="62"/>
  <c r="L90" i="62"/>
  <c r="N14" i="62"/>
  <c r="J20" i="62"/>
  <c r="J28" i="62"/>
  <c r="J30" i="62" s="1"/>
  <c r="N28" i="62"/>
  <c r="N30" i="62" s="1"/>
  <c r="E9" i="62"/>
  <c r="H95" i="71" s="1"/>
  <c r="H22" i="62"/>
  <c r="L22" i="62"/>
  <c r="I32" i="62"/>
  <c r="M32" i="62"/>
  <c r="E10" i="62"/>
  <c r="E11" i="62"/>
  <c r="K20" i="62"/>
  <c r="O20" i="62"/>
  <c r="E12" i="62"/>
  <c r="G26" i="62"/>
  <c r="O88" i="61"/>
  <c r="E75" i="61"/>
  <c r="E73" i="61"/>
  <c r="E114" i="61" s="1"/>
  <c r="E94" i="71" s="1"/>
  <c r="J88" i="61"/>
  <c r="N88" i="61"/>
  <c r="K74" i="61"/>
  <c r="K76" i="61" s="1"/>
  <c r="O74" i="61"/>
  <c r="O76" i="61" s="1"/>
  <c r="O79" i="61" s="1"/>
  <c r="K82" i="61"/>
  <c r="O82" i="61"/>
  <c r="E72" i="61"/>
  <c r="H80" i="61"/>
  <c r="H82" i="61"/>
  <c r="N14" i="61"/>
  <c r="N16" i="61" s="1"/>
  <c r="N19" i="61" s="1"/>
  <c r="J14" i="61"/>
  <c r="J16" i="61" s="1"/>
  <c r="J19" i="61" s="1"/>
  <c r="E15" i="61"/>
  <c r="J28" i="61"/>
  <c r="N28" i="61"/>
  <c r="E13" i="61"/>
  <c r="E54" i="61" s="1"/>
  <c r="E93" i="71" s="1"/>
  <c r="E11" i="61"/>
  <c r="I22" i="61"/>
  <c r="M22" i="61"/>
  <c r="E8" i="61"/>
  <c r="E55" i="61" s="1"/>
  <c r="F93" i="71" s="1"/>
  <c r="E12" i="61"/>
  <c r="K32" i="61"/>
  <c r="O32" i="61"/>
  <c r="G86" i="61"/>
  <c r="E9" i="61"/>
  <c r="H93" i="71" s="1"/>
  <c r="K20" i="61"/>
  <c r="O20" i="61"/>
  <c r="G90" i="61"/>
  <c r="G20" i="61"/>
  <c r="G22" i="61"/>
  <c r="O80" i="60"/>
  <c r="K88" i="60"/>
  <c r="O88" i="60"/>
  <c r="K89" i="60"/>
  <c r="O89" i="60"/>
  <c r="E70" i="60"/>
  <c r="K82" i="60"/>
  <c r="O82" i="60"/>
  <c r="K92" i="60"/>
  <c r="L82" i="60"/>
  <c r="E72" i="60"/>
  <c r="H80" i="60"/>
  <c r="H82" i="60"/>
  <c r="H86" i="60"/>
  <c r="N14" i="60"/>
  <c r="N16" i="60" s="1"/>
  <c r="N19" i="60" s="1"/>
  <c r="E15" i="60"/>
  <c r="J28" i="60"/>
  <c r="N28" i="60"/>
  <c r="J29" i="60"/>
  <c r="L30" i="60"/>
  <c r="J26" i="60"/>
  <c r="H32" i="60"/>
  <c r="L32" i="60"/>
  <c r="G14" i="60"/>
  <c r="G16" i="60" s="1"/>
  <c r="G19" i="60" s="1"/>
  <c r="K14" i="60"/>
  <c r="K16" i="60" s="1"/>
  <c r="K19" i="60" s="1"/>
  <c r="K20" i="60"/>
  <c r="O20" i="60"/>
  <c r="K22" i="60"/>
  <c r="O22" i="60"/>
  <c r="I32" i="60"/>
  <c r="M32" i="60"/>
  <c r="G90" i="60"/>
  <c r="E10" i="60"/>
  <c r="G22" i="60"/>
  <c r="G32" i="60"/>
  <c r="E12" i="60"/>
  <c r="J74" i="59"/>
  <c r="J76" i="59" s="1"/>
  <c r="J79" i="59" s="1"/>
  <c r="O74" i="59"/>
  <c r="O76" i="59" s="1"/>
  <c r="N80" i="59"/>
  <c r="E75" i="59"/>
  <c r="O88" i="59"/>
  <c r="O89" i="59"/>
  <c r="K88" i="59"/>
  <c r="K89" i="59"/>
  <c r="L82" i="59"/>
  <c r="E72" i="59"/>
  <c r="H92" i="59"/>
  <c r="H80" i="59"/>
  <c r="H82" i="59"/>
  <c r="J14" i="59"/>
  <c r="J16" i="59" s="1"/>
  <c r="J19" i="59" s="1"/>
  <c r="J20" i="59"/>
  <c r="J28" i="59"/>
  <c r="N28" i="59"/>
  <c r="E13" i="59"/>
  <c r="E54" i="59" s="1"/>
  <c r="E89" i="71" s="1"/>
  <c r="J29" i="59"/>
  <c r="N29" i="59"/>
  <c r="H30" i="59"/>
  <c r="K22" i="59"/>
  <c r="O22" i="59"/>
  <c r="K26" i="59"/>
  <c r="H32" i="59"/>
  <c r="L32" i="59"/>
  <c r="H22" i="59"/>
  <c r="L22" i="59"/>
  <c r="I32" i="59"/>
  <c r="M32" i="59"/>
  <c r="G26" i="59"/>
  <c r="G32" i="59"/>
  <c r="O88" i="57"/>
  <c r="E73" i="57"/>
  <c r="E114" i="57" s="1"/>
  <c r="E88" i="71" s="1"/>
  <c r="O89" i="57"/>
  <c r="K88" i="57"/>
  <c r="E72" i="57"/>
  <c r="K80" i="57"/>
  <c r="O80" i="57"/>
  <c r="L82" i="57"/>
  <c r="K92" i="57"/>
  <c r="O92" i="57"/>
  <c r="N16" i="57"/>
  <c r="N19" i="57" s="1"/>
  <c r="J14" i="57"/>
  <c r="J16" i="57" s="1"/>
  <c r="J19" i="57" s="1"/>
  <c r="J20" i="57"/>
  <c r="J28" i="57"/>
  <c r="N28" i="57"/>
  <c r="E13" i="57"/>
  <c r="E54" i="57" s="1"/>
  <c r="E87" i="71" s="1"/>
  <c r="E10" i="57"/>
  <c r="H22" i="57"/>
  <c r="L22" i="57"/>
  <c r="I32" i="57"/>
  <c r="M32" i="57"/>
  <c r="E11" i="57"/>
  <c r="K29" i="57"/>
  <c r="K20" i="57"/>
  <c r="O20" i="57"/>
  <c r="G86" i="57"/>
  <c r="E12" i="57"/>
  <c r="G26" i="57"/>
  <c r="O74" i="56"/>
  <c r="K80" i="56"/>
  <c r="K88" i="56"/>
  <c r="O88" i="56"/>
  <c r="K89" i="56"/>
  <c r="L82" i="56"/>
  <c r="K92" i="56"/>
  <c r="O92" i="56"/>
  <c r="L90" i="56"/>
  <c r="N14" i="56"/>
  <c r="N16" i="56" s="1"/>
  <c r="N19" i="56" s="1"/>
  <c r="J14" i="56"/>
  <c r="J16" i="56" s="1"/>
  <c r="J19" i="56" s="1"/>
  <c r="E13" i="56"/>
  <c r="E54" i="56" s="1"/>
  <c r="E85" i="71" s="1"/>
  <c r="J28" i="56"/>
  <c r="N28" i="56"/>
  <c r="N29" i="56"/>
  <c r="J29" i="56"/>
  <c r="E10" i="56"/>
  <c r="I22" i="56"/>
  <c r="M22" i="56"/>
  <c r="K29" i="56"/>
  <c r="K32" i="56"/>
  <c r="O32" i="56"/>
  <c r="F71" i="56"/>
  <c r="G74" i="56" s="1"/>
  <c r="G76" i="56" s="1"/>
  <c r="G79" i="56" s="1"/>
  <c r="I30" i="56"/>
  <c r="H32" i="56"/>
  <c r="L32" i="56"/>
  <c r="K20" i="56"/>
  <c r="O20" i="56"/>
  <c r="K22" i="56"/>
  <c r="O22" i="56"/>
  <c r="G20" i="56"/>
  <c r="G22" i="56"/>
  <c r="G32" i="56"/>
  <c r="E12" i="56"/>
  <c r="J80" i="55"/>
  <c r="O80" i="55"/>
  <c r="K80" i="55"/>
  <c r="N74" i="55"/>
  <c r="N76" i="55" s="1"/>
  <c r="N79" i="55" s="1"/>
  <c r="J74" i="55"/>
  <c r="J76" i="55" s="1"/>
  <c r="J79" i="55" s="1"/>
  <c r="O88" i="55"/>
  <c r="K88" i="55"/>
  <c r="O89" i="55"/>
  <c r="F89" i="55" s="1"/>
  <c r="K89" i="55"/>
  <c r="E73" i="55"/>
  <c r="E114" i="55" s="1"/>
  <c r="E84" i="71" s="1"/>
  <c r="O92" i="55"/>
  <c r="E70" i="55"/>
  <c r="K82" i="55"/>
  <c r="L92" i="55"/>
  <c r="K92" i="55"/>
  <c r="E72" i="55"/>
  <c r="H80" i="55"/>
  <c r="H82" i="55"/>
  <c r="H86" i="55"/>
  <c r="E15" i="55"/>
  <c r="N28" i="55"/>
  <c r="J28" i="55"/>
  <c r="J29" i="55"/>
  <c r="N29" i="55"/>
  <c r="J26" i="55"/>
  <c r="I30" i="55"/>
  <c r="H32" i="55"/>
  <c r="L32" i="55"/>
  <c r="K14" i="55"/>
  <c r="K16" i="55" s="1"/>
  <c r="K19" i="55" s="1"/>
  <c r="K20" i="55"/>
  <c r="O20" i="55"/>
  <c r="K22" i="55"/>
  <c r="O22" i="55"/>
  <c r="I32" i="55"/>
  <c r="M32" i="55"/>
  <c r="E10" i="55"/>
  <c r="G22" i="55"/>
  <c r="E12" i="55"/>
  <c r="G26" i="55"/>
  <c r="O74" i="54"/>
  <c r="O76" i="54" s="1"/>
  <c r="O79" i="54" s="1"/>
  <c r="E75" i="54"/>
  <c r="N90" i="54"/>
  <c r="O89" i="54"/>
  <c r="F89" i="54" s="1"/>
  <c r="K88" i="54"/>
  <c r="O88" i="54"/>
  <c r="L82" i="54"/>
  <c r="N87" i="54"/>
  <c r="N91" i="54" s="1"/>
  <c r="J76" i="54"/>
  <c r="J79" i="54" s="1"/>
  <c r="E72" i="54"/>
  <c r="H92" i="54"/>
  <c r="H80" i="54"/>
  <c r="H82" i="54"/>
  <c r="J14" i="54"/>
  <c r="J16" i="54" s="1"/>
  <c r="J19" i="54" s="1"/>
  <c r="E15" i="54"/>
  <c r="J28" i="54"/>
  <c r="E13" i="54"/>
  <c r="E54" i="54" s="1"/>
  <c r="E81" i="71" s="1"/>
  <c r="G30" i="54"/>
  <c r="E53" i="54"/>
  <c r="N28" i="54"/>
  <c r="E8" i="54"/>
  <c r="E55" i="54" s="1"/>
  <c r="F81" i="71" s="1"/>
  <c r="E12" i="54"/>
  <c r="H22" i="54"/>
  <c r="L22" i="54"/>
  <c r="I32" i="54"/>
  <c r="M32" i="54"/>
  <c r="E9" i="54"/>
  <c r="H81" i="71" s="1"/>
  <c r="I22" i="54"/>
  <c r="O14" i="54"/>
  <c r="F74" i="54" s="1"/>
  <c r="K20" i="54"/>
  <c r="O20" i="54"/>
  <c r="G26" i="54"/>
  <c r="E75" i="53"/>
  <c r="K88" i="53"/>
  <c r="O88" i="53"/>
  <c r="E73" i="53"/>
  <c r="E114" i="53" s="1"/>
  <c r="E80" i="71" s="1"/>
  <c r="L82" i="53"/>
  <c r="K74" i="53"/>
  <c r="K76" i="53" s="1"/>
  <c r="O76" i="53"/>
  <c r="O79" i="53" s="1"/>
  <c r="L90" i="53"/>
  <c r="H92" i="53"/>
  <c r="E72" i="53"/>
  <c r="H80" i="53"/>
  <c r="H82" i="53"/>
  <c r="J20" i="53"/>
  <c r="K20" i="53"/>
  <c r="L14" i="53"/>
  <c r="L16" i="53" s="1"/>
  <c r="L19" i="53" s="1"/>
  <c r="H14" i="53"/>
  <c r="H16" i="53" s="1"/>
  <c r="H19" i="53" s="1"/>
  <c r="E15" i="53"/>
  <c r="N28" i="53"/>
  <c r="J28" i="53"/>
  <c r="J29" i="53"/>
  <c r="O20" i="53"/>
  <c r="I32" i="53"/>
  <c r="J26" i="53"/>
  <c r="L30" i="53"/>
  <c r="G22" i="53"/>
  <c r="G90" i="53"/>
  <c r="G14" i="53"/>
  <c r="G16" i="53" s="1"/>
  <c r="G19" i="53" s="1"/>
  <c r="K14" i="53"/>
  <c r="K16" i="53" s="1"/>
  <c r="K19" i="53" s="1"/>
  <c r="O14" i="53"/>
  <c r="F74" i="53" s="1"/>
  <c r="K22" i="53"/>
  <c r="O22" i="53"/>
  <c r="K26" i="53"/>
  <c r="O26" i="53"/>
  <c r="E10" i="53"/>
  <c r="H22" i="53"/>
  <c r="L22" i="53"/>
  <c r="G86" i="53"/>
  <c r="F71" i="53"/>
  <c r="G74" i="53" s="1"/>
  <c r="G76" i="53" s="1"/>
  <c r="G79" i="53" s="1"/>
  <c r="I22" i="53"/>
  <c r="M22" i="53"/>
  <c r="E12" i="53"/>
  <c r="G26" i="53"/>
  <c r="G20" i="53"/>
  <c r="E70" i="52"/>
  <c r="L82" i="52"/>
  <c r="K92" i="52"/>
  <c r="K74" i="52"/>
  <c r="K76" i="52" s="1"/>
  <c r="O74" i="52"/>
  <c r="I90" i="52"/>
  <c r="H92" i="52"/>
  <c r="E72" i="52"/>
  <c r="H80" i="52"/>
  <c r="H82" i="52"/>
  <c r="N14" i="52"/>
  <c r="N16" i="52" s="1"/>
  <c r="N19" i="52" s="1"/>
  <c r="J14" i="52"/>
  <c r="J16" i="52" s="1"/>
  <c r="J19" i="52" s="1"/>
  <c r="J28" i="52"/>
  <c r="N28" i="52"/>
  <c r="N29" i="52"/>
  <c r="E13" i="52"/>
  <c r="E54" i="52" s="1"/>
  <c r="E77" i="71" s="1"/>
  <c r="E10" i="52"/>
  <c r="H22" i="52"/>
  <c r="L22" i="52"/>
  <c r="I32" i="52"/>
  <c r="M32" i="52"/>
  <c r="E11" i="52"/>
  <c r="G86" i="52"/>
  <c r="E12" i="52"/>
  <c r="G26" i="52"/>
  <c r="E75" i="51"/>
  <c r="J74" i="51"/>
  <c r="J76" i="51" s="1"/>
  <c r="J79" i="51" s="1"/>
  <c r="O88" i="51"/>
  <c r="K88" i="51"/>
  <c r="E73" i="51"/>
  <c r="E114" i="51" s="1"/>
  <c r="E76" i="71" s="1"/>
  <c r="K74" i="51"/>
  <c r="K76" i="51" s="1"/>
  <c r="K79" i="51" s="1"/>
  <c r="K81" i="51" s="1"/>
  <c r="O74" i="51"/>
  <c r="O76" i="51" s="1"/>
  <c r="K82" i="51"/>
  <c r="O82" i="51"/>
  <c r="L82" i="51"/>
  <c r="H80" i="51"/>
  <c r="H82" i="51"/>
  <c r="H86" i="51"/>
  <c r="J29" i="51"/>
  <c r="E10" i="51"/>
  <c r="I22" i="51"/>
  <c r="M22" i="51"/>
  <c r="K29" i="51"/>
  <c r="K30" i="51" s="1"/>
  <c r="K32" i="51"/>
  <c r="O32" i="51"/>
  <c r="F71" i="51"/>
  <c r="G74" i="51" s="1"/>
  <c r="G76" i="51" s="1"/>
  <c r="G79" i="51" s="1"/>
  <c r="H32" i="51"/>
  <c r="L32" i="51"/>
  <c r="K20" i="51"/>
  <c r="O20" i="51"/>
  <c r="K22" i="51"/>
  <c r="O22" i="51"/>
  <c r="G90" i="51"/>
  <c r="G20" i="51"/>
  <c r="G22" i="51"/>
  <c r="G32" i="51"/>
  <c r="E12" i="51"/>
  <c r="E75" i="50"/>
  <c r="G74" i="50"/>
  <c r="G76" i="50" s="1"/>
  <c r="G79" i="50" s="1"/>
  <c r="K88" i="50"/>
  <c r="O88" i="50"/>
  <c r="K89" i="50"/>
  <c r="E73" i="50"/>
  <c r="E114" i="50" s="1"/>
  <c r="E74" i="71" s="1"/>
  <c r="H88" i="50"/>
  <c r="E70" i="50"/>
  <c r="L82" i="50"/>
  <c r="K92" i="50"/>
  <c r="K74" i="50"/>
  <c r="K76" i="50" s="1"/>
  <c r="K79" i="50" s="1"/>
  <c r="O74" i="50"/>
  <c r="O76" i="50" s="1"/>
  <c r="O79" i="50" s="1"/>
  <c r="E72" i="50"/>
  <c r="J20" i="50"/>
  <c r="E15" i="50"/>
  <c r="J28" i="50"/>
  <c r="N28" i="50"/>
  <c r="N29" i="50"/>
  <c r="J29" i="50"/>
  <c r="E13" i="50"/>
  <c r="E54" i="50" s="1"/>
  <c r="E73" i="71" s="1"/>
  <c r="E9" i="50"/>
  <c r="H73" i="71" s="1"/>
  <c r="I22" i="50"/>
  <c r="M22" i="50"/>
  <c r="E10" i="50"/>
  <c r="K32" i="50"/>
  <c r="O32" i="50"/>
  <c r="G86" i="50"/>
  <c r="E12" i="50"/>
  <c r="K20" i="50"/>
  <c r="O20" i="50"/>
  <c r="G14" i="50"/>
  <c r="G16" i="50" s="1"/>
  <c r="G19" i="50" s="1"/>
  <c r="G20" i="50"/>
  <c r="G22" i="50"/>
  <c r="O74" i="49"/>
  <c r="O76" i="49" s="1"/>
  <c r="O79" i="49" s="1"/>
  <c r="K74" i="49"/>
  <c r="K76" i="49" s="1"/>
  <c r="K79" i="49" s="1"/>
  <c r="E73" i="49"/>
  <c r="E114" i="49" s="1"/>
  <c r="E72" i="71" s="1"/>
  <c r="K88" i="49"/>
  <c r="O88" i="49"/>
  <c r="K89" i="49"/>
  <c r="O89" i="49"/>
  <c r="E70" i="49"/>
  <c r="K82" i="49"/>
  <c r="O82" i="49"/>
  <c r="K92" i="49"/>
  <c r="E71" i="49"/>
  <c r="L82" i="49"/>
  <c r="H80" i="49"/>
  <c r="H82" i="49"/>
  <c r="H86" i="49"/>
  <c r="N20" i="49"/>
  <c r="J28" i="49"/>
  <c r="J30" i="49" s="1"/>
  <c r="I28" i="49"/>
  <c r="M28" i="49"/>
  <c r="N28" i="49"/>
  <c r="E11" i="49"/>
  <c r="I27" i="49"/>
  <c r="I22" i="49"/>
  <c r="M22" i="49"/>
  <c r="E8" i="49"/>
  <c r="E55" i="49" s="1"/>
  <c r="F71" i="71" s="1"/>
  <c r="K32" i="49"/>
  <c r="O32" i="49"/>
  <c r="G86" i="49"/>
  <c r="F71" i="49"/>
  <c r="G74" i="49" s="1"/>
  <c r="G90" i="49"/>
  <c r="E9" i="49"/>
  <c r="H71" i="71" s="1"/>
  <c r="K20" i="49"/>
  <c r="O20" i="49"/>
  <c r="G20" i="49"/>
  <c r="E12" i="49"/>
  <c r="G22" i="49"/>
  <c r="O74" i="48"/>
  <c r="O76" i="48" s="1"/>
  <c r="O79" i="48" s="1"/>
  <c r="K74" i="48"/>
  <c r="E75" i="48"/>
  <c r="O88" i="48"/>
  <c r="E73" i="48"/>
  <c r="E114" i="48" s="1"/>
  <c r="E70" i="71" s="1"/>
  <c r="N90" i="48"/>
  <c r="O89" i="48"/>
  <c r="K88" i="48"/>
  <c r="L82" i="48"/>
  <c r="J76" i="48"/>
  <c r="J14" i="48"/>
  <c r="J16" i="48" s="1"/>
  <c r="J19" i="48" s="1"/>
  <c r="E13" i="48"/>
  <c r="E54" i="48" s="1"/>
  <c r="E69" i="71" s="1"/>
  <c r="J28" i="48"/>
  <c r="N28" i="48"/>
  <c r="E9" i="48"/>
  <c r="H69" i="71" s="1"/>
  <c r="G14" i="48"/>
  <c r="G16" i="48" s="1"/>
  <c r="G19" i="48" s="1"/>
  <c r="K14" i="48"/>
  <c r="K16" i="48" s="1"/>
  <c r="K19" i="48" s="1"/>
  <c r="O14" i="48"/>
  <c r="F74" i="48" s="1"/>
  <c r="I22" i="48"/>
  <c r="M22" i="48"/>
  <c r="E10" i="48"/>
  <c r="K20" i="48"/>
  <c r="O20" i="48"/>
  <c r="K32" i="48"/>
  <c r="O32" i="48"/>
  <c r="E11" i="48"/>
  <c r="K22" i="48"/>
  <c r="O22" i="48"/>
  <c r="E12" i="48"/>
  <c r="G20" i="48"/>
  <c r="G26" i="48"/>
  <c r="E75" i="46"/>
  <c r="O74" i="46"/>
  <c r="O76" i="46" s="1"/>
  <c r="O79" i="46" s="1"/>
  <c r="K74" i="46"/>
  <c r="K76" i="46" s="1"/>
  <c r="O88" i="46"/>
  <c r="K88" i="46"/>
  <c r="K82" i="46"/>
  <c r="O82" i="46"/>
  <c r="E70" i="46"/>
  <c r="L82" i="46"/>
  <c r="E72" i="46"/>
  <c r="H80" i="46"/>
  <c r="H82" i="46"/>
  <c r="E15" i="46"/>
  <c r="J20" i="46"/>
  <c r="J28" i="46"/>
  <c r="N28" i="46"/>
  <c r="N29" i="46"/>
  <c r="E10" i="46"/>
  <c r="G14" i="46"/>
  <c r="G16" i="46" s="1"/>
  <c r="G19" i="46" s="1"/>
  <c r="K14" i="46"/>
  <c r="K16" i="46" s="1"/>
  <c r="K19" i="46" s="1"/>
  <c r="O14" i="46"/>
  <c r="F74" i="46" s="1"/>
  <c r="M16" i="46"/>
  <c r="M19" i="46" s="1"/>
  <c r="I22" i="46"/>
  <c r="M22" i="46"/>
  <c r="K29" i="46"/>
  <c r="K30" i="46" s="1"/>
  <c r="K32" i="46"/>
  <c r="O32" i="46"/>
  <c r="F71" i="46"/>
  <c r="H32" i="46"/>
  <c r="L32" i="46"/>
  <c r="E12" i="46"/>
  <c r="K20" i="46"/>
  <c r="O20" i="46"/>
  <c r="K22" i="46"/>
  <c r="O22" i="46"/>
  <c r="G20" i="46"/>
  <c r="G22" i="46"/>
  <c r="G32" i="46"/>
  <c r="G30" i="46"/>
  <c r="O74" i="44"/>
  <c r="O76" i="44" s="1"/>
  <c r="O79" i="44" s="1"/>
  <c r="N80" i="44"/>
  <c r="E75" i="44"/>
  <c r="O89" i="44"/>
  <c r="K88" i="44"/>
  <c r="O88" i="44"/>
  <c r="L82" i="44"/>
  <c r="E72" i="44"/>
  <c r="H92" i="44"/>
  <c r="H80" i="44"/>
  <c r="H82" i="44"/>
  <c r="G74" i="44"/>
  <c r="G76" i="44" s="1"/>
  <c r="J20" i="44"/>
  <c r="N14" i="44"/>
  <c r="N16" i="44" s="1"/>
  <c r="N19" i="44" s="1"/>
  <c r="J14" i="44"/>
  <c r="E13" i="44"/>
  <c r="E54" i="44" s="1"/>
  <c r="E65" i="71" s="1"/>
  <c r="J29" i="44"/>
  <c r="E11" i="44"/>
  <c r="I22" i="44"/>
  <c r="M22" i="44"/>
  <c r="E8" i="44"/>
  <c r="E55" i="44" s="1"/>
  <c r="F65" i="71" s="1"/>
  <c r="E12" i="44"/>
  <c r="K32" i="44"/>
  <c r="O32" i="44"/>
  <c r="G86" i="44"/>
  <c r="E9" i="44"/>
  <c r="H65" i="71" s="1"/>
  <c r="K20" i="44"/>
  <c r="O20" i="44"/>
  <c r="G20" i="44"/>
  <c r="G22" i="44"/>
  <c r="K22" i="16"/>
  <c r="K26" i="16"/>
  <c r="F71" i="16"/>
  <c r="G74" i="16" s="1"/>
  <c r="G76" i="16" s="1"/>
  <c r="G79" i="16" s="1"/>
  <c r="O14" i="16"/>
  <c r="F74" i="16" s="1"/>
  <c r="H32" i="16"/>
  <c r="I32" i="16"/>
  <c r="M86" i="16"/>
  <c r="N86" i="17"/>
  <c r="N92" i="18"/>
  <c r="N82" i="18"/>
  <c r="O86" i="18"/>
  <c r="I82" i="19"/>
  <c r="I92" i="19"/>
  <c r="J82" i="19"/>
  <c r="L32" i="20"/>
  <c r="L22" i="20"/>
  <c r="K29" i="20"/>
  <c r="K30" i="20" s="1"/>
  <c r="E8" i="20"/>
  <c r="E55" i="20" s="1"/>
  <c r="F27" i="71" s="1"/>
  <c r="M86" i="20"/>
  <c r="H26" i="21"/>
  <c r="H22" i="21"/>
  <c r="H20" i="21"/>
  <c r="E11" i="21"/>
  <c r="I14" i="21"/>
  <c r="I16" i="21" s="1"/>
  <c r="I19" i="21" s="1"/>
  <c r="I32" i="21"/>
  <c r="J32" i="21"/>
  <c r="J92" i="21"/>
  <c r="I92" i="21"/>
  <c r="I82" i="21"/>
  <c r="J86" i="21"/>
  <c r="N88" i="21"/>
  <c r="N89" i="21"/>
  <c r="M22" i="22"/>
  <c r="M26" i="22"/>
  <c r="M20" i="22"/>
  <c r="I26" i="22"/>
  <c r="I22" i="22"/>
  <c r="I20" i="22"/>
  <c r="K32" i="22"/>
  <c r="J22" i="22"/>
  <c r="J32" i="22"/>
  <c r="N29" i="22"/>
  <c r="O82" i="22"/>
  <c r="N82" i="22"/>
  <c r="O86" i="22"/>
  <c r="F70" i="23"/>
  <c r="G92" i="23" s="1"/>
  <c r="E10" i="23"/>
  <c r="I20" i="23"/>
  <c r="E15" i="23"/>
  <c r="I14" i="23"/>
  <c r="I16" i="23" s="1"/>
  <c r="I19" i="23" s="1"/>
  <c r="H89" i="23"/>
  <c r="E75" i="23"/>
  <c r="I88" i="23"/>
  <c r="I90" i="23" s="1"/>
  <c r="I80" i="23"/>
  <c r="I76" i="23"/>
  <c r="I79" i="23" s="1"/>
  <c r="O26" i="24"/>
  <c r="O32" i="24"/>
  <c r="O14" i="24"/>
  <c r="F74" i="24" s="1"/>
  <c r="F71" i="24"/>
  <c r="G74" i="24" s="1"/>
  <c r="G76" i="24" s="1"/>
  <c r="G79" i="24" s="1"/>
  <c r="E11" i="24"/>
  <c r="E8" i="24"/>
  <c r="E55" i="24" s="1"/>
  <c r="F35" i="71" s="1"/>
  <c r="K29" i="24"/>
  <c r="K30" i="24" s="1"/>
  <c r="L29" i="24"/>
  <c r="H28" i="24"/>
  <c r="J14" i="24"/>
  <c r="J16" i="24" s="1"/>
  <c r="J19" i="24" s="1"/>
  <c r="J20" i="24"/>
  <c r="M86" i="24"/>
  <c r="M88" i="24"/>
  <c r="M89" i="24"/>
  <c r="I89" i="24"/>
  <c r="I88" i="24"/>
  <c r="E73" i="24"/>
  <c r="E114" i="24" s="1"/>
  <c r="E36" i="71" s="1"/>
  <c r="E75" i="24"/>
  <c r="J74" i="24"/>
  <c r="J76" i="24" s="1"/>
  <c r="J79" i="24" s="1"/>
  <c r="J88" i="24"/>
  <c r="J32" i="25"/>
  <c r="J22" i="25"/>
  <c r="K28" i="25"/>
  <c r="K14" i="25"/>
  <c r="K16" i="25" s="1"/>
  <c r="K19" i="25" s="1"/>
  <c r="G28" i="25"/>
  <c r="G14" i="25"/>
  <c r="G16" i="25" s="1"/>
  <c r="G19" i="25" s="1"/>
  <c r="M74" i="25"/>
  <c r="M76" i="25" s="1"/>
  <c r="M79" i="25" s="1"/>
  <c r="M92" i="25"/>
  <c r="M82" i="25"/>
  <c r="N89" i="25"/>
  <c r="G29" i="26"/>
  <c r="G28" i="26"/>
  <c r="I28" i="26"/>
  <c r="I14" i="26"/>
  <c r="I16" i="26" s="1"/>
  <c r="I19" i="26" s="1"/>
  <c r="I20" i="26"/>
  <c r="E70" i="26"/>
  <c r="O92" i="26"/>
  <c r="O82" i="26"/>
  <c r="L86" i="26"/>
  <c r="H88" i="26"/>
  <c r="H89" i="26"/>
  <c r="M88" i="26"/>
  <c r="M80" i="26"/>
  <c r="M74" i="26"/>
  <c r="M76" i="26" s="1"/>
  <c r="M79" i="26" s="1"/>
  <c r="O26" i="27"/>
  <c r="O32" i="27"/>
  <c r="L16" i="27"/>
  <c r="L19" i="27" s="1"/>
  <c r="K14" i="27"/>
  <c r="K16" i="27" s="1"/>
  <c r="K19" i="27" s="1"/>
  <c r="L28" i="27"/>
  <c r="L29" i="27"/>
  <c r="I86" i="27"/>
  <c r="I80" i="27"/>
  <c r="I74" i="27"/>
  <c r="I76" i="27" s="1"/>
  <c r="I79" i="27" s="1"/>
  <c r="H76" i="27"/>
  <c r="H79" i="27" s="1"/>
  <c r="I82" i="27"/>
  <c r="E70" i="27"/>
  <c r="I92" i="27"/>
  <c r="M20" i="39"/>
  <c r="M32" i="39"/>
  <c r="M26" i="39"/>
  <c r="J82" i="39"/>
  <c r="J92" i="39"/>
  <c r="K86" i="39"/>
  <c r="O89" i="39"/>
  <c r="I28" i="40"/>
  <c r="I20" i="40"/>
  <c r="I14" i="40"/>
  <c r="I16" i="40" s="1"/>
  <c r="I19" i="40" s="1"/>
  <c r="K92" i="40"/>
  <c r="L92" i="40"/>
  <c r="G89" i="40"/>
  <c r="G88" i="40"/>
  <c r="E73" i="40"/>
  <c r="E114" i="40" s="1"/>
  <c r="E60" i="71" s="1"/>
  <c r="I74" i="40"/>
  <c r="I76" i="40" s="1"/>
  <c r="I79" i="40" s="1"/>
  <c r="I88" i="40"/>
  <c r="I80" i="40"/>
  <c r="O14" i="41"/>
  <c r="F74" i="41" s="1"/>
  <c r="E11" i="41"/>
  <c r="M32" i="41"/>
  <c r="M22" i="41"/>
  <c r="I32" i="41"/>
  <c r="I22" i="41"/>
  <c r="E8" i="41"/>
  <c r="E55" i="41" s="1"/>
  <c r="F61" i="71" s="1"/>
  <c r="K29" i="41"/>
  <c r="L28" i="41"/>
  <c r="L29" i="41"/>
  <c r="M74" i="41"/>
  <c r="L76" i="41"/>
  <c r="L79" i="41" s="1"/>
  <c r="L92" i="41"/>
  <c r="M82" i="41"/>
  <c r="I86" i="41"/>
  <c r="I88" i="41"/>
  <c r="E73" i="41"/>
  <c r="E114" i="41" s="1"/>
  <c r="E62" i="71" s="1"/>
  <c r="I89" i="41"/>
  <c r="J88" i="41"/>
  <c r="J80" i="41"/>
  <c r="I14" i="42"/>
  <c r="I16" i="42" s="1"/>
  <c r="I19" i="42" s="1"/>
  <c r="E11" i="42"/>
  <c r="N22" i="42"/>
  <c r="N32" i="42"/>
  <c r="M22" i="42"/>
  <c r="M28" i="42"/>
  <c r="M29" i="42"/>
  <c r="I74" i="42"/>
  <c r="I76" i="42" s="1"/>
  <c r="I79" i="42" s="1"/>
  <c r="J74" i="42"/>
  <c r="J76" i="42" s="1"/>
  <c r="J79" i="42" s="1"/>
  <c r="I92" i="42"/>
  <c r="J82" i="42"/>
  <c r="J92" i="42"/>
  <c r="I82" i="42"/>
  <c r="E75" i="42"/>
  <c r="O80" i="42"/>
  <c r="G92" i="4"/>
  <c r="G86" i="13"/>
  <c r="G86" i="14"/>
  <c r="L22" i="16"/>
  <c r="L29" i="16"/>
  <c r="L30" i="16" s="1"/>
  <c r="J74" i="16"/>
  <c r="J76" i="16" s="1"/>
  <c r="J79" i="16" s="1"/>
  <c r="M82" i="16"/>
  <c r="L20" i="17"/>
  <c r="M74" i="17"/>
  <c r="M76" i="17" s="1"/>
  <c r="M79" i="17" s="1"/>
  <c r="M82" i="17"/>
  <c r="M92" i="17"/>
  <c r="I20" i="18"/>
  <c r="I26" i="18"/>
  <c r="O92" i="18"/>
  <c r="J20" i="19"/>
  <c r="G28" i="19"/>
  <c r="K29" i="19"/>
  <c r="E75" i="19"/>
  <c r="M92" i="19"/>
  <c r="K14" i="20"/>
  <c r="K16" i="20" s="1"/>
  <c r="K19" i="20" s="1"/>
  <c r="L29" i="20"/>
  <c r="M32" i="20"/>
  <c r="I74" i="20"/>
  <c r="I76" i="20" s="1"/>
  <c r="I79" i="20" s="1"/>
  <c r="I74" i="21"/>
  <c r="O82" i="23"/>
  <c r="G88" i="23"/>
  <c r="H74" i="24"/>
  <c r="H76" i="24" s="1"/>
  <c r="H79" i="24" s="1"/>
  <c r="L26" i="25"/>
  <c r="N82" i="25"/>
  <c r="G89" i="26"/>
  <c r="E13" i="27"/>
  <c r="E54" i="27" s="1"/>
  <c r="E41" i="71" s="1"/>
  <c r="H22" i="27"/>
  <c r="K29" i="27"/>
  <c r="K30" i="27" s="1"/>
  <c r="H28" i="39"/>
  <c r="K82" i="39"/>
  <c r="F73" i="40"/>
  <c r="H88" i="40"/>
  <c r="J22" i="42"/>
  <c r="N88" i="42"/>
  <c r="N89" i="42"/>
  <c r="H14" i="16"/>
  <c r="H16" i="16" s="1"/>
  <c r="H19" i="16" s="1"/>
  <c r="H29" i="16"/>
  <c r="I86" i="16"/>
  <c r="M89" i="16"/>
  <c r="M88" i="16"/>
  <c r="G28" i="17"/>
  <c r="G20" i="17"/>
  <c r="J92" i="17"/>
  <c r="I82" i="17"/>
  <c r="E73" i="17"/>
  <c r="E114" i="17" s="1"/>
  <c r="E22" i="71" s="1"/>
  <c r="O74" i="17"/>
  <c r="O76" i="17" s="1"/>
  <c r="O79" i="17" s="1"/>
  <c r="E75" i="17"/>
  <c r="N29" i="18"/>
  <c r="K86" i="18"/>
  <c r="M20" i="19"/>
  <c r="M14" i="19"/>
  <c r="M16" i="19" s="1"/>
  <c r="M19" i="19" s="1"/>
  <c r="K86" i="19"/>
  <c r="E69" i="19"/>
  <c r="H26" i="71" s="1"/>
  <c r="O22" i="20"/>
  <c r="O26" i="20"/>
  <c r="M82" i="20"/>
  <c r="L82" i="20"/>
  <c r="I82" i="20"/>
  <c r="I92" i="20"/>
  <c r="E70" i="20"/>
  <c r="H92" i="20"/>
  <c r="M88" i="20"/>
  <c r="M89" i="20"/>
  <c r="I89" i="20"/>
  <c r="N80" i="20"/>
  <c r="N88" i="20"/>
  <c r="N76" i="20"/>
  <c r="N79" i="20" s="1"/>
  <c r="L22" i="21"/>
  <c r="L20" i="21"/>
  <c r="N32" i="21"/>
  <c r="N22" i="21"/>
  <c r="M32" i="21"/>
  <c r="M29" i="21"/>
  <c r="F75" i="21"/>
  <c r="O28" i="21"/>
  <c r="M82" i="21"/>
  <c r="N92" i="21"/>
  <c r="N82" i="21"/>
  <c r="N86" i="21"/>
  <c r="J89" i="21"/>
  <c r="H28" i="22"/>
  <c r="H20" i="22"/>
  <c r="J82" i="22"/>
  <c r="J92" i="22"/>
  <c r="K86" i="22"/>
  <c r="O89" i="22"/>
  <c r="N32" i="23"/>
  <c r="N22" i="23"/>
  <c r="N20" i="23"/>
  <c r="J32" i="23"/>
  <c r="J22" i="23"/>
  <c r="G28" i="23"/>
  <c r="L92" i="23"/>
  <c r="K82" i="23"/>
  <c r="K92" i="23"/>
  <c r="K26" i="24"/>
  <c r="K32" i="24"/>
  <c r="L22" i="24"/>
  <c r="M22" i="24"/>
  <c r="H22" i="24"/>
  <c r="I22" i="24"/>
  <c r="M92" i="24"/>
  <c r="M82" i="24"/>
  <c r="H82" i="24"/>
  <c r="I92" i="24"/>
  <c r="I82" i="24"/>
  <c r="H92" i="24"/>
  <c r="I86" i="24"/>
  <c r="N80" i="24"/>
  <c r="N74" i="24"/>
  <c r="N76" i="24" s="1"/>
  <c r="N79" i="24" s="1"/>
  <c r="H26" i="25"/>
  <c r="H22" i="25"/>
  <c r="H20" i="25"/>
  <c r="M29" i="25"/>
  <c r="F75" i="25"/>
  <c r="O28" i="25"/>
  <c r="O30" i="25" s="1"/>
  <c r="J74" i="25"/>
  <c r="J76" i="25" s="1"/>
  <c r="J79" i="25" s="1"/>
  <c r="J82" i="25"/>
  <c r="J92" i="25"/>
  <c r="I82" i="25"/>
  <c r="I92" i="25"/>
  <c r="J86" i="25"/>
  <c r="E69" i="25"/>
  <c r="H38" i="71" s="1"/>
  <c r="J89" i="25"/>
  <c r="N32" i="26"/>
  <c r="N22" i="26"/>
  <c r="J22" i="26"/>
  <c r="J32" i="26"/>
  <c r="F70" i="26"/>
  <c r="G92" i="26" s="1"/>
  <c r="E10" i="26"/>
  <c r="L92" i="26"/>
  <c r="K82" i="26"/>
  <c r="L88" i="26"/>
  <c r="L90" i="26" s="1"/>
  <c r="I88" i="26"/>
  <c r="E11" i="27"/>
  <c r="O14" i="27"/>
  <c r="F74" i="27" s="1"/>
  <c r="F71" i="27"/>
  <c r="G74" i="27" s="1"/>
  <c r="G76" i="27" s="1"/>
  <c r="H14" i="27"/>
  <c r="H16" i="27" s="1"/>
  <c r="H19" i="27" s="1"/>
  <c r="G14" i="27"/>
  <c r="G16" i="27" s="1"/>
  <c r="G19" i="27" s="1"/>
  <c r="M32" i="27"/>
  <c r="L22" i="27"/>
  <c r="H29" i="27"/>
  <c r="N20" i="27"/>
  <c r="N28" i="27"/>
  <c r="M86" i="27"/>
  <c r="I32" i="39"/>
  <c r="I26" i="39"/>
  <c r="N22" i="39"/>
  <c r="N32" i="39"/>
  <c r="N92" i="39"/>
  <c r="O82" i="39"/>
  <c r="N82" i="39"/>
  <c r="O86" i="39"/>
  <c r="N32" i="40"/>
  <c r="N22" i="40"/>
  <c r="K28" i="40"/>
  <c r="G29" i="40"/>
  <c r="G28" i="40"/>
  <c r="L86" i="40"/>
  <c r="M74" i="40"/>
  <c r="M76" i="40" s="1"/>
  <c r="M79" i="40" s="1"/>
  <c r="M88" i="40"/>
  <c r="M80" i="40"/>
  <c r="H28" i="41"/>
  <c r="H29" i="41"/>
  <c r="N28" i="41"/>
  <c r="N14" i="41"/>
  <c r="N16" i="41" s="1"/>
  <c r="N19" i="41" s="1"/>
  <c r="E15" i="41"/>
  <c r="I76" i="41"/>
  <c r="I79" i="41" s="1"/>
  <c r="H74" i="41"/>
  <c r="H76" i="41" s="1"/>
  <c r="H79" i="41" s="1"/>
  <c r="E71" i="41"/>
  <c r="I82" i="41"/>
  <c r="I92" i="41"/>
  <c r="M86" i="41"/>
  <c r="M89" i="41"/>
  <c r="N74" i="41"/>
  <c r="N88" i="41"/>
  <c r="N90" i="41" s="1"/>
  <c r="L26" i="42"/>
  <c r="L20" i="42"/>
  <c r="I28" i="42"/>
  <c r="I29" i="42"/>
  <c r="O28" i="42"/>
  <c r="E15" i="42"/>
  <c r="G20" i="42"/>
  <c r="N74" i="42"/>
  <c r="N76" i="42" s="1"/>
  <c r="N79" i="42" s="1"/>
  <c r="M74" i="42"/>
  <c r="M76" i="42" s="1"/>
  <c r="M79" i="42" s="1"/>
  <c r="N92" i="42"/>
  <c r="N82" i="42"/>
  <c r="J86" i="42"/>
  <c r="J89" i="42"/>
  <c r="J88" i="42"/>
  <c r="H30" i="4"/>
  <c r="G92" i="13"/>
  <c r="H28" i="16"/>
  <c r="I82" i="16"/>
  <c r="J22" i="17"/>
  <c r="J32" i="17"/>
  <c r="E71" i="17"/>
  <c r="N82" i="17"/>
  <c r="K82" i="18"/>
  <c r="J92" i="18"/>
  <c r="O28" i="19"/>
  <c r="N32" i="19"/>
  <c r="F70" i="19"/>
  <c r="G92" i="19" s="1"/>
  <c r="I80" i="19"/>
  <c r="H88" i="19"/>
  <c r="H22" i="20"/>
  <c r="G92" i="20"/>
  <c r="J74" i="20"/>
  <c r="J76" i="20" s="1"/>
  <c r="J79" i="20" s="1"/>
  <c r="H89" i="20"/>
  <c r="M92" i="20"/>
  <c r="G92" i="21"/>
  <c r="N74" i="21"/>
  <c r="N76" i="21" s="1"/>
  <c r="N79" i="21" s="1"/>
  <c r="J88" i="21"/>
  <c r="G74" i="22"/>
  <c r="G76" i="22" s="1"/>
  <c r="G79" i="22" s="1"/>
  <c r="M20" i="23"/>
  <c r="I28" i="23"/>
  <c r="M74" i="23"/>
  <c r="M76" i="23" s="1"/>
  <c r="M79" i="23" s="1"/>
  <c r="M80" i="23"/>
  <c r="J80" i="24"/>
  <c r="L20" i="25"/>
  <c r="N32" i="25"/>
  <c r="M14" i="26"/>
  <c r="M16" i="26" s="1"/>
  <c r="M19" i="26" s="1"/>
  <c r="K28" i="26"/>
  <c r="O14" i="40"/>
  <c r="N20" i="41"/>
  <c r="J28" i="41"/>
  <c r="M92" i="41"/>
  <c r="H26" i="42"/>
  <c r="F75" i="42"/>
  <c r="G86" i="4"/>
  <c r="H90" i="9"/>
  <c r="G92" i="14"/>
  <c r="H22" i="16"/>
  <c r="I88" i="16"/>
  <c r="I89" i="16"/>
  <c r="H20" i="17"/>
  <c r="O28" i="17"/>
  <c r="J88" i="17"/>
  <c r="N89" i="17"/>
  <c r="E8" i="18"/>
  <c r="E55" i="18" s="1"/>
  <c r="F23" i="71" s="1"/>
  <c r="N22" i="18"/>
  <c r="J32" i="18"/>
  <c r="I16" i="19"/>
  <c r="I19" i="19" s="1"/>
  <c r="E71" i="19"/>
  <c r="H89" i="19"/>
  <c r="O14" i="20"/>
  <c r="F74" i="20" s="1"/>
  <c r="L28" i="20"/>
  <c r="H29" i="20"/>
  <c r="I32" i="20"/>
  <c r="I88" i="20"/>
  <c r="J22" i="21"/>
  <c r="I29" i="21"/>
  <c r="J82" i="21"/>
  <c r="I14" i="22"/>
  <c r="I16" i="22" s="1"/>
  <c r="I19" i="22" s="1"/>
  <c r="N32" i="22"/>
  <c r="H88" i="22"/>
  <c r="M14" i="23"/>
  <c r="M16" i="23" s="1"/>
  <c r="M19" i="23" s="1"/>
  <c r="F73" i="23"/>
  <c r="L28" i="24"/>
  <c r="H29" i="24"/>
  <c r="N88" i="24"/>
  <c r="O14" i="25"/>
  <c r="F74" i="25" s="1"/>
  <c r="N92" i="25"/>
  <c r="I80" i="26"/>
  <c r="N16" i="27"/>
  <c r="N19" i="27" s="1"/>
  <c r="N27" i="27" s="1"/>
  <c r="M82" i="27"/>
  <c r="I20" i="39"/>
  <c r="J74" i="41"/>
  <c r="J76" i="41" s="1"/>
  <c r="J79" i="41" s="1"/>
  <c r="N80" i="41"/>
  <c r="J32" i="42"/>
  <c r="G86" i="42"/>
  <c r="M92" i="42"/>
  <c r="E12" i="4"/>
  <c r="E9" i="4"/>
  <c r="H5" i="71" s="1"/>
  <c r="E13" i="9"/>
  <c r="E54" i="9" s="1"/>
  <c r="E9" i="71" s="1"/>
  <c r="L92" i="10"/>
  <c r="E9" i="11"/>
  <c r="H13" i="71" s="1"/>
  <c r="E8" i="11"/>
  <c r="E55" i="11" s="1"/>
  <c r="F13" i="71" s="1"/>
  <c r="N89" i="13"/>
  <c r="G92" i="25"/>
  <c r="E69" i="4"/>
  <c r="H6" i="71" s="1"/>
  <c r="L86" i="4"/>
  <c r="E68" i="4"/>
  <c r="E115" i="4" s="1"/>
  <c r="F6" i="71" s="1"/>
  <c r="O26" i="9"/>
  <c r="K26" i="9"/>
  <c r="O14" i="9"/>
  <c r="F74" i="9" s="1"/>
  <c r="L14" i="9"/>
  <c r="L16" i="9" s="1"/>
  <c r="L19" i="9" s="1"/>
  <c r="H14" i="9"/>
  <c r="H16" i="9" s="1"/>
  <c r="H19" i="9" s="1"/>
  <c r="L22" i="9"/>
  <c r="H22" i="9"/>
  <c r="E9" i="9"/>
  <c r="H9" i="71" s="1"/>
  <c r="E8" i="9"/>
  <c r="E55" i="9" s="1"/>
  <c r="F9" i="71" s="1"/>
  <c r="N88" i="9"/>
  <c r="N90" i="9" s="1"/>
  <c r="J80" i="9"/>
  <c r="H92" i="11"/>
  <c r="E72" i="11"/>
  <c r="E71" i="11"/>
  <c r="L74" i="11"/>
  <c r="L92" i="11"/>
  <c r="E69" i="11"/>
  <c r="H14" i="71" s="1"/>
  <c r="L86" i="11"/>
  <c r="E68" i="11"/>
  <c r="E115" i="11" s="1"/>
  <c r="F14" i="71" s="1"/>
  <c r="O26" i="13"/>
  <c r="K26" i="13"/>
  <c r="E11" i="13"/>
  <c r="L14" i="13"/>
  <c r="L16" i="13" s="1"/>
  <c r="L19" i="13" s="1"/>
  <c r="H14" i="13"/>
  <c r="H16" i="13" s="1"/>
  <c r="H19" i="13" s="1"/>
  <c r="M32" i="13"/>
  <c r="I32" i="13"/>
  <c r="E8" i="13"/>
  <c r="E55" i="13" s="1"/>
  <c r="F15" i="71" s="1"/>
  <c r="E15" i="13"/>
  <c r="N88" i="13"/>
  <c r="J88" i="13"/>
  <c r="J90" i="13" s="1"/>
  <c r="G26" i="14"/>
  <c r="O80" i="14"/>
  <c r="K80" i="14"/>
  <c r="H86" i="16"/>
  <c r="E71" i="16"/>
  <c r="L74" i="16"/>
  <c r="L76" i="16" s="1"/>
  <c r="L79" i="16" s="1"/>
  <c r="E70" i="16"/>
  <c r="L92" i="16"/>
  <c r="E69" i="16"/>
  <c r="H20" i="71" s="1"/>
  <c r="G80" i="22"/>
  <c r="G86" i="29"/>
  <c r="H30" i="37"/>
  <c r="G80" i="39"/>
  <c r="G92" i="42"/>
  <c r="G29" i="4"/>
  <c r="J29" i="4"/>
  <c r="E73" i="4"/>
  <c r="E114" i="4" s="1"/>
  <c r="E6" i="71" s="1"/>
  <c r="H86" i="9"/>
  <c r="L74" i="9"/>
  <c r="L76" i="9" s="1"/>
  <c r="L79" i="9" s="1"/>
  <c r="E70" i="9"/>
  <c r="L92" i="9"/>
  <c r="E68" i="9"/>
  <c r="E115" i="9" s="1"/>
  <c r="F10" i="71" s="1"/>
  <c r="O32" i="10"/>
  <c r="K32" i="10"/>
  <c r="G74" i="10"/>
  <c r="G76" i="10" s="1"/>
  <c r="G79" i="10" s="1"/>
  <c r="K14" i="10"/>
  <c r="K16" i="10" s="1"/>
  <c r="K19" i="10" s="1"/>
  <c r="G14" i="10"/>
  <c r="G16" i="10" s="1"/>
  <c r="G19" i="10" s="1"/>
  <c r="M22" i="10"/>
  <c r="E10" i="10"/>
  <c r="N20" i="10"/>
  <c r="J20" i="10"/>
  <c r="O80" i="10"/>
  <c r="J29" i="11"/>
  <c r="G89" i="23"/>
  <c r="G86" i="25"/>
  <c r="G92" i="28"/>
  <c r="G32" i="4"/>
  <c r="O88" i="4"/>
  <c r="K88" i="4"/>
  <c r="J29" i="9"/>
  <c r="E73" i="9"/>
  <c r="E114" i="9" s="1"/>
  <c r="E10" i="71" s="1"/>
  <c r="K89" i="9"/>
  <c r="M28" i="10"/>
  <c r="M30" i="10" s="1"/>
  <c r="I28" i="10"/>
  <c r="E68" i="16"/>
  <c r="E115" i="16" s="1"/>
  <c r="O26" i="17"/>
  <c r="K26" i="17"/>
  <c r="O14" i="17"/>
  <c r="F74" i="17" s="1"/>
  <c r="L14" i="17"/>
  <c r="L16" i="17" s="1"/>
  <c r="L19" i="17" s="1"/>
  <c r="H14" i="17"/>
  <c r="H16" i="17" s="1"/>
  <c r="H19" i="17" s="1"/>
  <c r="L22" i="17"/>
  <c r="H22" i="17"/>
  <c r="E9" i="17"/>
  <c r="H21" i="71" s="1"/>
  <c r="E8" i="17"/>
  <c r="E55" i="17" s="1"/>
  <c r="F21" i="71" s="1"/>
  <c r="M29" i="18"/>
  <c r="O80" i="18"/>
  <c r="K74" i="18"/>
  <c r="K76" i="18" s="1"/>
  <c r="N29" i="19"/>
  <c r="E13" i="19"/>
  <c r="E54" i="19" s="1"/>
  <c r="E25" i="71" s="1"/>
  <c r="H86" i="20"/>
  <c r="E71" i="20"/>
  <c r="L74" i="20"/>
  <c r="L76" i="20" s="1"/>
  <c r="L79" i="20" s="1"/>
  <c r="E69" i="20"/>
  <c r="H28" i="71" s="1"/>
  <c r="L86" i="20"/>
  <c r="O26" i="21"/>
  <c r="K26" i="21"/>
  <c r="L14" i="21"/>
  <c r="L16" i="21" s="1"/>
  <c r="L19" i="21" s="1"/>
  <c r="H14" i="21"/>
  <c r="H16" i="21" s="1"/>
  <c r="H19" i="21" s="1"/>
  <c r="L32" i="21"/>
  <c r="H32" i="21"/>
  <c r="G26" i="22"/>
  <c r="M29" i="22"/>
  <c r="I29" i="22"/>
  <c r="E75" i="22"/>
  <c r="K80" i="22"/>
  <c r="L88" i="23"/>
  <c r="L90" i="23" s="1"/>
  <c r="H88" i="23"/>
  <c r="E72" i="24"/>
  <c r="E71" i="24"/>
  <c r="L74" i="24"/>
  <c r="L76" i="24" s="1"/>
  <c r="L79" i="24" s="1"/>
  <c r="L92" i="24"/>
  <c r="E69" i="24"/>
  <c r="H36" i="71" s="1"/>
  <c r="L86" i="24"/>
  <c r="E68" i="24"/>
  <c r="E115" i="24" s="1"/>
  <c r="F36" i="71" s="1"/>
  <c r="O26" i="25"/>
  <c r="K26" i="25"/>
  <c r="E11" i="25"/>
  <c r="L14" i="25"/>
  <c r="L16" i="25" s="1"/>
  <c r="L19" i="25" s="1"/>
  <c r="H14" i="25"/>
  <c r="H16" i="25" s="1"/>
  <c r="H19" i="25" s="1"/>
  <c r="M32" i="25"/>
  <c r="I32" i="25"/>
  <c r="E8" i="25"/>
  <c r="E55" i="25" s="1"/>
  <c r="F37" i="71" s="1"/>
  <c r="E72" i="37"/>
  <c r="L92" i="37"/>
  <c r="L86" i="37"/>
  <c r="E13" i="11"/>
  <c r="E54" i="11" s="1"/>
  <c r="E13" i="71" s="1"/>
  <c r="H92" i="13"/>
  <c r="E72" i="13"/>
  <c r="L74" i="13"/>
  <c r="L76" i="13" s="1"/>
  <c r="L79" i="13" s="1"/>
  <c r="E70" i="13"/>
  <c r="L92" i="13"/>
  <c r="E69" i="13"/>
  <c r="H16" i="71" s="1"/>
  <c r="L86" i="13"/>
  <c r="E68" i="13"/>
  <c r="E115" i="13" s="1"/>
  <c r="F16" i="71" s="1"/>
  <c r="E11" i="14"/>
  <c r="O26" i="14"/>
  <c r="K26" i="14"/>
  <c r="G74" i="14"/>
  <c r="L14" i="14"/>
  <c r="L16" i="14" s="1"/>
  <c r="L19" i="14" s="1"/>
  <c r="H14" i="14"/>
  <c r="M32" i="14"/>
  <c r="I32" i="14"/>
  <c r="N26" i="14"/>
  <c r="J26" i="14"/>
  <c r="N28" i="14"/>
  <c r="N30" i="14" s="1"/>
  <c r="J28" i="14"/>
  <c r="N29" i="16"/>
  <c r="J29" i="16"/>
  <c r="K89" i="16"/>
  <c r="M20" i="17"/>
  <c r="I20" i="17"/>
  <c r="H92" i="17"/>
  <c r="L74" i="17"/>
  <c r="L76" i="17" s="1"/>
  <c r="L79" i="17" s="1"/>
  <c r="L92" i="17"/>
  <c r="L86" i="17"/>
  <c r="E68" i="17"/>
  <c r="E115" i="17" s="1"/>
  <c r="F22" i="71" s="1"/>
  <c r="E11" i="18"/>
  <c r="O22" i="18"/>
  <c r="K22" i="18"/>
  <c r="L14" i="18"/>
  <c r="H14" i="18"/>
  <c r="H16" i="18" s="1"/>
  <c r="H19" i="18" s="1"/>
  <c r="L32" i="18"/>
  <c r="H32" i="18"/>
  <c r="N26" i="18"/>
  <c r="J26" i="18"/>
  <c r="O29" i="18"/>
  <c r="K29" i="18"/>
  <c r="N20" i="18"/>
  <c r="E15" i="18"/>
  <c r="N88" i="18"/>
  <c r="J80" i="18"/>
  <c r="G26" i="19"/>
  <c r="O74" i="19"/>
  <c r="O76" i="19" s="1"/>
  <c r="O79" i="19" s="1"/>
  <c r="N29" i="20"/>
  <c r="J29" i="20"/>
  <c r="H86" i="21"/>
  <c r="E71" i="21"/>
  <c r="L74" i="21"/>
  <c r="L76" i="21" s="1"/>
  <c r="L79" i="21" s="1"/>
  <c r="E70" i="21"/>
  <c r="L92" i="21"/>
  <c r="E69" i="21"/>
  <c r="H30" i="71" s="1"/>
  <c r="E68" i="21"/>
  <c r="E115" i="21" s="1"/>
  <c r="F30" i="71" s="1"/>
  <c r="O26" i="22"/>
  <c r="K26" i="22"/>
  <c r="O14" i="22"/>
  <c r="F74" i="22" s="1"/>
  <c r="L14" i="22"/>
  <c r="L16" i="22" s="1"/>
  <c r="L19" i="22" s="1"/>
  <c r="H14" i="22"/>
  <c r="H16" i="22" s="1"/>
  <c r="H19" i="22" s="1"/>
  <c r="L22" i="22"/>
  <c r="H22" i="22"/>
  <c r="N26" i="22"/>
  <c r="E9" i="22"/>
  <c r="H31" i="71" s="1"/>
  <c r="E8" i="22"/>
  <c r="E55" i="22" s="1"/>
  <c r="F31" i="71" s="1"/>
  <c r="N20" i="22"/>
  <c r="J14" i="22"/>
  <c r="J16" i="22" s="1"/>
  <c r="J19" i="22" s="1"/>
  <c r="G32" i="23"/>
  <c r="O74" i="23"/>
  <c r="O76" i="23" s="1"/>
  <c r="O79" i="23" s="1"/>
  <c r="N29" i="24"/>
  <c r="E13" i="24"/>
  <c r="E54" i="24" s="1"/>
  <c r="E35" i="71" s="1"/>
  <c r="O89" i="24"/>
  <c r="L80" i="25"/>
  <c r="L74" i="25"/>
  <c r="L76" i="25" s="1"/>
  <c r="L79" i="25" s="1"/>
  <c r="O92" i="25"/>
  <c r="E8" i="35"/>
  <c r="E55" i="35" s="1"/>
  <c r="F49" i="71" s="1"/>
  <c r="N20" i="11"/>
  <c r="J14" i="11"/>
  <c r="J16" i="11" s="1"/>
  <c r="J19" i="11" s="1"/>
  <c r="N89" i="11"/>
  <c r="K80" i="11"/>
  <c r="L80" i="14"/>
  <c r="E71" i="14"/>
  <c r="O92" i="14"/>
  <c r="K92" i="14"/>
  <c r="E69" i="14"/>
  <c r="H18" i="71" s="1"/>
  <c r="L86" i="14"/>
  <c r="G32" i="16"/>
  <c r="O80" i="16"/>
  <c r="N29" i="17"/>
  <c r="E13" i="17"/>
  <c r="E54" i="17" s="1"/>
  <c r="E21" i="71" s="1"/>
  <c r="L80" i="18"/>
  <c r="E71" i="18"/>
  <c r="L76" i="18"/>
  <c r="L79" i="18" s="1"/>
  <c r="E70" i="18"/>
  <c r="L92" i="18"/>
  <c r="E69" i="18"/>
  <c r="H24" i="71" s="1"/>
  <c r="E68" i="18"/>
  <c r="E115" i="18" s="1"/>
  <c r="F24" i="71" s="1"/>
  <c r="L22" i="19"/>
  <c r="H22" i="19"/>
  <c r="N26" i="19"/>
  <c r="E9" i="19"/>
  <c r="H25" i="71" s="1"/>
  <c r="E8" i="19"/>
  <c r="E55" i="19" s="1"/>
  <c r="F25" i="71" s="1"/>
  <c r="N20" i="19"/>
  <c r="J14" i="19"/>
  <c r="J16" i="19" s="1"/>
  <c r="J19" i="19" s="1"/>
  <c r="G32" i="20"/>
  <c r="O88" i="20"/>
  <c r="K88" i="20"/>
  <c r="K90" i="20" s="1"/>
  <c r="J29" i="21"/>
  <c r="E72" i="22"/>
  <c r="L80" i="22"/>
  <c r="L74" i="22"/>
  <c r="L76" i="22" s="1"/>
  <c r="L79" i="22" s="1"/>
  <c r="E70" i="22"/>
  <c r="L92" i="22"/>
  <c r="E69" i="22"/>
  <c r="H32" i="71" s="1"/>
  <c r="L86" i="22"/>
  <c r="E68" i="22"/>
  <c r="E115" i="22" s="1"/>
  <c r="F32" i="71" s="1"/>
  <c r="O22" i="23"/>
  <c r="K22" i="23"/>
  <c r="G74" i="23"/>
  <c r="G76" i="23" s="1"/>
  <c r="L14" i="23"/>
  <c r="H14" i="23"/>
  <c r="H16" i="23" s="1"/>
  <c r="H19" i="23" s="1"/>
  <c r="L32" i="23"/>
  <c r="H32" i="23"/>
  <c r="N26" i="23"/>
  <c r="J26" i="23"/>
  <c r="O29" i="23"/>
  <c r="K29" i="23"/>
  <c r="N28" i="23"/>
  <c r="N30" i="23" s="1"/>
  <c r="J28" i="23"/>
  <c r="O76" i="24"/>
  <c r="O79" i="24" s="1"/>
  <c r="K80" i="24"/>
  <c r="O14" i="26"/>
  <c r="F74" i="26" s="1"/>
  <c r="K14" i="26"/>
  <c r="K16" i="26" s="1"/>
  <c r="K19" i="26" s="1"/>
  <c r="G14" i="26"/>
  <c r="G16" i="26" s="1"/>
  <c r="G19" i="26" s="1"/>
  <c r="L32" i="26"/>
  <c r="H32" i="26"/>
  <c r="N26" i="26"/>
  <c r="E9" i="26"/>
  <c r="H39" i="71" s="1"/>
  <c r="O29" i="26"/>
  <c r="E8" i="26"/>
  <c r="E55" i="26" s="1"/>
  <c r="F39" i="71" s="1"/>
  <c r="N20" i="26"/>
  <c r="J20" i="26"/>
  <c r="G92" i="29"/>
  <c r="E9" i="29"/>
  <c r="H45" i="71" s="1"/>
  <c r="E15" i="37"/>
  <c r="O80" i="28"/>
  <c r="K76" i="28"/>
  <c r="K79" i="28" s="1"/>
  <c r="K81" i="28" s="1"/>
  <c r="N29" i="29"/>
  <c r="H92" i="29"/>
  <c r="E72" i="29"/>
  <c r="L74" i="29"/>
  <c r="E70" i="29"/>
  <c r="L92" i="29"/>
  <c r="E69" i="29"/>
  <c r="H46" i="71" s="1"/>
  <c r="L86" i="29"/>
  <c r="E68" i="29"/>
  <c r="E115" i="29" s="1"/>
  <c r="F46" i="71" s="1"/>
  <c r="L14" i="31"/>
  <c r="L16" i="31" s="1"/>
  <c r="L19" i="31" s="1"/>
  <c r="H14" i="31"/>
  <c r="L32" i="31"/>
  <c r="H32" i="31"/>
  <c r="H92" i="35"/>
  <c r="E72" i="35"/>
  <c r="E70" i="35"/>
  <c r="L92" i="35"/>
  <c r="E69" i="35"/>
  <c r="H50" i="71" s="1"/>
  <c r="L86" i="35"/>
  <c r="E68" i="35"/>
  <c r="E115" i="35" s="1"/>
  <c r="F50" i="71" s="1"/>
  <c r="O26" i="36"/>
  <c r="K26" i="36"/>
  <c r="E11" i="36"/>
  <c r="L14" i="36"/>
  <c r="L16" i="36" s="1"/>
  <c r="L19" i="36" s="1"/>
  <c r="H14" i="36"/>
  <c r="H16" i="36" s="1"/>
  <c r="H19" i="36" s="1"/>
  <c r="M32" i="36"/>
  <c r="I32" i="36"/>
  <c r="E8" i="36"/>
  <c r="E55" i="36" s="1"/>
  <c r="F51" i="71" s="1"/>
  <c r="E15" i="36"/>
  <c r="G26" i="37"/>
  <c r="H86" i="38"/>
  <c r="E71" i="38"/>
  <c r="L74" i="38"/>
  <c r="L76" i="38" s="1"/>
  <c r="L79" i="38" s="1"/>
  <c r="E69" i="38"/>
  <c r="H56" i="71" s="1"/>
  <c r="L86" i="38"/>
  <c r="E75" i="39"/>
  <c r="K80" i="39"/>
  <c r="J29" i="40"/>
  <c r="H86" i="41"/>
  <c r="L86" i="41"/>
  <c r="E68" i="41"/>
  <c r="E115" i="41" s="1"/>
  <c r="F62" i="71" s="1"/>
  <c r="O26" i="42"/>
  <c r="K26" i="42"/>
  <c r="F74" i="42"/>
  <c r="L14" i="42"/>
  <c r="L16" i="42" s="1"/>
  <c r="L19" i="42" s="1"/>
  <c r="H14" i="42"/>
  <c r="H16" i="42" s="1"/>
  <c r="H19" i="42" s="1"/>
  <c r="L22" i="42"/>
  <c r="H22" i="42"/>
  <c r="E9" i="42"/>
  <c r="H63" i="71" s="1"/>
  <c r="E8" i="42"/>
  <c r="E55" i="42" s="1"/>
  <c r="F63" i="71" s="1"/>
  <c r="J29" i="26"/>
  <c r="M14" i="27"/>
  <c r="M16" i="27" s="1"/>
  <c r="M19" i="27" s="1"/>
  <c r="I20" i="27"/>
  <c r="H92" i="27"/>
  <c r="L76" i="27"/>
  <c r="L79" i="27" s="1"/>
  <c r="L92" i="27"/>
  <c r="E69" i="27"/>
  <c r="H42" i="71" s="1"/>
  <c r="L86" i="27"/>
  <c r="O26" i="28"/>
  <c r="K26" i="28"/>
  <c r="E11" i="28"/>
  <c r="L14" i="28"/>
  <c r="L16" i="28" s="1"/>
  <c r="L19" i="28" s="1"/>
  <c r="H14" i="28"/>
  <c r="H16" i="28" s="1"/>
  <c r="H19" i="28" s="1"/>
  <c r="L32" i="28"/>
  <c r="H32" i="28"/>
  <c r="N26" i="28"/>
  <c r="J26" i="28"/>
  <c r="O29" i="28"/>
  <c r="K29" i="28"/>
  <c r="N20" i="28"/>
  <c r="J14" i="28"/>
  <c r="J16" i="28" s="1"/>
  <c r="J19" i="28" s="1"/>
  <c r="H86" i="31"/>
  <c r="E71" i="31"/>
  <c r="L76" i="31"/>
  <c r="L79" i="31" s="1"/>
  <c r="E70" i="31"/>
  <c r="L92" i="31"/>
  <c r="E69" i="31"/>
  <c r="H48" i="71" s="1"/>
  <c r="E68" i="31"/>
  <c r="E115" i="31" s="1"/>
  <c r="F48" i="71" s="1"/>
  <c r="N29" i="35"/>
  <c r="J29" i="35"/>
  <c r="H86" i="36"/>
  <c r="L86" i="36"/>
  <c r="E68" i="36"/>
  <c r="E115" i="36" s="1"/>
  <c r="F52" i="71" s="1"/>
  <c r="E11" i="37"/>
  <c r="O26" i="37"/>
  <c r="K26" i="37"/>
  <c r="L14" i="37"/>
  <c r="L16" i="37" s="1"/>
  <c r="L19" i="37" s="1"/>
  <c r="H14" i="37"/>
  <c r="H16" i="37" s="1"/>
  <c r="H19" i="37" s="1"/>
  <c r="M32" i="37"/>
  <c r="I32" i="37"/>
  <c r="O80" i="37"/>
  <c r="K80" i="37"/>
  <c r="N29" i="38"/>
  <c r="J29" i="38"/>
  <c r="O22" i="39"/>
  <c r="K22" i="39"/>
  <c r="G74" i="39"/>
  <c r="G76" i="39" s="1"/>
  <c r="G79" i="39" s="1"/>
  <c r="L14" i="39"/>
  <c r="L16" i="39" s="1"/>
  <c r="L19" i="39" s="1"/>
  <c r="H14" i="39"/>
  <c r="H16" i="39" s="1"/>
  <c r="H19" i="39" s="1"/>
  <c r="L32" i="39"/>
  <c r="H32" i="39"/>
  <c r="E15" i="39"/>
  <c r="G26" i="40"/>
  <c r="O80" i="40"/>
  <c r="K80" i="40"/>
  <c r="N29" i="41"/>
  <c r="E13" i="41"/>
  <c r="E54" i="41" s="1"/>
  <c r="E61" i="71" s="1"/>
  <c r="O92" i="42"/>
  <c r="L92" i="42"/>
  <c r="E69" i="42"/>
  <c r="H64" i="71" s="1"/>
  <c r="L86" i="42"/>
  <c r="E68" i="42"/>
  <c r="E115" i="42" s="1"/>
  <c r="F64" i="71" s="1"/>
  <c r="K92" i="25"/>
  <c r="L86" i="25"/>
  <c r="E68" i="25"/>
  <c r="E115" i="25" s="1"/>
  <c r="F38" i="71" s="1"/>
  <c r="G32" i="26"/>
  <c r="E13" i="26"/>
  <c r="E54" i="26" s="1"/>
  <c r="E39" i="71" s="1"/>
  <c r="O80" i="26"/>
  <c r="N74" i="27"/>
  <c r="N76" i="27" s="1"/>
  <c r="N79" i="27" s="1"/>
  <c r="L80" i="28"/>
  <c r="E71" i="28"/>
  <c r="L76" i="28"/>
  <c r="L79" i="28" s="1"/>
  <c r="E70" i="28"/>
  <c r="L92" i="28"/>
  <c r="E69" i="28"/>
  <c r="H44" i="71" s="1"/>
  <c r="E68" i="28"/>
  <c r="E115" i="28" s="1"/>
  <c r="F44" i="71" s="1"/>
  <c r="F74" i="29"/>
  <c r="L14" i="29"/>
  <c r="L16" i="29" s="1"/>
  <c r="L19" i="29" s="1"/>
  <c r="H14" i="29"/>
  <c r="H16" i="29" s="1"/>
  <c r="H19" i="29" s="1"/>
  <c r="M32" i="29"/>
  <c r="I32" i="29"/>
  <c r="N26" i="29"/>
  <c r="J26" i="29"/>
  <c r="O29" i="29"/>
  <c r="E8" i="29"/>
  <c r="E55" i="29" s="1"/>
  <c r="F45" i="71" s="1"/>
  <c r="J14" i="29"/>
  <c r="J16" i="29" s="1"/>
  <c r="J19" i="29" s="1"/>
  <c r="O80" i="29"/>
  <c r="K88" i="29"/>
  <c r="E73" i="31"/>
  <c r="E114" i="31" s="1"/>
  <c r="E48" i="71" s="1"/>
  <c r="K89" i="31"/>
  <c r="O74" i="35"/>
  <c r="O76" i="35" s="1"/>
  <c r="O79" i="35" s="1"/>
  <c r="K80" i="35"/>
  <c r="J29" i="36"/>
  <c r="G32" i="38"/>
  <c r="O88" i="38"/>
  <c r="K88" i="38"/>
  <c r="K90" i="38" s="1"/>
  <c r="E75" i="38"/>
  <c r="H92" i="39"/>
  <c r="L80" i="39"/>
  <c r="E71" i="39"/>
  <c r="L74" i="39"/>
  <c r="L76" i="39" s="1"/>
  <c r="L79" i="39" s="1"/>
  <c r="O92" i="39"/>
  <c r="L92" i="39"/>
  <c r="E69" i="39"/>
  <c r="H58" i="71" s="1"/>
  <c r="L86" i="39"/>
  <c r="E68" i="39"/>
  <c r="E115" i="39" s="1"/>
  <c r="F58" i="71" s="1"/>
  <c r="E11" i="40"/>
  <c r="L14" i="40"/>
  <c r="L16" i="40" s="1"/>
  <c r="L19" i="40" s="1"/>
  <c r="H14" i="40"/>
  <c r="M32" i="40"/>
  <c r="I32" i="40"/>
  <c r="N26" i="40"/>
  <c r="J26" i="40"/>
  <c r="O29" i="40"/>
  <c r="E8" i="40"/>
  <c r="E55" i="40" s="1"/>
  <c r="F59" i="71" s="1"/>
  <c r="J20" i="40"/>
  <c r="G32" i="41"/>
  <c r="O80" i="41"/>
  <c r="K80" i="41"/>
  <c r="O74" i="42"/>
  <c r="O76" i="42" s="1"/>
  <c r="O79" i="42" s="1"/>
  <c r="K74" i="42"/>
  <c r="K76" i="42" s="1"/>
  <c r="K79" i="42" s="1"/>
  <c r="E73" i="42"/>
  <c r="E114" i="42" s="1"/>
  <c r="E64" i="71" s="1"/>
  <c r="K88" i="42"/>
  <c r="O88" i="42"/>
  <c r="K89" i="42"/>
  <c r="E72" i="42"/>
  <c r="E70" i="42"/>
  <c r="L82" i="42"/>
  <c r="K92" i="42"/>
  <c r="E71" i="42"/>
  <c r="H92" i="42"/>
  <c r="N28" i="42"/>
  <c r="J28" i="42"/>
  <c r="E13" i="42"/>
  <c r="E54" i="42" s="1"/>
  <c r="E63" i="71" s="1"/>
  <c r="J26" i="42"/>
  <c r="H32" i="42"/>
  <c r="L32" i="42"/>
  <c r="G14" i="42"/>
  <c r="G16" i="42" s="1"/>
  <c r="G19" i="42" s="1"/>
  <c r="K14" i="42"/>
  <c r="K16" i="42" s="1"/>
  <c r="K19" i="42" s="1"/>
  <c r="K20" i="42"/>
  <c r="O20" i="42"/>
  <c r="K22" i="42"/>
  <c r="O22" i="42"/>
  <c r="I32" i="42"/>
  <c r="M32" i="42"/>
  <c r="E10" i="42"/>
  <c r="G22" i="42"/>
  <c r="G32" i="42"/>
  <c r="E12" i="42"/>
  <c r="E75" i="41"/>
  <c r="O74" i="41"/>
  <c r="O76" i="41" s="1"/>
  <c r="K74" i="41"/>
  <c r="K76" i="41" s="1"/>
  <c r="O88" i="41"/>
  <c r="K88" i="41"/>
  <c r="K90" i="41" s="1"/>
  <c r="K82" i="41"/>
  <c r="O82" i="41"/>
  <c r="E70" i="41"/>
  <c r="L82" i="41"/>
  <c r="E72" i="41"/>
  <c r="H80" i="41"/>
  <c r="H82" i="41"/>
  <c r="J20" i="41"/>
  <c r="J14" i="41"/>
  <c r="J16" i="41" s="1"/>
  <c r="J19" i="41" s="1"/>
  <c r="M14" i="41"/>
  <c r="M16" i="41" s="1"/>
  <c r="M19" i="41" s="1"/>
  <c r="M20" i="41"/>
  <c r="J29" i="41"/>
  <c r="J26" i="41"/>
  <c r="K32" i="41"/>
  <c r="O32" i="41"/>
  <c r="F71" i="41"/>
  <c r="G74" i="41" s="1"/>
  <c r="G76" i="41" s="1"/>
  <c r="G14" i="41"/>
  <c r="G16" i="41" s="1"/>
  <c r="G19" i="41" s="1"/>
  <c r="K14" i="41"/>
  <c r="K16" i="41" s="1"/>
  <c r="K19" i="41" s="1"/>
  <c r="K20" i="41"/>
  <c r="O20" i="41"/>
  <c r="K22" i="41"/>
  <c r="O22" i="41"/>
  <c r="H32" i="41"/>
  <c r="L32" i="41"/>
  <c r="E10" i="41"/>
  <c r="H22" i="41"/>
  <c r="L22" i="41"/>
  <c r="G22" i="41"/>
  <c r="E12" i="41"/>
  <c r="G26" i="41"/>
  <c r="E75" i="40"/>
  <c r="O76" i="40"/>
  <c r="K74" i="40"/>
  <c r="K76" i="40" s="1"/>
  <c r="O88" i="40"/>
  <c r="K88" i="40"/>
  <c r="K82" i="40"/>
  <c r="O82" i="40"/>
  <c r="E70" i="40"/>
  <c r="L82" i="40"/>
  <c r="E72" i="40"/>
  <c r="H80" i="40"/>
  <c r="H82" i="40"/>
  <c r="J14" i="40"/>
  <c r="J16" i="40" s="1"/>
  <c r="J19" i="40" s="1"/>
  <c r="E15" i="40"/>
  <c r="M28" i="40"/>
  <c r="M14" i="40"/>
  <c r="M16" i="40" s="1"/>
  <c r="M19" i="40" s="1"/>
  <c r="E13" i="40"/>
  <c r="E54" i="40" s="1"/>
  <c r="E59" i="71" s="1"/>
  <c r="J28" i="40"/>
  <c r="N28" i="40"/>
  <c r="N29" i="40"/>
  <c r="E10" i="40"/>
  <c r="I22" i="40"/>
  <c r="M22" i="40"/>
  <c r="K29" i="40"/>
  <c r="K32" i="40"/>
  <c r="O32" i="40"/>
  <c r="F71" i="40"/>
  <c r="G74" i="40" s="1"/>
  <c r="H32" i="40"/>
  <c r="L32" i="40"/>
  <c r="K20" i="40"/>
  <c r="O20" i="40"/>
  <c r="K22" i="40"/>
  <c r="O22" i="40"/>
  <c r="G20" i="40"/>
  <c r="G22" i="40"/>
  <c r="G32" i="40"/>
  <c r="E12" i="40"/>
  <c r="K88" i="39"/>
  <c r="O88" i="39"/>
  <c r="K89" i="39"/>
  <c r="E73" i="39"/>
  <c r="E114" i="39" s="1"/>
  <c r="E58" i="71" s="1"/>
  <c r="E70" i="39"/>
  <c r="L82" i="39"/>
  <c r="K92" i="39"/>
  <c r="K74" i="39"/>
  <c r="K76" i="39" s="1"/>
  <c r="K79" i="39" s="1"/>
  <c r="O76" i="39"/>
  <c r="O79" i="39" s="1"/>
  <c r="E72" i="39"/>
  <c r="J14" i="39"/>
  <c r="J16" i="39" s="1"/>
  <c r="J19" i="39" s="1"/>
  <c r="J20" i="39"/>
  <c r="J28" i="39"/>
  <c r="N28" i="39"/>
  <c r="N29" i="39"/>
  <c r="E13" i="39"/>
  <c r="E54" i="39" s="1"/>
  <c r="E57" i="71" s="1"/>
  <c r="J29" i="39"/>
  <c r="E11" i="39"/>
  <c r="I22" i="39"/>
  <c r="M22" i="39"/>
  <c r="E8" i="39"/>
  <c r="E55" i="39" s="1"/>
  <c r="F57" i="71" s="1"/>
  <c r="E12" i="39"/>
  <c r="K32" i="39"/>
  <c r="O32" i="39"/>
  <c r="G86" i="39"/>
  <c r="E9" i="39"/>
  <c r="H57" i="71" s="1"/>
  <c r="K20" i="39"/>
  <c r="O20" i="39"/>
  <c r="I30" i="39"/>
  <c r="G20" i="39"/>
  <c r="G22" i="39"/>
  <c r="O80" i="38"/>
  <c r="E73" i="38"/>
  <c r="E114" i="38" s="1"/>
  <c r="E56" i="71" s="1"/>
  <c r="K74" i="38"/>
  <c r="K76" i="38" s="1"/>
  <c r="K79" i="38" s="1"/>
  <c r="O74" i="38"/>
  <c r="O76" i="38" s="1"/>
  <c r="K82" i="38"/>
  <c r="O82" i="38"/>
  <c r="E72" i="38"/>
  <c r="H80" i="38"/>
  <c r="H82" i="38"/>
  <c r="N20" i="38"/>
  <c r="J16" i="38"/>
  <c r="J19" i="38" s="1"/>
  <c r="E15" i="38"/>
  <c r="J28" i="38"/>
  <c r="N28" i="38"/>
  <c r="E13" i="38"/>
  <c r="E54" i="38" s="1"/>
  <c r="E55" i="71" s="1"/>
  <c r="E11" i="38"/>
  <c r="I22" i="38"/>
  <c r="M22" i="38"/>
  <c r="E8" i="38"/>
  <c r="E55" i="38" s="1"/>
  <c r="F55" i="71" s="1"/>
  <c r="E12" i="38"/>
  <c r="K32" i="38"/>
  <c r="O32" i="38"/>
  <c r="G86" i="38"/>
  <c r="G87" i="38" s="1"/>
  <c r="E9" i="38"/>
  <c r="H55" i="71" s="1"/>
  <c r="K20" i="38"/>
  <c r="O20" i="38"/>
  <c r="G20" i="38"/>
  <c r="G22" i="38"/>
  <c r="E75" i="37"/>
  <c r="K88" i="37"/>
  <c r="O88" i="37"/>
  <c r="F88" i="37" s="1"/>
  <c r="K89" i="37"/>
  <c r="O89" i="37"/>
  <c r="E70" i="37"/>
  <c r="L82" i="37"/>
  <c r="K92" i="37"/>
  <c r="J14" i="37"/>
  <c r="J16" i="37" s="1"/>
  <c r="J19" i="37" s="1"/>
  <c r="J20" i="37"/>
  <c r="E13" i="37"/>
  <c r="E54" i="37" s="1"/>
  <c r="E53" i="71" s="1"/>
  <c r="J28" i="37"/>
  <c r="N28" i="37"/>
  <c r="J29" i="37"/>
  <c r="N29" i="37"/>
  <c r="E9" i="37"/>
  <c r="H53" i="71" s="1"/>
  <c r="I22" i="37"/>
  <c r="M22" i="37"/>
  <c r="H32" i="37"/>
  <c r="L32" i="37"/>
  <c r="E10" i="37"/>
  <c r="K20" i="37"/>
  <c r="O20" i="37"/>
  <c r="K22" i="37"/>
  <c r="O22" i="37"/>
  <c r="G32" i="37"/>
  <c r="G22" i="37"/>
  <c r="G20" i="37"/>
  <c r="E12" i="37"/>
  <c r="E8" i="37"/>
  <c r="E55" i="37" s="1"/>
  <c r="F53" i="71" s="1"/>
  <c r="O88" i="36"/>
  <c r="O74" i="36"/>
  <c r="O76" i="36" s="1"/>
  <c r="O79" i="36" s="1"/>
  <c r="K74" i="36"/>
  <c r="K76" i="36" s="1"/>
  <c r="K79" i="36" s="1"/>
  <c r="E75" i="36"/>
  <c r="K82" i="36"/>
  <c r="O82" i="36"/>
  <c r="E70" i="36"/>
  <c r="L82" i="36"/>
  <c r="E72" i="36"/>
  <c r="H80" i="36"/>
  <c r="H82" i="36"/>
  <c r="J14" i="36"/>
  <c r="J20" i="36"/>
  <c r="E13" i="36"/>
  <c r="E54" i="36" s="1"/>
  <c r="E51" i="71" s="1"/>
  <c r="J28" i="36"/>
  <c r="N28" i="36"/>
  <c r="N29" i="36"/>
  <c r="E10" i="36"/>
  <c r="I22" i="36"/>
  <c r="M22" i="36"/>
  <c r="K29" i="36"/>
  <c r="K30" i="36" s="1"/>
  <c r="K32" i="36"/>
  <c r="O32" i="36"/>
  <c r="F71" i="36"/>
  <c r="G74" i="36" s="1"/>
  <c r="G76" i="36" s="1"/>
  <c r="G79" i="36" s="1"/>
  <c r="I30" i="36"/>
  <c r="M30" i="36"/>
  <c r="H32" i="36"/>
  <c r="L32" i="36"/>
  <c r="K20" i="36"/>
  <c r="O20" i="36"/>
  <c r="K22" i="36"/>
  <c r="O22" i="36"/>
  <c r="G90" i="36"/>
  <c r="G20" i="36"/>
  <c r="G22" i="36"/>
  <c r="G32" i="36"/>
  <c r="E12" i="36"/>
  <c r="K88" i="35"/>
  <c r="O88" i="35"/>
  <c r="K89" i="35"/>
  <c r="L82" i="35"/>
  <c r="K92" i="35"/>
  <c r="O92" i="35"/>
  <c r="E71" i="35"/>
  <c r="G74" i="35"/>
  <c r="G76" i="35" s="1"/>
  <c r="G79" i="35" s="1"/>
  <c r="N14" i="35"/>
  <c r="N16" i="35" s="1"/>
  <c r="N19" i="35" s="1"/>
  <c r="J14" i="35"/>
  <c r="J16" i="35" s="1"/>
  <c r="J19" i="35" s="1"/>
  <c r="J28" i="35"/>
  <c r="N28" i="35"/>
  <c r="E13" i="35"/>
  <c r="E54" i="35" s="1"/>
  <c r="E49" i="71" s="1"/>
  <c r="E10" i="35"/>
  <c r="H22" i="35"/>
  <c r="L22" i="35"/>
  <c r="I32" i="35"/>
  <c r="M32" i="35"/>
  <c r="E11" i="35"/>
  <c r="K29" i="35"/>
  <c r="K20" i="35"/>
  <c r="O20" i="35"/>
  <c r="I30" i="35"/>
  <c r="E12" i="35"/>
  <c r="G26" i="35"/>
  <c r="O74" i="31"/>
  <c r="E75" i="31"/>
  <c r="O89" i="31"/>
  <c r="F89" i="31" s="1"/>
  <c r="K88" i="31"/>
  <c r="O88" i="31"/>
  <c r="L82" i="31"/>
  <c r="L90" i="31"/>
  <c r="E72" i="31"/>
  <c r="H92" i="31"/>
  <c r="H80" i="31"/>
  <c r="H82" i="31"/>
  <c r="J20" i="31"/>
  <c r="J14" i="31"/>
  <c r="J16" i="31" s="1"/>
  <c r="J19" i="31" s="1"/>
  <c r="E13" i="31"/>
  <c r="E54" i="31" s="1"/>
  <c r="E47" i="71" s="1"/>
  <c r="J29" i="31"/>
  <c r="E11" i="31"/>
  <c r="I22" i="31"/>
  <c r="M22" i="31"/>
  <c r="E8" i="31"/>
  <c r="E55" i="31" s="1"/>
  <c r="F47" i="71" s="1"/>
  <c r="E12" i="31"/>
  <c r="K32" i="31"/>
  <c r="O32" i="31"/>
  <c r="G86" i="31"/>
  <c r="E9" i="31"/>
  <c r="H47" i="71" s="1"/>
  <c r="K20" i="31"/>
  <c r="O20" i="31"/>
  <c r="G20" i="31"/>
  <c r="G22" i="31"/>
  <c r="K74" i="29"/>
  <c r="K76" i="29" s="1"/>
  <c r="E75" i="29"/>
  <c r="O88" i="29"/>
  <c r="K89" i="29"/>
  <c r="O89" i="29"/>
  <c r="L82" i="29"/>
  <c r="K92" i="29"/>
  <c r="O92" i="29"/>
  <c r="E15" i="29"/>
  <c r="J20" i="29"/>
  <c r="J28" i="29"/>
  <c r="E13" i="29"/>
  <c r="E54" i="29" s="1"/>
  <c r="E45" i="71" s="1"/>
  <c r="N28" i="29"/>
  <c r="K29" i="29"/>
  <c r="K32" i="29"/>
  <c r="O32" i="29"/>
  <c r="F71" i="29"/>
  <c r="G74" i="29" s="1"/>
  <c r="G76" i="29" s="1"/>
  <c r="G79" i="29" s="1"/>
  <c r="G14" i="29"/>
  <c r="G16" i="29" s="1"/>
  <c r="G19" i="29" s="1"/>
  <c r="K14" i="29"/>
  <c r="K16" i="29" s="1"/>
  <c r="K19" i="29" s="1"/>
  <c r="K20" i="29"/>
  <c r="O20" i="29"/>
  <c r="O22" i="29"/>
  <c r="H32" i="29"/>
  <c r="L32" i="29"/>
  <c r="E10" i="29"/>
  <c r="H22" i="29"/>
  <c r="L22" i="29"/>
  <c r="G32" i="29"/>
  <c r="G22" i="29"/>
  <c r="E12" i="29"/>
  <c r="G26" i="29"/>
  <c r="O74" i="28"/>
  <c r="O76" i="28" s="1"/>
  <c r="E75" i="28"/>
  <c r="K88" i="28"/>
  <c r="O88" i="28"/>
  <c r="K89" i="28"/>
  <c r="O89" i="28"/>
  <c r="L82" i="28"/>
  <c r="L90" i="28"/>
  <c r="E72" i="28"/>
  <c r="H92" i="28"/>
  <c r="H80" i="28"/>
  <c r="H82" i="28"/>
  <c r="N14" i="28"/>
  <c r="N16" i="28" s="1"/>
  <c r="N19" i="28" s="1"/>
  <c r="E15" i="28"/>
  <c r="J28" i="28"/>
  <c r="N28" i="28"/>
  <c r="E8" i="28"/>
  <c r="E55" i="28" s="1"/>
  <c r="F43" i="71" s="1"/>
  <c r="I22" i="28"/>
  <c r="M22" i="28"/>
  <c r="E10" i="28"/>
  <c r="G14" i="28"/>
  <c r="G16" i="28" s="1"/>
  <c r="G19" i="28" s="1"/>
  <c r="K14" i="28"/>
  <c r="K16" i="28" s="1"/>
  <c r="K19" i="28" s="1"/>
  <c r="O14" i="28"/>
  <c r="F74" i="28" s="1"/>
  <c r="K20" i="28"/>
  <c r="O20" i="28"/>
  <c r="K32" i="28"/>
  <c r="O32" i="28"/>
  <c r="G86" i="28"/>
  <c r="F71" i="28"/>
  <c r="G74" i="28" s="1"/>
  <c r="G76" i="28" s="1"/>
  <c r="G79" i="28" s="1"/>
  <c r="E9" i="28"/>
  <c r="H43" i="71" s="1"/>
  <c r="K22" i="28"/>
  <c r="O22" i="28"/>
  <c r="G26" i="28"/>
  <c r="O76" i="27"/>
  <c r="O79" i="27" s="1"/>
  <c r="O80" i="27"/>
  <c r="K80" i="27"/>
  <c r="O88" i="27"/>
  <c r="K88" i="27"/>
  <c r="O89" i="27"/>
  <c r="K89" i="27"/>
  <c r="E73" i="27"/>
  <c r="E114" i="27" s="1"/>
  <c r="E42" i="71" s="1"/>
  <c r="J76" i="27"/>
  <c r="J79" i="27" s="1"/>
  <c r="E71" i="27"/>
  <c r="K74" i="27"/>
  <c r="K76" i="27" s="1"/>
  <c r="K82" i="27"/>
  <c r="O82" i="27"/>
  <c r="K92" i="27"/>
  <c r="L82" i="27"/>
  <c r="H80" i="27"/>
  <c r="H82" i="27"/>
  <c r="H86" i="27"/>
  <c r="E72" i="27"/>
  <c r="J14" i="27"/>
  <c r="J16" i="27" s="1"/>
  <c r="J19" i="27" s="1"/>
  <c r="J28" i="27"/>
  <c r="J30" i="27" s="1"/>
  <c r="E15" i="27"/>
  <c r="I28" i="27"/>
  <c r="M28" i="27"/>
  <c r="E10" i="27"/>
  <c r="I22" i="27"/>
  <c r="M22" i="27"/>
  <c r="H32" i="27"/>
  <c r="L32" i="27"/>
  <c r="K20" i="27"/>
  <c r="O20" i="27"/>
  <c r="K22" i="27"/>
  <c r="O22" i="27"/>
  <c r="G20" i="27"/>
  <c r="G32" i="27"/>
  <c r="G22" i="27"/>
  <c r="E12" i="27"/>
  <c r="E75" i="26"/>
  <c r="O88" i="26"/>
  <c r="O89" i="26"/>
  <c r="E73" i="26"/>
  <c r="E114" i="26" s="1"/>
  <c r="E40" i="71" s="1"/>
  <c r="K88" i="26"/>
  <c r="K89" i="26"/>
  <c r="L82" i="26"/>
  <c r="K74" i="26"/>
  <c r="K76" i="26" s="1"/>
  <c r="O74" i="26"/>
  <c r="O76" i="26" s="1"/>
  <c r="O79" i="26" s="1"/>
  <c r="H92" i="26"/>
  <c r="E72" i="26"/>
  <c r="H80" i="26"/>
  <c r="H82" i="26"/>
  <c r="J14" i="26"/>
  <c r="J16" i="26" s="1"/>
  <c r="J19" i="26" s="1"/>
  <c r="E15" i="26"/>
  <c r="J28" i="26"/>
  <c r="N28" i="26"/>
  <c r="I29" i="26"/>
  <c r="N29" i="26"/>
  <c r="E11" i="26"/>
  <c r="I22" i="26"/>
  <c r="M22" i="26"/>
  <c r="K29" i="26"/>
  <c r="J26" i="26"/>
  <c r="K32" i="26"/>
  <c r="O32" i="26"/>
  <c r="G86" i="26"/>
  <c r="F71" i="26"/>
  <c r="G74" i="26" s="1"/>
  <c r="G76" i="26" s="1"/>
  <c r="G79" i="26" s="1"/>
  <c r="K20" i="26"/>
  <c r="K22" i="26"/>
  <c r="O22" i="26"/>
  <c r="G20" i="26"/>
  <c r="E12" i="26"/>
  <c r="G22" i="26"/>
  <c r="E75" i="25"/>
  <c r="O74" i="25"/>
  <c r="O76" i="25" s="1"/>
  <c r="O79" i="25" s="1"/>
  <c r="O88" i="25"/>
  <c r="K88" i="25"/>
  <c r="E73" i="25"/>
  <c r="E114" i="25" s="1"/>
  <c r="E38" i="71" s="1"/>
  <c r="J88" i="25"/>
  <c r="N88" i="25"/>
  <c r="N90" i="25" s="1"/>
  <c r="K74" i="25"/>
  <c r="K76" i="25" s="1"/>
  <c r="K82" i="25"/>
  <c r="O82" i="25"/>
  <c r="E72" i="25"/>
  <c r="E70" i="25"/>
  <c r="N76" i="25"/>
  <c r="N79" i="25" s="1"/>
  <c r="L82" i="25"/>
  <c r="H80" i="25"/>
  <c r="H86" i="25"/>
  <c r="E71" i="25"/>
  <c r="H82" i="25"/>
  <c r="H90" i="25"/>
  <c r="E15" i="25"/>
  <c r="N20" i="25"/>
  <c r="J28" i="25"/>
  <c r="J29" i="25"/>
  <c r="M28" i="25"/>
  <c r="E10" i="25"/>
  <c r="I22" i="25"/>
  <c r="M22" i="25"/>
  <c r="K29" i="25"/>
  <c r="K32" i="25"/>
  <c r="O32" i="25"/>
  <c r="F71" i="25"/>
  <c r="H32" i="25"/>
  <c r="L32" i="25"/>
  <c r="K20" i="25"/>
  <c r="O20" i="25"/>
  <c r="K22" i="25"/>
  <c r="O22" i="25"/>
  <c r="G20" i="25"/>
  <c r="G22" i="25"/>
  <c r="G32" i="25"/>
  <c r="E12" i="25"/>
  <c r="O80" i="24"/>
  <c r="E70" i="24"/>
  <c r="L82" i="24"/>
  <c r="K92" i="24"/>
  <c r="I14" i="24"/>
  <c r="I16" i="24" s="1"/>
  <c r="I19" i="24" s="1"/>
  <c r="E15" i="24"/>
  <c r="I28" i="24"/>
  <c r="N14" i="24"/>
  <c r="N16" i="24" s="1"/>
  <c r="N19" i="24" s="1"/>
  <c r="J28" i="24"/>
  <c r="N28" i="24"/>
  <c r="J29" i="24"/>
  <c r="J26" i="24"/>
  <c r="H32" i="24"/>
  <c r="L32" i="24"/>
  <c r="G14" i="24"/>
  <c r="G16" i="24" s="1"/>
  <c r="G19" i="24" s="1"/>
  <c r="K14" i="24"/>
  <c r="K16" i="24" s="1"/>
  <c r="K19" i="24" s="1"/>
  <c r="K20" i="24"/>
  <c r="O20" i="24"/>
  <c r="K22" i="24"/>
  <c r="O22" i="24"/>
  <c r="I32" i="24"/>
  <c r="M32" i="24"/>
  <c r="E10" i="24"/>
  <c r="G22" i="24"/>
  <c r="G32" i="24"/>
  <c r="E12" i="24"/>
  <c r="L80" i="23"/>
  <c r="L74" i="23"/>
  <c r="L76" i="23" s="1"/>
  <c r="L79" i="23" s="1"/>
  <c r="O89" i="23"/>
  <c r="K88" i="23"/>
  <c r="K89" i="23"/>
  <c r="L82" i="23"/>
  <c r="E72" i="23"/>
  <c r="H92" i="23"/>
  <c r="H80" i="23"/>
  <c r="H82" i="23"/>
  <c r="J20" i="23"/>
  <c r="N14" i="23"/>
  <c r="N16" i="23" s="1"/>
  <c r="N19" i="23" s="1"/>
  <c r="J14" i="23"/>
  <c r="J16" i="23" s="1"/>
  <c r="J19" i="23" s="1"/>
  <c r="E13" i="23"/>
  <c r="E54" i="23" s="1"/>
  <c r="E33" i="71" s="1"/>
  <c r="J29" i="23"/>
  <c r="E11" i="23"/>
  <c r="I22" i="23"/>
  <c r="M22" i="23"/>
  <c r="E8" i="23"/>
  <c r="E55" i="23" s="1"/>
  <c r="F33" i="71" s="1"/>
  <c r="E12" i="23"/>
  <c r="K32" i="23"/>
  <c r="O32" i="23"/>
  <c r="G86" i="23"/>
  <c r="E9" i="23"/>
  <c r="H33" i="71" s="1"/>
  <c r="K20" i="23"/>
  <c r="O20" i="23"/>
  <c r="G20" i="23"/>
  <c r="G22" i="23"/>
  <c r="O74" i="22"/>
  <c r="O76" i="22" s="1"/>
  <c r="O79" i="22" s="1"/>
  <c r="K88" i="22"/>
  <c r="O88" i="22"/>
  <c r="K89" i="22"/>
  <c r="E73" i="22"/>
  <c r="E114" i="22" s="1"/>
  <c r="E32" i="71" s="1"/>
  <c r="E71" i="22"/>
  <c r="L82" i="22"/>
  <c r="K74" i="22"/>
  <c r="K76" i="22" s="1"/>
  <c r="K92" i="22"/>
  <c r="O92" i="22"/>
  <c r="N14" i="22"/>
  <c r="N16" i="22" s="1"/>
  <c r="N19" i="22" s="1"/>
  <c r="E15" i="22"/>
  <c r="N28" i="22"/>
  <c r="J28" i="22"/>
  <c r="I28" i="22"/>
  <c r="M28" i="22"/>
  <c r="E13" i="22"/>
  <c r="E54" i="22" s="1"/>
  <c r="E31" i="71" s="1"/>
  <c r="J26" i="22"/>
  <c r="H32" i="22"/>
  <c r="L32" i="22"/>
  <c r="G14" i="22"/>
  <c r="G16" i="22" s="1"/>
  <c r="G19" i="22" s="1"/>
  <c r="K14" i="22"/>
  <c r="K20" i="22"/>
  <c r="O20" i="22"/>
  <c r="K22" i="22"/>
  <c r="O22" i="22"/>
  <c r="I32" i="22"/>
  <c r="M32" i="22"/>
  <c r="E10" i="22"/>
  <c r="G22" i="22"/>
  <c r="G32" i="22"/>
  <c r="E12" i="22"/>
  <c r="E75" i="21"/>
  <c r="O88" i="21"/>
  <c r="G74" i="21"/>
  <c r="G76" i="21" s="1"/>
  <c r="G79" i="21" s="1"/>
  <c r="O89" i="21"/>
  <c r="E73" i="21"/>
  <c r="E114" i="21" s="1"/>
  <c r="E30" i="71" s="1"/>
  <c r="K88" i="21"/>
  <c r="K89" i="21"/>
  <c r="L82" i="21"/>
  <c r="K74" i="21"/>
  <c r="K76" i="21" s="1"/>
  <c r="K79" i="21" s="1"/>
  <c r="K81" i="21" s="1"/>
  <c r="O74" i="21"/>
  <c r="O76" i="21" s="1"/>
  <c r="O79" i="21" s="1"/>
  <c r="L90" i="21"/>
  <c r="H92" i="21"/>
  <c r="E72" i="21"/>
  <c r="H80" i="21"/>
  <c r="H82" i="21"/>
  <c r="J20" i="21"/>
  <c r="E15" i="21"/>
  <c r="E13" i="21"/>
  <c r="E54" i="21" s="1"/>
  <c r="E29" i="71" s="1"/>
  <c r="J28" i="21"/>
  <c r="J30" i="21" s="1"/>
  <c r="N28" i="21"/>
  <c r="N29" i="21"/>
  <c r="E8" i="21"/>
  <c r="E55" i="21" s="1"/>
  <c r="F29" i="71" s="1"/>
  <c r="I22" i="21"/>
  <c r="M22" i="21"/>
  <c r="E9" i="21"/>
  <c r="H29" i="71" s="1"/>
  <c r="G14" i="21"/>
  <c r="G16" i="21" s="1"/>
  <c r="G19" i="21" s="1"/>
  <c r="K14" i="21"/>
  <c r="K16" i="21" s="1"/>
  <c r="K19" i="21" s="1"/>
  <c r="O14" i="21"/>
  <c r="F74" i="21" s="1"/>
  <c r="K32" i="21"/>
  <c r="O32" i="21"/>
  <c r="G86" i="21"/>
  <c r="E10" i="21"/>
  <c r="K20" i="21"/>
  <c r="O20" i="21"/>
  <c r="K22" i="21"/>
  <c r="O22" i="21"/>
  <c r="E12" i="21"/>
  <c r="G20" i="21"/>
  <c r="G22" i="21"/>
  <c r="G26" i="21"/>
  <c r="E75" i="20"/>
  <c r="O80" i="20"/>
  <c r="E73" i="20"/>
  <c r="E114" i="20" s="1"/>
  <c r="E28" i="71" s="1"/>
  <c r="K76" i="20"/>
  <c r="K82" i="20"/>
  <c r="O82" i="20"/>
  <c r="E72" i="20"/>
  <c r="H80" i="20"/>
  <c r="H82" i="20"/>
  <c r="N14" i="20"/>
  <c r="N16" i="20" s="1"/>
  <c r="N19" i="20" s="1"/>
  <c r="J14" i="20"/>
  <c r="J16" i="20" s="1"/>
  <c r="J19" i="20" s="1"/>
  <c r="J20" i="20"/>
  <c r="J28" i="20"/>
  <c r="N28" i="20"/>
  <c r="E9" i="20"/>
  <c r="H27" i="71" s="1"/>
  <c r="I22" i="20"/>
  <c r="M22" i="20"/>
  <c r="E10" i="20"/>
  <c r="K32" i="20"/>
  <c r="O32" i="20"/>
  <c r="G86" i="20"/>
  <c r="E12" i="20"/>
  <c r="K20" i="20"/>
  <c r="O20" i="20"/>
  <c r="G90" i="20"/>
  <c r="G14" i="20"/>
  <c r="G16" i="20" s="1"/>
  <c r="G19" i="20" s="1"/>
  <c r="G20" i="20"/>
  <c r="G22" i="20"/>
  <c r="K74" i="19"/>
  <c r="K76" i="19" s="1"/>
  <c r="K79" i="19" s="1"/>
  <c r="K80" i="19"/>
  <c r="K88" i="19"/>
  <c r="O88" i="19"/>
  <c r="K89" i="19"/>
  <c r="O89" i="19"/>
  <c r="E73" i="19"/>
  <c r="E114" i="19" s="1"/>
  <c r="E26" i="71" s="1"/>
  <c r="J92" i="19"/>
  <c r="N92" i="19"/>
  <c r="E70" i="19"/>
  <c r="H76" i="19"/>
  <c r="H79" i="19" s="1"/>
  <c r="L74" i="19"/>
  <c r="L76" i="19" s="1"/>
  <c r="L79" i="19" s="1"/>
  <c r="H80" i="19"/>
  <c r="L80" i="19"/>
  <c r="H82" i="19"/>
  <c r="L82" i="19"/>
  <c r="H86" i="19"/>
  <c r="L86" i="19"/>
  <c r="N14" i="19"/>
  <c r="N16" i="19" s="1"/>
  <c r="N19" i="19" s="1"/>
  <c r="E15" i="19"/>
  <c r="J28" i="19"/>
  <c r="N28" i="19"/>
  <c r="J29" i="19"/>
  <c r="J26" i="19"/>
  <c r="H32" i="19"/>
  <c r="L32" i="19"/>
  <c r="G14" i="19"/>
  <c r="G16" i="19" s="1"/>
  <c r="G19" i="19" s="1"/>
  <c r="K20" i="19"/>
  <c r="O20" i="19"/>
  <c r="K22" i="19"/>
  <c r="O22" i="19"/>
  <c r="I32" i="19"/>
  <c r="M32" i="19"/>
  <c r="E10" i="19"/>
  <c r="G22" i="19"/>
  <c r="G32" i="19"/>
  <c r="E12" i="19"/>
  <c r="J74" i="18"/>
  <c r="J76" i="18" s="1"/>
  <c r="J79" i="18" s="1"/>
  <c r="O76" i="18"/>
  <c r="O79" i="18" s="1"/>
  <c r="N80" i="18"/>
  <c r="E75" i="18"/>
  <c r="O88" i="18"/>
  <c r="O89" i="18"/>
  <c r="K88" i="18"/>
  <c r="K89" i="18"/>
  <c r="L82" i="18"/>
  <c r="E72" i="18"/>
  <c r="H92" i="18"/>
  <c r="H80" i="18"/>
  <c r="H82" i="18"/>
  <c r="N14" i="18"/>
  <c r="N16" i="18" s="1"/>
  <c r="N19" i="18" s="1"/>
  <c r="J28" i="18"/>
  <c r="J14" i="18"/>
  <c r="J16" i="18" s="1"/>
  <c r="J19" i="18" s="1"/>
  <c r="J29" i="18"/>
  <c r="E13" i="18"/>
  <c r="E54" i="18" s="1"/>
  <c r="E23" i="71" s="1"/>
  <c r="M28" i="18"/>
  <c r="E9" i="18"/>
  <c r="H23" i="71" s="1"/>
  <c r="I22" i="18"/>
  <c r="M22" i="18"/>
  <c r="E10" i="18"/>
  <c r="K32" i="18"/>
  <c r="O32" i="18"/>
  <c r="G86" i="18"/>
  <c r="E12" i="18"/>
  <c r="K20" i="18"/>
  <c r="O20" i="18"/>
  <c r="G14" i="18"/>
  <c r="G16" i="18" s="1"/>
  <c r="G19" i="18" s="1"/>
  <c r="G20" i="18"/>
  <c r="G22" i="18"/>
  <c r="O80" i="17"/>
  <c r="K88" i="17"/>
  <c r="O88" i="17"/>
  <c r="K89" i="17"/>
  <c r="O89" i="17"/>
  <c r="E70" i="17"/>
  <c r="K82" i="17"/>
  <c r="O82" i="17"/>
  <c r="K92" i="17"/>
  <c r="L82" i="17"/>
  <c r="E72" i="17"/>
  <c r="H80" i="17"/>
  <c r="H82" i="17"/>
  <c r="H86" i="17"/>
  <c r="I14" i="17"/>
  <c r="I16" i="17" s="1"/>
  <c r="I19" i="17" s="1"/>
  <c r="E15" i="17"/>
  <c r="I28" i="17"/>
  <c r="N14" i="17"/>
  <c r="N16" i="17" s="1"/>
  <c r="N19" i="17" s="1"/>
  <c r="J28" i="17"/>
  <c r="N28" i="17"/>
  <c r="N30" i="17" s="1"/>
  <c r="J29" i="17"/>
  <c r="J26" i="17"/>
  <c r="H32" i="17"/>
  <c r="L32" i="17"/>
  <c r="G14" i="17"/>
  <c r="G16" i="17" s="1"/>
  <c r="G19" i="17" s="1"/>
  <c r="G27" i="17" s="1"/>
  <c r="K16" i="17"/>
  <c r="K19" i="17" s="1"/>
  <c r="K20" i="17"/>
  <c r="O20" i="17"/>
  <c r="K22" i="17"/>
  <c r="O22" i="17"/>
  <c r="I32" i="17"/>
  <c r="M32" i="17"/>
  <c r="E10" i="17"/>
  <c r="G22" i="17"/>
  <c r="G32" i="17"/>
  <c r="E12" i="17"/>
  <c r="N80" i="16"/>
  <c r="E75" i="16"/>
  <c r="O88" i="16"/>
  <c r="E73" i="16"/>
  <c r="E114" i="16" s="1"/>
  <c r="E20" i="71" s="1"/>
  <c r="O89" i="16"/>
  <c r="K88" i="16"/>
  <c r="L82" i="16"/>
  <c r="K74" i="16"/>
  <c r="K76" i="16" s="1"/>
  <c r="O76" i="16"/>
  <c r="O79" i="16" s="1"/>
  <c r="O87" i="16" s="1"/>
  <c r="H92" i="16"/>
  <c r="E72" i="16"/>
  <c r="H80" i="16"/>
  <c r="H82" i="16"/>
  <c r="N14" i="16"/>
  <c r="N16" i="16" s="1"/>
  <c r="N19" i="16" s="1"/>
  <c r="J16" i="16"/>
  <c r="J19" i="16" s="1"/>
  <c r="J20" i="16"/>
  <c r="J28" i="16"/>
  <c r="N28" i="16"/>
  <c r="E13" i="16"/>
  <c r="E54" i="16" s="1"/>
  <c r="E19" i="71" s="1"/>
  <c r="E11" i="16"/>
  <c r="I22" i="16"/>
  <c r="M22" i="16"/>
  <c r="O30" i="16"/>
  <c r="E12" i="16"/>
  <c r="K32" i="16"/>
  <c r="O32" i="16"/>
  <c r="G86" i="16"/>
  <c r="E8" i="16"/>
  <c r="E55" i="16" s="1"/>
  <c r="F19" i="71" s="1"/>
  <c r="E9" i="16"/>
  <c r="H19" i="71" s="1"/>
  <c r="K20" i="16"/>
  <c r="O20" i="16"/>
  <c r="G20" i="16"/>
  <c r="G22" i="16"/>
  <c r="E75" i="14"/>
  <c r="O88" i="14"/>
  <c r="K88" i="14"/>
  <c r="K90" i="14" s="1"/>
  <c r="E73" i="14"/>
  <c r="E114" i="14" s="1"/>
  <c r="E18" i="71" s="1"/>
  <c r="E72" i="14"/>
  <c r="K74" i="14"/>
  <c r="K76" i="14" s="1"/>
  <c r="K79" i="14" s="1"/>
  <c r="K87" i="14" s="1"/>
  <c r="O76" i="14"/>
  <c r="O79" i="14" s="1"/>
  <c r="O87" i="14" s="1"/>
  <c r="K82" i="14"/>
  <c r="O82" i="14"/>
  <c r="L82" i="14"/>
  <c r="H80" i="14"/>
  <c r="H82" i="14"/>
  <c r="H86" i="14"/>
  <c r="N14" i="14"/>
  <c r="N16" i="14" s="1"/>
  <c r="N19" i="14" s="1"/>
  <c r="J14" i="14"/>
  <c r="J16" i="14" s="1"/>
  <c r="J19" i="14" s="1"/>
  <c r="E15" i="14"/>
  <c r="N20" i="14"/>
  <c r="J29" i="14"/>
  <c r="E9" i="14"/>
  <c r="H17" i="71" s="1"/>
  <c r="I22" i="14"/>
  <c r="M22" i="14"/>
  <c r="K32" i="14"/>
  <c r="O32" i="14"/>
  <c r="E10" i="14"/>
  <c r="H32" i="14"/>
  <c r="L32" i="14"/>
  <c r="K30" i="14"/>
  <c r="K20" i="14"/>
  <c r="O20" i="14"/>
  <c r="K22" i="14"/>
  <c r="O22" i="14"/>
  <c r="G22" i="14"/>
  <c r="G32" i="14"/>
  <c r="G20" i="14"/>
  <c r="E12" i="14"/>
  <c r="N74" i="13"/>
  <c r="N76" i="13" s="1"/>
  <c r="N79" i="13" s="1"/>
  <c r="O80" i="13"/>
  <c r="J74" i="13"/>
  <c r="J76" i="13" s="1"/>
  <c r="J79" i="13" s="1"/>
  <c r="K88" i="13"/>
  <c r="O88" i="13"/>
  <c r="K89" i="13"/>
  <c r="L82" i="13"/>
  <c r="K92" i="13"/>
  <c r="O92" i="13"/>
  <c r="E71" i="13"/>
  <c r="N14" i="13"/>
  <c r="N16" i="13" s="1"/>
  <c r="N19" i="13" s="1"/>
  <c r="J14" i="13"/>
  <c r="J16" i="13" s="1"/>
  <c r="J19" i="13" s="1"/>
  <c r="J28" i="13"/>
  <c r="N28" i="13"/>
  <c r="N29" i="13"/>
  <c r="J29" i="13"/>
  <c r="E13" i="13"/>
  <c r="E54" i="13" s="1"/>
  <c r="E15" i="71" s="1"/>
  <c r="E10" i="13"/>
  <c r="I22" i="13"/>
  <c r="M22" i="13"/>
  <c r="K29" i="13"/>
  <c r="K32" i="13"/>
  <c r="O32" i="13"/>
  <c r="F71" i="13"/>
  <c r="G74" i="13" s="1"/>
  <c r="G76" i="13" s="1"/>
  <c r="G79" i="13" s="1"/>
  <c r="H32" i="13"/>
  <c r="L32" i="13"/>
  <c r="K20" i="13"/>
  <c r="O20" i="13"/>
  <c r="K22" i="13"/>
  <c r="O22" i="13"/>
  <c r="G20" i="13"/>
  <c r="G22" i="13"/>
  <c r="G32" i="13"/>
  <c r="E12" i="13"/>
  <c r="O80" i="11"/>
  <c r="J74" i="11"/>
  <c r="J76" i="11" s="1"/>
  <c r="J79" i="11" s="1"/>
  <c r="K89" i="11"/>
  <c r="K88" i="11"/>
  <c r="O88" i="11"/>
  <c r="E70" i="11"/>
  <c r="L82" i="11"/>
  <c r="K92" i="11"/>
  <c r="N14" i="11"/>
  <c r="N16" i="11" s="1"/>
  <c r="N19" i="11" s="1"/>
  <c r="I14" i="11"/>
  <c r="I16" i="11" s="1"/>
  <c r="I19" i="11" s="1"/>
  <c r="E15" i="11"/>
  <c r="I28" i="11"/>
  <c r="N28" i="11"/>
  <c r="J28" i="11"/>
  <c r="N29" i="11"/>
  <c r="J26" i="11"/>
  <c r="H32" i="11"/>
  <c r="L32" i="11"/>
  <c r="G14" i="11"/>
  <c r="K20" i="11"/>
  <c r="O20" i="11"/>
  <c r="K22" i="11"/>
  <c r="O22" i="11"/>
  <c r="I32" i="11"/>
  <c r="M32" i="11"/>
  <c r="E10" i="11"/>
  <c r="G22" i="11"/>
  <c r="G32" i="11"/>
  <c r="E12" i="11"/>
  <c r="E75" i="10"/>
  <c r="O88" i="10"/>
  <c r="O89" i="10"/>
  <c r="E73" i="10"/>
  <c r="E114" i="10" s="1"/>
  <c r="E12" i="71" s="1"/>
  <c r="K88" i="10"/>
  <c r="K89" i="10"/>
  <c r="L82" i="10"/>
  <c r="K74" i="10"/>
  <c r="K76" i="10" s="1"/>
  <c r="O74" i="10"/>
  <c r="O76" i="10" s="1"/>
  <c r="O79" i="10" s="1"/>
  <c r="H92" i="10"/>
  <c r="E72" i="10"/>
  <c r="H80" i="10"/>
  <c r="H82" i="10"/>
  <c r="J16" i="10"/>
  <c r="J19" i="10" s="1"/>
  <c r="E15" i="10"/>
  <c r="N14" i="10"/>
  <c r="N16" i="10" s="1"/>
  <c r="N19" i="10" s="1"/>
  <c r="J28" i="10"/>
  <c r="N28" i="10"/>
  <c r="E13" i="10"/>
  <c r="E54" i="10" s="1"/>
  <c r="E11" i="71" s="1"/>
  <c r="E8" i="10"/>
  <c r="E55" i="10" s="1"/>
  <c r="F11" i="71" s="1"/>
  <c r="E12" i="10"/>
  <c r="H22" i="10"/>
  <c r="L22" i="10"/>
  <c r="I32" i="10"/>
  <c r="M32" i="10"/>
  <c r="E9" i="10"/>
  <c r="H11" i="71" s="1"/>
  <c r="I22" i="10"/>
  <c r="O14" i="10"/>
  <c r="F74" i="10" s="1"/>
  <c r="K20" i="10"/>
  <c r="O20" i="10"/>
  <c r="G26" i="10"/>
  <c r="J74" i="9"/>
  <c r="J76" i="9" s="1"/>
  <c r="J79" i="9" s="1"/>
  <c r="J87" i="9" s="1"/>
  <c r="O74" i="9"/>
  <c r="O76" i="9" s="1"/>
  <c r="O79" i="9" s="1"/>
  <c r="N80" i="9"/>
  <c r="E75" i="9"/>
  <c r="O89" i="9"/>
  <c r="K88" i="9"/>
  <c r="K90" i="9" s="1"/>
  <c r="O88" i="9"/>
  <c r="L82" i="9"/>
  <c r="E72" i="9"/>
  <c r="H92" i="9"/>
  <c r="H80" i="9"/>
  <c r="H82" i="9"/>
  <c r="N14" i="9"/>
  <c r="N16" i="9" s="1"/>
  <c r="N19" i="9" s="1"/>
  <c r="E15" i="9"/>
  <c r="N28" i="9"/>
  <c r="J28" i="9"/>
  <c r="N29" i="9"/>
  <c r="J26" i="9"/>
  <c r="M30" i="9"/>
  <c r="H32" i="9"/>
  <c r="L32" i="9"/>
  <c r="K14" i="9"/>
  <c r="K20" i="9"/>
  <c r="O20" i="9"/>
  <c r="K22" i="9"/>
  <c r="O22" i="9"/>
  <c r="I32" i="9"/>
  <c r="M32" i="9"/>
  <c r="E10" i="9"/>
  <c r="G22" i="9"/>
  <c r="G32" i="9"/>
  <c r="E12" i="9"/>
  <c r="J80" i="4"/>
  <c r="O80" i="4"/>
  <c r="O74" i="4"/>
  <c r="O76" i="4" s="1"/>
  <c r="K74" i="4"/>
  <c r="K76" i="4" s="1"/>
  <c r="E75" i="4"/>
  <c r="K80" i="4"/>
  <c r="E70" i="4"/>
  <c r="K82" i="4"/>
  <c r="O82" i="4"/>
  <c r="E71" i="4"/>
  <c r="L82" i="4"/>
  <c r="J14" i="4"/>
  <c r="J16" i="4" s="1"/>
  <c r="J19" i="4" s="1"/>
  <c r="E15" i="4"/>
  <c r="M20" i="4"/>
  <c r="N28" i="4"/>
  <c r="M14" i="4"/>
  <c r="M16" i="4" s="1"/>
  <c r="M19" i="4" s="1"/>
  <c r="E13" i="4"/>
  <c r="E54" i="4" s="1"/>
  <c r="E5" i="71" s="1"/>
  <c r="N29" i="4"/>
  <c r="J28" i="4"/>
  <c r="K22" i="4"/>
  <c r="O22" i="4"/>
  <c r="K26" i="4"/>
  <c r="O26" i="4"/>
  <c r="E10" i="4"/>
  <c r="H22" i="4"/>
  <c r="L22" i="4"/>
  <c r="K32" i="4"/>
  <c r="G80" i="4"/>
  <c r="I22" i="4"/>
  <c r="M22" i="4"/>
  <c r="G82" i="4"/>
  <c r="G26" i="4"/>
  <c r="H76" i="69"/>
  <c r="H79" i="69" s="1"/>
  <c r="L76" i="69"/>
  <c r="L79" i="69" s="1"/>
  <c r="G16" i="69"/>
  <c r="G19" i="69" s="1"/>
  <c r="I76" i="69"/>
  <c r="I79" i="69" s="1"/>
  <c r="M76" i="69"/>
  <c r="M79" i="69" s="1"/>
  <c r="G82" i="69"/>
  <c r="J16" i="69"/>
  <c r="J19" i="69" s="1"/>
  <c r="N16" i="69"/>
  <c r="N19" i="69" s="1"/>
  <c r="N76" i="69"/>
  <c r="N79" i="69" s="1"/>
  <c r="K16" i="67"/>
  <c r="K19" i="67" s="1"/>
  <c r="O16" i="67"/>
  <c r="O19" i="67" s="1"/>
  <c r="I76" i="67"/>
  <c r="I79" i="67" s="1"/>
  <c r="G82" i="67"/>
  <c r="G76" i="66"/>
  <c r="G79" i="66" s="1"/>
  <c r="J16" i="66"/>
  <c r="J19" i="66" s="1"/>
  <c r="H76" i="66"/>
  <c r="H79" i="66" s="1"/>
  <c r="L76" i="66"/>
  <c r="L79" i="66" s="1"/>
  <c r="K16" i="66"/>
  <c r="K19" i="66" s="1"/>
  <c r="G82" i="66"/>
  <c r="J76" i="66"/>
  <c r="J79" i="66" s="1"/>
  <c r="I16" i="64"/>
  <c r="I19" i="64" s="1"/>
  <c r="G80" i="64"/>
  <c r="G82" i="64"/>
  <c r="J16" i="62"/>
  <c r="J19" i="62" s="1"/>
  <c r="N16" i="62"/>
  <c r="N19" i="62" s="1"/>
  <c r="H76" i="62"/>
  <c r="H79" i="62" s="1"/>
  <c r="G30" i="62"/>
  <c r="K16" i="62"/>
  <c r="K19" i="62" s="1"/>
  <c r="I76" i="62"/>
  <c r="I79" i="62" s="1"/>
  <c r="M76" i="62"/>
  <c r="M79" i="62" s="1"/>
  <c r="M87" i="62" s="1"/>
  <c r="G82" i="62"/>
  <c r="N76" i="62"/>
  <c r="N79" i="62" s="1"/>
  <c r="H76" i="61"/>
  <c r="H79" i="61" s="1"/>
  <c r="L76" i="61"/>
  <c r="L79" i="61" s="1"/>
  <c r="G30" i="61"/>
  <c r="O16" i="61"/>
  <c r="O19" i="61" s="1"/>
  <c r="G82" i="61"/>
  <c r="G76" i="60"/>
  <c r="G79" i="60" s="1"/>
  <c r="K87" i="60"/>
  <c r="H76" i="60"/>
  <c r="H79" i="60" s="1"/>
  <c r="M76" i="60"/>
  <c r="M79" i="60" s="1"/>
  <c r="J76" i="60"/>
  <c r="J79" i="60" s="1"/>
  <c r="N76" i="60"/>
  <c r="N79" i="60" s="1"/>
  <c r="K81" i="59"/>
  <c r="K83" i="59" s="1"/>
  <c r="G16" i="59"/>
  <c r="G19" i="59" s="1"/>
  <c r="K16" i="59"/>
  <c r="K19" i="59" s="1"/>
  <c r="O16" i="59"/>
  <c r="O19" i="59" s="1"/>
  <c r="I76" i="59"/>
  <c r="I79" i="59" s="1"/>
  <c r="M76" i="59"/>
  <c r="M79" i="59" s="1"/>
  <c r="G82" i="59"/>
  <c r="K16" i="57"/>
  <c r="K19" i="57" s="1"/>
  <c r="O16" i="57"/>
  <c r="O19" i="57" s="1"/>
  <c r="M76" i="57"/>
  <c r="M79" i="57" s="1"/>
  <c r="G82" i="57"/>
  <c r="J76" i="57"/>
  <c r="J79" i="57" s="1"/>
  <c r="N76" i="57"/>
  <c r="N79" i="57" s="1"/>
  <c r="I16" i="56"/>
  <c r="I19" i="56" s="1"/>
  <c r="G30" i="56"/>
  <c r="O16" i="56"/>
  <c r="O19" i="56" s="1"/>
  <c r="I76" i="56"/>
  <c r="I79" i="56" s="1"/>
  <c r="G82" i="56"/>
  <c r="G76" i="55"/>
  <c r="G79" i="55" s="1"/>
  <c r="N16" i="55"/>
  <c r="N19" i="55" s="1"/>
  <c r="H76" i="55"/>
  <c r="H79" i="55" s="1"/>
  <c r="G16" i="55"/>
  <c r="G19" i="55" s="1"/>
  <c r="I76" i="55"/>
  <c r="I79" i="55" s="1"/>
  <c r="M16" i="54"/>
  <c r="M19" i="54" s="1"/>
  <c r="H76" i="54"/>
  <c r="H79" i="54" s="1"/>
  <c r="I76" i="54"/>
  <c r="I79" i="54" s="1"/>
  <c r="G82" i="54"/>
  <c r="H16" i="54"/>
  <c r="H19" i="54" s="1"/>
  <c r="I16" i="53"/>
  <c r="I19" i="53" s="1"/>
  <c r="H76" i="53"/>
  <c r="H79" i="53" s="1"/>
  <c r="I76" i="53"/>
  <c r="I79" i="53" s="1"/>
  <c r="G82" i="53"/>
  <c r="N76" i="53"/>
  <c r="N79" i="53" s="1"/>
  <c r="H76" i="52"/>
  <c r="H79" i="52" s="1"/>
  <c r="L76" i="52"/>
  <c r="L79" i="52" s="1"/>
  <c r="O16" i="52"/>
  <c r="O19" i="52" s="1"/>
  <c r="G82" i="52"/>
  <c r="L16" i="52"/>
  <c r="L19" i="52" s="1"/>
  <c r="J76" i="52"/>
  <c r="J79" i="52" s="1"/>
  <c r="N76" i="52"/>
  <c r="N79" i="52" s="1"/>
  <c r="H76" i="51"/>
  <c r="H79" i="51" s="1"/>
  <c r="L76" i="51"/>
  <c r="L79" i="51" s="1"/>
  <c r="G16" i="51"/>
  <c r="G19" i="51" s="1"/>
  <c r="K16" i="51"/>
  <c r="K19" i="51" s="1"/>
  <c r="O16" i="51"/>
  <c r="O19" i="51" s="1"/>
  <c r="I76" i="51"/>
  <c r="I79" i="51" s="1"/>
  <c r="M76" i="51"/>
  <c r="M79" i="51" s="1"/>
  <c r="G82" i="51"/>
  <c r="M16" i="50"/>
  <c r="M19" i="50" s="1"/>
  <c r="G30" i="50"/>
  <c r="J16" i="50"/>
  <c r="J19" i="50" s="1"/>
  <c r="N16" i="50"/>
  <c r="N19" i="50" s="1"/>
  <c r="H76" i="50"/>
  <c r="H79" i="50" s="1"/>
  <c r="O16" i="50"/>
  <c r="O19" i="50" s="1"/>
  <c r="M76" i="50"/>
  <c r="M79" i="50" s="1"/>
  <c r="G82" i="50"/>
  <c r="G30" i="49"/>
  <c r="M76" i="49"/>
  <c r="M79" i="49" s="1"/>
  <c r="G82" i="49"/>
  <c r="H16" i="49"/>
  <c r="H19" i="49" s="1"/>
  <c r="N87" i="48"/>
  <c r="N91" i="48" s="1"/>
  <c r="N93" i="48" s="1"/>
  <c r="N81" i="48"/>
  <c r="N83" i="48" s="1"/>
  <c r="L30" i="48"/>
  <c r="K76" i="48"/>
  <c r="K79" i="48" s="1"/>
  <c r="H76" i="48"/>
  <c r="H79" i="48" s="1"/>
  <c r="I16" i="48"/>
  <c r="I19" i="48" s="1"/>
  <c r="G82" i="48"/>
  <c r="O16" i="46"/>
  <c r="O19" i="46" s="1"/>
  <c r="G82" i="46"/>
  <c r="H16" i="46"/>
  <c r="H19" i="46" s="1"/>
  <c r="L16" i="46"/>
  <c r="L19" i="46" s="1"/>
  <c r="J16" i="44"/>
  <c r="J19" i="44" s="1"/>
  <c r="H76" i="44"/>
  <c r="H79" i="44" s="1"/>
  <c r="L76" i="44"/>
  <c r="L79" i="44" s="1"/>
  <c r="K16" i="44"/>
  <c r="K19" i="44" s="1"/>
  <c r="L16" i="44"/>
  <c r="L19" i="44" s="1"/>
  <c r="H76" i="42"/>
  <c r="H79" i="42" s="1"/>
  <c r="G82" i="42"/>
  <c r="M76" i="41"/>
  <c r="M79" i="41" s="1"/>
  <c r="G82" i="41"/>
  <c r="N76" i="41"/>
  <c r="N79" i="41" s="1"/>
  <c r="H76" i="40"/>
  <c r="H79" i="40" s="1"/>
  <c r="L76" i="40"/>
  <c r="L79" i="40" s="1"/>
  <c r="G16" i="40"/>
  <c r="G19" i="40" s="1"/>
  <c r="G82" i="40"/>
  <c r="H16" i="40"/>
  <c r="H19" i="40" s="1"/>
  <c r="N76" i="40"/>
  <c r="N79" i="40" s="1"/>
  <c r="N16" i="39"/>
  <c r="N19" i="39" s="1"/>
  <c r="H76" i="39"/>
  <c r="H79" i="39" s="1"/>
  <c r="G82" i="39"/>
  <c r="H76" i="38"/>
  <c r="H79" i="38" s="1"/>
  <c r="G16" i="38"/>
  <c r="G19" i="38" s="1"/>
  <c r="I76" i="38"/>
  <c r="I79" i="38" s="1"/>
  <c r="M76" i="38"/>
  <c r="M79" i="38" s="1"/>
  <c r="G82" i="38"/>
  <c r="I16" i="38"/>
  <c r="I19" i="38" s="1"/>
  <c r="G82" i="37"/>
  <c r="I16" i="36"/>
  <c r="I19" i="36" s="1"/>
  <c r="J16" i="36"/>
  <c r="J19" i="36" s="1"/>
  <c r="H76" i="36"/>
  <c r="H79" i="36" s="1"/>
  <c r="G30" i="36"/>
  <c r="G82" i="36"/>
  <c r="J76" i="36"/>
  <c r="J79" i="36" s="1"/>
  <c r="H76" i="35"/>
  <c r="H79" i="35" s="1"/>
  <c r="L76" i="35"/>
  <c r="L79" i="35" s="1"/>
  <c r="G16" i="35"/>
  <c r="G19" i="35" s="1"/>
  <c r="O16" i="35"/>
  <c r="O19" i="35" s="1"/>
  <c r="N76" i="35"/>
  <c r="N79" i="35" s="1"/>
  <c r="G81" i="31"/>
  <c r="N16" i="31"/>
  <c r="N19" i="31" s="1"/>
  <c r="H76" i="31"/>
  <c r="H79" i="31" s="1"/>
  <c r="G82" i="31"/>
  <c r="M16" i="29"/>
  <c r="M19" i="29" s="1"/>
  <c r="L76" i="29"/>
  <c r="L79" i="29" s="1"/>
  <c r="M76" i="29"/>
  <c r="M79" i="29" s="1"/>
  <c r="G82" i="29"/>
  <c r="H76" i="28"/>
  <c r="H79" i="28" s="1"/>
  <c r="I76" i="28"/>
  <c r="I79" i="28" s="1"/>
  <c r="M76" i="28"/>
  <c r="M79" i="28" s="1"/>
  <c r="G82" i="28"/>
  <c r="G82" i="27"/>
  <c r="I21" i="26"/>
  <c r="L76" i="26"/>
  <c r="L79" i="26" s="1"/>
  <c r="H76" i="26"/>
  <c r="H79" i="26" s="1"/>
  <c r="J16" i="25"/>
  <c r="J19" i="25" s="1"/>
  <c r="H76" i="25"/>
  <c r="H79" i="25" s="1"/>
  <c r="I76" i="25"/>
  <c r="I79" i="25" s="1"/>
  <c r="G82" i="25"/>
  <c r="G30" i="24"/>
  <c r="G82" i="24"/>
  <c r="L16" i="24"/>
  <c r="L19" i="24" s="1"/>
  <c r="K87" i="23"/>
  <c r="O16" i="23"/>
  <c r="O19" i="23" s="1"/>
  <c r="L16" i="23"/>
  <c r="L19" i="23" s="1"/>
  <c r="M16" i="22"/>
  <c r="M19" i="22" s="1"/>
  <c r="K16" i="22"/>
  <c r="K19" i="22" s="1"/>
  <c r="G82" i="22"/>
  <c r="H76" i="21"/>
  <c r="H79" i="21" s="1"/>
  <c r="I76" i="21"/>
  <c r="I79" i="21" s="1"/>
  <c r="G82" i="21"/>
  <c r="M16" i="20"/>
  <c r="M19" i="20" s="1"/>
  <c r="G30" i="20"/>
  <c r="I16" i="20"/>
  <c r="I19" i="20" s="1"/>
  <c r="G82" i="20"/>
  <c r="H16" i="20"/>
  <c r="H19" i="20" s="1"/>
  <c r="M76" i="19"/>
  <c r="M79" i="19" s="1"/>
  <c r="H16" i="19"/>
  <c r="H19" i="19" s="1"/>
  <c r="L16" i="19"/>
  <c r="L19" i="19" s="1"/>
  <c r="M76" i="18"/>
  <c r="M79" i="18" s="1"/>
  <c r="G82" i="18"/>
  <c r="L16" i="18"/>
  <c r="L19" i="18" s="1"/>
  <c r="J16" i="17"/>
  <c r="J19" i="17" s="1"/>
  <c r="H76" i="17"/>
  <c r="H79" i="17" s="1"/>
  <c r="I76" i="17"/>
  <c r="I79" i="17" s="1"/>
  <c r="G16" i="16"/>
  <c r="G19" i="16" s="1"/>
  <c r="K16" i="16"/>
  <c r="K19" i="16" s="1"/>
  <c r="G82" i="16"/>
  <c r="N76" i="16"/>
  <c r="N79" i="16" s="1"/>
  <c r="M16" i="14"/>
  <c r="M19" i="14" s="1"/>
  <c r="H76" i="14"/>
  <c r="H79" i="14" s="1"/>
  <c r="L76" i="14"/>
  <c r="L79" i="14" s="1"/>
  <c r="I16" i="14"/>
  <c r="I19" i="14" s="1"/>
  <c r="O16" i="14"/>
  <c r="O19" i="14" s="1"/>
  <c r="I76" i="14"/>
  <c r="I79" i="14" s="1"/>
  <c r="G82" i="14"/>
  <c r="H16" i="14"/>
  <c r="H19" i="14" s="1"/>
  <c r="K87" i="13"/>
  <c r="M16" i="13"/>
  <c r="M19" i="13" s="1"/>
  <c r="G16" i="13"/>
  <c r="G19" i="13" s="1"/>
  <c r="O16" i="13"/>
  <c r="O19" i="13" s="1"/>
  <c r="I76" i="13"/>
  <c r="I79" i="13" s="1"/>
  <c r="G82" i="13"/>
  <c r="H76" i="11"/>
  <c r="H79" i="11" s="1"/>
  <c r="L76" i="11"/>
  <c r="L79" i="11" s="1"/>
  <c r="O16" i="11"/>
  <c r="O19" i="11" s="1"/>
  <c r="M16" i="11"/>
  <c r="M19" i="11" s="1"/>
  <c r="N76" i="11"/>
  <c r="N79" i="11" s="1"/>
  <c r="M76" i="10"/>
  <c r="M79" i="10" s="1"/>
  <c r="G82" i="10"/>
  <c r="N76" i="10"/>
  <c r="N79" i="10" s="1"/>
  <c r="G76" i="9"/>
  <c r="G79" i="9" s="1"/>
  <c r="G30" i="9"/>
  <c r="G16" i="9"/>
  <c r="G19" i="9" s="1"/>
  <c r="M76" i="9"/>
  <c r="M79" i="9" s="1"/>
  <c r="G82" i="9"/>
  <c r="I87" i="4"/>
  <c r="I91" i="4" s="1"/>
  <c r="I93" i="4" s="1"/>
  <c r="H76" i="4"/>
  <c r="H79" i="4" s="1"/>
  <c r="J76" i="4"/>
  <c r="J79" i="4" s="1"/>
  <c r="N76" i="4"/>
  <c r="N79" i="4" s="1"/>
  <c r="N90" i="3"/>
  <c r="I90" i="3"/>
  <c r="M90" i="3"/>
  <c r="H16" i="3"/>
  <c r="E26" i="3"/>
  <c r="K16" i="3"/>
  <c r="K28" i="3"/>
  <c r="F72" i="3"/>
  <c r="G80" i="3" s="1"/>
  <c r="E12" i="3"/>
  <c r="H29" i="3"/>
  <c r="E68" i="3"/>
  <c r="E115" i="3" s="1"/>
  <c r="F4" i="71" s="1"/>
  <c r="I92" i="3"/>
  <c r="E8" i="3"/>
  <c r="E10" i="3"/>
  <c r="I32" i="3"/>
  <c r="I22" i="3"/>
  <c r="M32" i="3"/>
  <c r="M22" i="3"/>
  <c r="N14" i="3"/>
  <c r="I29" i="3"/>
  <c r="O14" i="3"/>
  <c r="I28" i="3"/>
  <c r="M28" i="3"/>
  <c r="K20" i="3"/>
  <c r="N22" i="3"/>
  <c r="K29" i="3"/>
  <c r="F73" i="3"/>
  <c r="O29" i="3"/>
  <c r="G20" i="3"/>
  <c r="E15" i="3"/>
  <c r="F75" i="3"/>
  <c r="O20" i="3"/>
  <c r="G28" i="3"/>
  <c r="H92" i="3"/>
  <c r="H82" i="3"/>
  <c r="E70" i="3"/>
  <c r="L92" i="3"/>
  <c r="L82" i="3"/>
  <c r="H32" i="3"/>
  <c r="H22" i="3"/>
  <c r="L32" i="3"/>
  <c r="L22" i="3"/>
  <c r="G14" i="3"/>
  <c r="E9" i="3"/>
  <c r="H3" i="71" s="1"/>
  <c r="J16" i="3"/>
  <c r="O28" i="3"/>
  <c r="H86" i="3"/>
  <c r="L86" i="3"/>
  <c r="H4" i="71"/>
  <c r="E73" i="3"/>
  <c r="H90" i="3"/>
  <c r="M82" i="3"/>
  <c r="K89" i="3"/>
  <c r="M92" i="3"/>
  <c r="J29" i="3"/>
  <c r="N29" i="3"/>
  <c r="H28" i="3"/>
  <c r="H20" i="3"/>
  <c r="L28" i="3"/>
  <c r="L20" i="3"/>
  <c r="K22" i="3"/>
  <c r="J92" i="3"/>
  <c r="N92" i="3"/>
  <c r="G74" i="3"/>
  <c r="K74" i="3"/>
  <c r="O74" i="3"/>
  <c r="M76" i="3"/>
  <c r="M79" i="3" s="1"/>
  <c r="L89" i="3"/>
  <c r="L90" i="3" s="1"/>
  <c r="I74" i="3"/>
  <c r="J76" i="3"/>
  <c r="J79" i="3" s="1"/>
  <c r="N76" i="3"/>
  <c r="N79" i="3" s="1"/>
  <c r="I82" i="3"/>
  <c r="G89" i="3"/>
  <c r="O89" i="3"/>
  <c r="E72" i="3"/>
  <c r="G88" i="3"/>
  <c r="K88" i="3"/>
  <c r="K80" i="3"/>
  <c r="E75" i="3"/>
  <c r="O88" i="3"/>
  <c r="O80" i="3"/>
  <c r="N80" i="3"/>
  <c r="J82" i="3"/>
  <c r="J88" i="3"/>
  <c r="J90" i="3" s="1"/>
  <c r="K82" i="3"/>
  <c r="O82" i="3"/>
  <c r="I20" i="3"/>
  <c r="M20" i="3"/>
  <c r="H80" i="3"/>
  <c r="L80" i="3"/>
  <c r="O12" i="73"/>
  <c r="N87" i="73"/>
  <c r="L86" i="73"/>
  <c r="G16" i="73"/>
  <c r="J87" i="73"/>
  <c r="J86" i="73"/>
  <c r="N14" i="73"/>
  <c r="M14" i="73"/>
  <c r="L87" i="73"/>
  <c r="I86" i="73"/>
  <c r="F16" i="73"/>
  <c r="O86" i="73"/>
  <c r="I87" i="73"/>
  <c r="F83" i="73"/>
  <c r="O13" i="73"/>
  <c r="M86" i="73"/>
  <c r="O87" i="73"/>
  <c r="I9" i="73"/>
  <c r="K14" i="73"/>
  <c r="L14" i="73"/>
  <c r="K86" i="73"/>
  <c r="I11" i="73"/>
  <c r="H87" i="73"/>
  <c r="M87" i="73"/>
  <c r="N86" i="73"/>
  <c r="H14" i="73"/>
  <c r="O14" i="73"/>
  <c r="H86" i="73"/>
  <c r="O8" i="73"/>
  <c r="K87" i="73"/>
  <c r="G14" i="73"/>
  <c r="E8" i="73" l="1"/>
  <c r="L30" i="73"/>
  <c r="H30" i="73"/>
  <c r="N31" i="70"/>
  <c r="I30" i="73"/>
  <c r="N30" i="73"/>
  <c r="K100" i="73"/>
  <c r="K102" i="73" s="1"/>
  <c r="K92" i="73"/>
  <c r="L100" i="73"/>
  <c r="L102" i="73" s="1"/>
  <c r="L92" i="73"/>
  <c r="J92" i="73"/>
  <c r="J100" i="73"/>
  <c r="J102" i="73" s="1"/>
  <c r="I92" i="73"/>
  <c r="I100" i="73"/>
  <c r="I102" i="73" s="1"/>
  <c r="M92" i="73"/>
  <c r="M100" i="73"/>
  <c r="M102" i="73" s="1"/>
  <c r="H92" i="73"/>
  <c r="H100" i="73"/>
  <c r="H102" i="73" s="1"/>
  <c r="O100" i="73"/>
  <c r="O92" i="73"/>
  <c r="N100" i="73"/>
  <c r="N102" i="73" s="1"/>
  <c r="N92" i="73"/>
  <c r="K30" i="73"/>
  <c r="E13" i="73"/>
  <c r="O29" i="73"/>
  <c r="F29" i="73" s="1"/>
  <c r="O28" i="73"/>
  <c r="F28" i="73" s="1"/>
  <c r="E11" i="73"/>
  <c r="G19" i="73"/>
  <c r="J26" i="73"/>
  <c r="F26" i="73" s="1"/>
  <c r="E9" i="73"/>
  <c r="E12" i="73"/>
  <c r="K16" i="70"/>
  <c r="I76" i="70"/>
  <c r="N16" i="70"/>
  <c r="H16" i="70"/>
  <c r="E20" i="73"/>
  <c r="J76" i="70"/>
  <c r="I14" i="70"/>
  <c r="G20" i="70"/>
  <c r="G22" i="70" s="1"/>
  <c r="J14" i="70"/>
  <c r="M31" i="70"/>
  <c r="M76" i="70"/>
  <c r="H76" i="70"/>
  <c r="L16" i="70"/>
  <c r="M16" i="70"/>
  <c r="E32" i="73"/>
  <c r="G30" i="73"/>
  <c r="G74" i="70"/>
  <c r="F74" i="70"/>
  <c r="K76" i="70"/>
  <c r="L76" i="70"/>
  <c r="M30" i="73"/>
  <c r="O76" i="70"/>
  <c r="N76" i="70"/>
  <c r="F72" i="70"/>
  <c r="E22" i="73"/>
  <c r="J30" i="73"/>
  <c r="K83" i="21"/>
  <c r="F26" i="20"/>
  <c r="N30" i="53"/>
  <c r="L90" i="57"/>
  <c r="K87" i="56"/>
  <c r="F26" i="31"/>
  <c r="L90" i="11"/>
  <c r="M30" i="35"/>
  <c r="G90" i="37"/>
  <c r="K87" i="35"/>
  <c r="L30" i="19"/>
  <c r="G90" i="48"/>
  <c r="H90" i="60"/>
  <c r="G30" i="64"/>
  <c r="G90" i="9"/>
  <c r="G90" i="56"/>
  <c r="F89" i="18"/>
  <c r="J30" i="48"/>
  <c r="F88" i="54"/>
  <c r="F88" i="57"/>
  <c r="F89" i="67"/>
  <c r="L30" i="25"/>
  <c r="M90" i="11"/>
  <c r="M30" i="44"/>
  <c r="L30" i="10"/>
  <c r="G90" i="59"/>
  <c r="M90" i="21"/>
  <c r="L30" i="21"/>
  <c r="J90" i="59"/>
  <c r="H90" i="56"/>
  <c r="K30" i="13"/>
  <c r="F89" i="17"/>
  <c r="F89" i="19"/>
  <c r="F86" i="23"/>
  <c r="K83" i="28"/>
  <c r="I30" i="10"/>
  <c r="G30" i="17"/>
  <c r="J90" i="24"/>
  <c r="J90" i="26"/>
  <c r="M90" i="35"/>
  <c r="H30" i="23"/>
  <c r="M30" i="16"/>
  <c r="M30" i="52"/>
  <c r="H90" i="61"/>
  <c r="I90" i="55"/>
  <c r="J90" i="53"/>
  <c r="I90" i="38"/>
  <c r="H90" i="37"/>
  <c r="F86" i="37"/>
  <c r="F89" i="66"/>
  <c r="K91" i="57"/>
  <c r="F89" i="61"/>
  <c r="F88" i="9"/>
  <c r="F88" i="10"/>
  <c r="F89" i="21"/>
  <c r="K30" i="25"/>
  <c r="F89" i="26"/>
  <c r="F88" i="27"/>
  <c r="F86" i="55"/>
  <c r="F88" i="60"/>
  <c r="F88" i="62"/>
  <c r="F88" i="64"/>
  <c r="F26" i="57"/>
  <c r="F89" i="53"/>
  <c r="F29" i="44"/>
  <c r="G90" i="17"/>
  <c r="F29" i="53"/>
  <c r="F28" i="39"/>
  <c r="N90" i="27"/>
  <c r="H90" i="21"/>
  <c r="K30" i="17"/>
  <c r="F28" i="37"/>
  <c r="F86" i="69"/>
  <c r="H30" i="42"/>
  <c r="F29" i="31"/>
  <c r="F29" i="41"/>
  <c r="M90" i="55"/>
  <c r="N90" i="50"/>
  <c r="L30" i="11"/>
  <c r="F89" i="16"/>
  <c r="F88" i="18"/>
  <c r="F89" i="24"/>
  <c r="I90" i="20"/>
  <c r="F86" i="14"/>
  <c r="F86" i="61"/>
  <c r="F86" i="35"/>
  <c r="M90" i="66"/>
  <c r="M30" i="64"/>
  <c r="M30" i="59"/>
  <c r="I30" i="67"/>
  <c r="L90" i="36"/>
  <c r="F86" i="60"/>
  <c r="K87" i="21"/>
  <c r="F26" i="37"/>
  <c r="F26" i="36"/>
  <c r="F86" i="39"/>
  <c r="F86" i="44"/>
  <c r="F88" i="49"/>
  <c r="F89" i="41"/>
  <c r="L90" i="40"/>
  <c r="K87" i="11"/>
  <c r="J90" i="49"/>
  <c r="M30" i="48"/>
  <c r="I90" i="60"/>
  <c r="L30" i="3"/>
  <c r="O90" i="13"/>
  <c r="F88" i="13"/>
  <c r="J19" i="3"/>
  <c r="O90" i="42"/>
  <c r="F88" i="42"/>
  <c r="O30" i="26"/>
  <c r="F29" i="26"/>
  <c r="K30" i="23"/>
  <c r="F29" i="18"/>
  <c r="F28" i="17"/>
  <c r="F28" i="19"/>
  <c r="F28" i="42"/>
  <c r="O30" i="42"/>
  <c r="F89" i="39"/>
  <c r="F86" i="18"/>
  <c r="O90" i="46"/>
  <c r="F88" i="46"/>
  <c r="F88" i="48"/>
  <c r="F86" i="49"/>
  <c r="F86" i="50"/>
  <c r="K19" i="3"/>
  <c r="N30" i="3"/>
  <c r="H19" i="3"/>
  <c r="F88" i="36"/>
  <c r="F88" i="39"/>
  <c r="F86" i="40"/>
  <c r="F28" i="46"/>
  <c r="F29" i="14"/>
  <c r="F86" i="64"/>
  <c r="F29" i="60"/>
  <c r="G16" i="3"/>
  <c r="M30" i="3"/>
  <c r="O90" i="66"/>
  <c r="F88" i="66"/>
  <c r="F86" i="57"/>
  <c r="F89" i="35"/>
  <c r="O30" i="35"/>
  <c r="F28" i="35"/>
  <c r="M81" i="4"/>
  <c r="M83" i="4" s="1"/>
  <c r="M87" i="4"/>
  <c r="M91" i="4" s="1"/>
  <c r="M93" i="4" s="1"/>
  <c r="F29" i="36"/>
  <c r="O30" i="36"/>
  <c r="F26" i="29"/>
  <c r="F29" i="13"/>
  <c r="O90" i="50"/>
  <c r="F88" i="50"/>
  <c r="F26" i="52"/>
  <c r="F86" i="53"/>
  <c r="F86" i="27"/>
  <c r="F28" i="56"/>
  <c r="F89" i="42"/>
  <c r="F86" i="54"/>
  <c r="F89" i="46"/>
  <c r="F86" i="13"/>
  <c r="F28" i="10"/>
  <c r="F26" i="26"/>
  <c r="F28" i="22"/>
  <c r="F29" i="57"/>
  <c r="F29" i="50"/>
  <c r="F29" i="24"/>
  <c r="F29" i="20"/>
  <c r="M30" i="17"/>
  <c r="F29" i="16"/>
  <c r="O29" i="70"/>
  <c r="F29" i="70" s="1"/>
  <c r="O17" i="70"/>
  <c r="E17" i="70" s="1"/>
  <c r="F86" i="46"/>
  <c r="O91" i="70"/>
  <c r="F89" i="70"/>
  <c r="F29" i="42"/>
  <c r="F26" i="39"/>
  <c r="F26" i="40"/>
  <c r="F28" i="31"/>
  <c r="I90" i="14"/>
  <c r="F86" i="48"/>
  <c r="F89" i="62"/>
  <c r="F28" i="64"/>
  <c r="M19" i="3"/>
  <c r="F89" i="13"/>
  <c r="F86" i="52"/>
  <c r="F89" i="50"/>
  <c r="F89" i="9"/>
  <c r="F88" i="22"/>
  <c r="F89" i="23"/>
  <c r="F88" i="26"/>
  <c r="F88" i="28"/>
  <c r="F89" i="29"/>
  <c r="F88" i="31"/>
  <c r="O90" i="35"/>
  <c r="F88" i="35"/>
  <c r="F88" i="38"/>
  <c r="O30" i="28"/>
  <c r="F29" i="28"/>
  <c r="F29" i="23"/>
  <c r="F88" i="20"/>
  <c r="F26" i="9"/>
  <c r="F28" i="25"/>
  <c r="F89" i="44"/>
  <c r="F89" i="48"/>
  <c r="F26" i="53"/>
  <c r="F88" i="55"/>
  <c r="F89" i="59"/>
  <c r="K81" i="60"/>
  <c r="F29" i="62"/>
  <c r="O30" i="61"/>
  <c r="F29" i="61"/>
  <c r="F29" i="48"/>
  <c r="F26" i="48"/>
  <c r="F26" i="51"/>
  <c r="K30" i="4"/>
  <c r="F28" i="23"/>
  <c r="F28" i="29"/>
  <c r="F86" i="28"/>
  <c r="F29" i="17"/>
  <c r="F28" i="11"/>
  <c r="F28" i="66"/>
  <c r="F86" i="38"/>
  <c r="F88" i="69"/>
  <c r="F26" i="66"/>
  <c r="F29" i="51"/>
  <c r="F26" i="23"/>
  <c r="F29" i="22"/>
  <c r="F29" i="27"/>
  <c r="F26" i="18"/>
  <c r="F86" i="10"/>
  <c r="F28" i="62"/>
  <c r="F29" i="55"/>
  <c r="F86" i="51"/>
  <c r="F86" i="29"/>
  <c r="F86" i="26"/>
  <c r="F26" i="61"/>
  <c r="M30" i="50"/>
  <c r="H30" i="49"/>
  <c r="F26" i="67"/>
  <c r="F26" i="62"/>
  <c r="I30" i="59"/>
  <c r="G30" i="28"/>
  <c r="F28" i="18"/>
  <c r="G90" i="19"/>
  <c r="H30" i="17"/>
  <c r="J90" i="16"/>
  <c r="F26" i="56"/>
  <c r="F89" i="25"/>
  <c r="F29" i="9"/>
  <c r="F26" i="50"/>
  <c r="F26" i="46"/>
  <c r="F28" i="20"/>
  <c r="F89" i="4"/>
  <c r="G30" i="16"/>
  <c r="F28" i="36"/>
  <c r="F28" i="49"/>
  <c r="F28" i="67"/>
  <c r="F28" i="61"/>
  <c r="F26" i="54"/>
  <c r="F88" i="52"/>
  <c r="F89" i="40"/>
  <c r="F28" i="28"/>
  <c r="F86" i="62"/>
  <c r="F29" i="59"/>
  <c r="F28" i="16"/>
  <c r="I19" i="3"/>
  <c r="F26" i="4"/>
  <c r="F89" i="10"/>
  <c r="F88" i="11"/>
  <c r="O90" i="14"/>
  <c r="F88" i="14"/>
  <c r="F88" i="16"/>
  <c r="F88" i="17"/>
  <c r="F88" i="19"/>
  <c r="F88" i="21"/>
  <c r="F88" i="25"/>
  <c r="F89" i="27"/>
  <c r="F89" i="37"/>
  <c r="O90" i="41"/>
  <c r="F88" i="41"/>
  <c r="F29" i="40"/>
  <c r="F26" i="28"/>
  <c r="F26" i="14"/>
  <c r="F26" i="17"/>
  <c r="O90" i="4"/>
  <c r="F88" i="4"/>
  <c r="G90" i="23"/>
  <c r="F26" i="13"/>
  <c r="F28" i="21"/>
  <c r="F86" i="22"/>
  <c r="F89" i="49"/>
  <c r="F88" i="51"/>
  <c r="O90" i="56"/>
  <c r="F88" i="56"/>
  <c r="F88" i="59"/>
  <c r="F89" i="60"/>
  <c r="O90" i="61"/>
  <c r="F88" i="61"/>
  <c r="O30" i="56"/>
  <c r="F29" i="56"/>
  <c r="K30" i="52"/>
  <c r="F29" i="38"/>
  <c r="F26" i="41"/>
  <c r="F88" i="23"/>
  <c r="F29" i="21"/>
  <c r="O30" i="4"/>
  <c r="F29" i="4"/>
  <c r="F26" i="19"/>
  <c r="F28" i="44"/>
  <c r="F28" i="27"/>
  <c r="F89" i="20"/>
  <c r="F86" i="16"/>
  <c r="L30" i="9"/>
  <c r="F28" i="41"/>
  <c r="F86" i="67"/>
  <c r="O30" i="46"/>
  <c r="F29" i="46"/>
  <c r="F29" i="69"/>
  <c r="F86" i="24"/>
  <c r="G90" i="21"/>
  <c r="F26" i="11"/>
  <c r="F86" i="59"/>
  <c r="F89" i="36"/>
  <c r="N90" i="69"/>
  <c r="F28" i="52"/>
  <c r="F86" i="31"/>
  <c r="F26" i="69"/>
  <c r="F26" i="55"/>
  <c r="F86" i="19"/>
  <c r="F28" i="9"/>
  <c r="F26" i="49"/>
  <c r="F86" i="25"/>
  <c r="F86" i="21"/>
  <c r="F86" i="17"/>
  <c r="F26" i="44"/>
  <c r="F28" i="24"/>
  <c r="F86" i="4"/>
  <c r="N87" i="28"/>
  <c r="N91" i="28" s="1"/>
  <c r="N93" i="28" s="1"/>
  <c r="F26" i="35"/>
  <c r="O30" i="38"/>
  <c r="F28" i="38"/>
  <c r="F86" i="41"/>
  <c r="F28" i="59"/>
  <c r="L19" i="3"/>
  <c r="F89" i="28"/>
  <c r="F88" i="29"/>
  <c r="O90" i="40"/>
  <c r="F88" i="40"/>
  <c r="F29" i="29"/>
  <c r="F26" i="42"/>
  <c r="F26" i="22"/>
  <c r="F26" i="25"/>
  <c r="F26" i="21"/>
  <c r="F89" i="22"/>
  <c r="F26" i="27"/>
  <c r="F26" i="24"/>
  <c r="F88" i="44"/>
  <c r="F88" i="53"/>
  <c r="F89" i="57"/>
  <c r="F89" i="64"/>
  <c r="K83" i="67"/>
  <c r="F88" i="67"/>
  <c r="O30" i="67"/>
  <c r="F29" i="67"/>
  <c r="O30" i="66"/>
  <c r="F29" i="66"/>
  <c r="O30" i="54"/>
  <c r="F29" i="54"/>
  <c r="O30" i="49"/>
  <c r="F29" i="49"/>
  <c r="F29" i="39"/>
  <c r="F29" i="35"/>
  <c r="O30" i="52"/>
  <c r="F29" i="52"/>
  <c r="F29" i="25"/>
  <c r="F26" i="64"/>
  <c r="F86" i="20"/>
  <c r="F28" i="14"/>
  <c r="F29" i="11"/>
  <c r="F28" i="4"/>
  <c r="F89" i="38"/>
  <c r="F89" i="69"/>
  <c r="O30" i="64"/>
  <c r="F29" i="64"/>
  <c r="F86" i="42"/>
  <c r="F26" i="10"/>
  <c r="O30" i="10"/>
  <c r="F29" i="10"/>
  <c r="F29" i="19"/>
  <c r="F86" i="9"/>
  <c r="H90" i="13"/>
  <c r="O30" i="60"/>
  <c r="F28" i="60"/>
  <c r="O30" i="57"/>
  <c r="F28" i="57"/>
  <c r="O81" i="55"/>
  <c r="O83" i="55" s="1"/>
  <c r="F28" i="55"/>
  <c r="O30" i="53"/>
  <c r="F28" i="53"/>
  <c r="F89" i="51"/>
  <c r="F28" i="48"/>
  <c r="F86" i="36"/>
  <c r="F28" i="69"/>
  <c r="M90" i="67"/>
  <c r="I90" i="61"/>
  <c r="O30" i="50"/>
  <c r="F28" i="50"/>
  <c r="J90" i="39"/>
  <c r="F29" i="37"/>
  <c r="G30" i="10"/>
  <c r="I30" i="4"/>
  <c r="F26" i="60"/>
  <c r="G90" i="28"/>
  <c r="N30" i="31"/>
  <c r="F26" i="16"/>
  <c r="F26" i="38"/>
  <c r="F88" i="24"/>
  <c r="G30" i="41"/>
  <c r="F28" i="40"/>
  <c r="F26" i="59"/>
  <c r="F28" i="13"/>
  <c r="F89" i="11"/>
  <c r="F86" i="11"/>
  <c r="F28" i="26"/>
  <c r="F28" i="51"/>
  <c r="F89" i="52"/>
  <c r="F28" i="54"/>
  <c r="F89" i="56"/>
  <c r="F28" i="3"/>
  <c r="F29" i="3"/>
  <c r="B28" i="72"/>
  <c r="B98" i="71"/>
  <c r="B102" i="71" s="1"/>
  <c r="B29" i="72" s="1"/>
  <c r="C6" i="71"/>
  <c r="C8" i="71"/>
  <c r="B14" i="71"/>
  <c r="B18" i="71" s="1"/>
  <c r="B11" i="72" s="1"/>
  <c r="K31" i="70"/>
  <c r="N91" i="70"/>
  <c r="K91" i="70"/>
  <c r="O16" i="70"/>
  <c r="K83" i="69"/>
  <c r="K30" i="69"/>
  <c r="I30" i="69"/>
  <c r="G30" i="69"/>
  <c r="M30" i="69"/>
  <c r="G90" i="66"/>
  <c r="K30" i="66"/>
  <c r="E29" i="64"/>
  <c r="M87" i="64"/>
  <c r="M91" i="64" s="1"/>
  <c r="M93" i="64" s="1"/>
  <c r="O16" i="62"/>
  <c r="O19" i="62" s="1"/>
  <c r="G90" i="62"/>
  <c r="N90" i="62"/>
  <c r="G82" i="60"/>
  <c r="E82" i="60" s="1"/>
  <c r="G30" i="60"/>
  <c r="I90" i="59"/>
  <c r="G81" i="56"/>
  <c r="E80" i="56"/>
  <c r="G82" i="55"/>
  <c r="G30" i="55"/>
  <c r="J30" i="54"/>
  <c r="O30" i="51"/>
  <c r="K30" i="50"/>
  <c r="I90" i="49"/>
  <c r="I30" i="48"/>
  <c r="G82" i="44"/>
  <c r="O16" i="44"/>
  <c r="O19" i="44" s="1"/>
  <c r="K30" i="42"/>
  <c r="G90" i="42"/>
  <c r="H90" i="41"/>
  <c r="O30" i="41"/>
  <c r="M90" i="40"/>
  <c r="O30" i="40"/>
  <c r="I30" i="38"/>
  <c r="G30" i="37"/>
  <c r="K90" i="36"/>
  <c r="O30" i="31"/>
  <c r="N81" i="31"/>
  <c r="H30" i="31"/>
  <c r="G30" i="29"/>
  <c r="I90" i="29"/>
  <c r="N30" i="28"/>
  <c r="L30" i="28"/>
  <c r="J90" i="28"/>
  <c r="E82" i="27"/>
  <c r="M30" i="27"/>
  <c r="H30" i="27"/>
  <c r="L90" i="27"/>
  <c r="M90" i="26"/>
  <c r="K90" i="25"/>
  <c r="O87" i="24"/>
  <c r="O91" i="24" s="1"/>
  <c r="O93" i="24" s="1"/>
  <c r="M90" i="23"/>
  <c r="N87" i="23"/>
  <c r="N91" i="23" s="1"/>
  <c r="N93" i="23" s="1"/>
  <c r="N90" i="23"/>
  <c r="K30" i="22"/>
  <c r="M31" i="21"/>
  <c r="J90" i="20"/>
  <c r="I90" i="19"/>
  <c r="N90" i="18"/>
  <c r="G82" i="17"/>
  <c r="E82" i="17" s="1"/>
  <c r="N90" i="17"/>
  <c r="L30" i="17"/>
  <c r="M30" i="13"/>
  <c r="O30" i="13"/>
  <c r="I30" i="13"/>
  <c r="G90" i="13"/>
  <c r="E86" i="11"/>
  <c r="I30" i="11"/>
  <c r="M21" i="10"/>
  <c r="M23" i="10" s="1"/>
  <c r="E92" i="10"/>
  <c r="N90" i="10"/>
  <c r="M90" i="10"/>
  <c r="J90" i="10"/>
  <c r="K87" i="69"/>
  <c r="I90" i="67"/>
  <c r="E80" i="66"/>
  <c r="L90" i="66"/>
  <c r="N90" i="64"/>
  <c r="M81" i="64"/>
  <c r="M83" i="64" s="1"/>
  <c r="J30" i="64"/>
  <c r="O90" i="62"/>
  <c r="K30" i="62"/>
  <c r="G87" i="62"/>
  <c r="E92" i="61"/>
  <c r="E26" i="60"/>
  <c r="K30" i="60"/>
  <c r="E89" i="59"/>
  <c r="N87" i="59"/>
  <c r="N91" i="59" s="1"/>
  <c r="N93" i="59" s="1"/>
  <c r="K87" i="59"/>
  <c r="K91" i="59" s="1"/>
  <c r="K93" i="59" s="1"/>
  <c r="N30" i="57"/>
  <c r="J30" i="57"/>
  <c r="J90" i="57"/>
  <c r="K90" i="57"/>
  <c r="M30" i="57"/>
  <c r="E88" i="57"/>
  <c r="O90" i="57"/>
  <c r="K81" i="57"/>
  <c r="K81" i="56"/>
  <c r="K83" i="56" s="1"/>
  <c r="G27" i="55"/>
  <c r="O87" i="55"/>
  <c r="O91" i="55" s="1"/>
  <c r="O93" i="55" s="1"/>
  <c r="E88" i="55"/>
  <c r="G90" i="55"/>
  <c r="E53" i="55"/>
  <c r="N93" i="54"/>
  <c r="E86" i="54"/>
  <c r="E86" i="52"/>
  <c r="E88" i="52"/>
  <c r="H90" i="52"/>
  <c r="K87" i="51"/>
  <c r="K91" i="51" s="1"/>
  <c r="K93" i="51" s="1"/>
  <c r="K90" i="51"/>
  <c r="K83" i="51"/>
  <c r="G81" i="51"/>
  <c r="G83" i="51" s="1"/>
  <c r="E89" i="51"/>
  <c r="E80" i="50"/>
  <c r="I30" i="49"/>
  <c r="E88" i="48"/>
  <c r="E86" i="48"/>
  <c r="I21" i="46"/>
  <c r="H90" i="46"/>
  <c r="N87" i="44"/>
  <c r="N91" i="44" s="1"/>
  <c r="N93" i="44" s="1"/>
  <c r="I90" i="44"/>
  <c r="K87" i="44"/>
  <c r="K91" i="44" s="1"/>
  <c r="K93" i="44" s="1"/>
  <c r="I30" i="44"/>
  <c r="L30" i="42"/>
  <c r="M90" i="42"/>
  <c r="I90" i="42"/>
  <c r="N30" i="42"/>
  <c r="K30" i="41"/>
  <c r="G90" i="41"/>
  <c r="M90" i="41"/>
  <c r="I30" i="41"/>
  <c r="I21" i="41"/>
  <c r="M30" i="40"/>
  <c r="I30" i="40"/>
  <c r="G30" i="39"/>
  <c r="O90" i="39"/>
  <c r="O30" i="39"/>
  <c r="M30" i="39"/>
  <c r="L30" i="39"/>
  <c r="O16" i="38"/>
  <c r="O19" i="38" s="1"/>
  <c r="E19" i="38" s="1"/>
  <c r="M30" i="38"/>
  <c r="L30" i="38"/>
  <c r="O30" i="37"/>
  <c r="O16" i="36"/>
  <c r="O19" i="36" s="1"/>
  <c r="O27" i="36" s="1"/>
  <c r="O31" i="36" s="1"/>
  <c r="O33" i="36" s="1"/>
  <c r="E92" i="36"/>
  <c r="L30" i="36"/>
  <c r="N90" i="35"/>
  <c r="J90" i="35"/>
  <c r="H90" i="31"/>
  <c r="N83" i="31"/>
  <c r="E86" i="31"/>
  <c r="M90" i="31"/>
  <c r="O16" i="31"/>
  <c r="O19" i="31" s="1"/>
  <c r="O21" i="31" s="1"/>
  <c r="O23" i="31" s="1"/>
  <c r="O87" i="29"/>
  <c r="J90" i="29"/>
  <c r="I30" i="29"/>
  <c r="M30" i="29"/>
  <c r="O16" i="28"/>
  <c r="O19" i="28" s="1"/>
  <c r="H30" i="28"/>
  <c r="J30" i="28"/>
  <c r="N90" i="28"/>
  <c r="I30" i="27"/>
  <c r="N30" i="27"/>
  <c r="G90" i="27"/>
  <c r="M90" i="27"/>
  <c r="E80" i="27"/>
  <c r="O16" i="27"/>
  <c r="O19" i="27" s="1"/>
  <c r="O27" i="27" s="1"/>
  <c r="O31" i="27" s="1"/>
  <c r="O33" i="27" s="1"/>
  <c r="G30" i="27"/>
  <c r="I90" i="27"/>
  <c r="G90" i="26"/>
  <c r="I27" i="26"/>
  <c r="I31" i="26" s="1"/>
  <c r="I33" i="26" s="1"/>
  <c r="I23" i="26"/>
  <c r="G90" i="25"/>
  <c r="N90" i="24"/>
  <c r="K87" i="24"/>
  <c r="K91" i="24" s="1"/>
  <c r="K93" i="24" s="1"/>
  <c r="H90" i="24"/>
  <c r="O30" i="24"/>
  <c r="K81" i="24"/>
  <c r="K83" i="24" s="1"/>
  <c r="I30" i="23"/>
  <c r="H30" i="22"/>
  <c r="G87" i="22"/>
  <c r="G91" i="22" s="1"/>
  <c r="G90" i="22"/>
  <c r="G30" i="22"/>
  <c r="J30" i="22"/>
  <c r="G30" i="21"/>
  <c r="J90" i="21"/>
  <c r="I30" i="21"/>
  <c r="O16" i="20"/>
  <c r="O19" i="20" s="1"/>
  <c r="O21" i="20" s="1"/>
  <c r="O23" i="20" s="1"/>
  <c r="E26" i="20"/>
  <c r="O30" i="20"/>
  <c r="F74" i="19"/>
  <c r="M90" i="19"/>
  <c r="K30" i="18"/>
  <c r="G90" i="18"/>
  <c r="H30" i="18"/>
  <c r="M90" i="18"/>
  <c r="O16" i="18"/>
  <c r="O19" i="18" s="1"/>
  <c r="O27" i="18" s="1"/>
  <c r="O31" i="18" s="1"/>
  <c r="O33" i="18" s="1"/>
  <c r="M30" i="18"/>
  <c r="K87" i="17"/>
  <c r="J90" i="17"/>
  <c r="O30" i="17"/>
  <c r="H90" i="16"/>
  <c r="G90" i="14"/>
  <c r="I30" i="14"/>
  <c r="H90" i="14"/>
  <c r="K91" i="13"/>
  <c r="H30" i="13"/>
  <c r="E80" i="13"/>
  <c r="K83" i="13"/>
  <c r="L30" i="13"/>
  <c r="K81" i="11"/>
  <c r="K83" i="11" s="1"/>
  <c r="G30" i="11"/>
  <c r="E92" i="11"/>
  <c r="O30" i="11"/>
  <c r="O90" i="11"/>
  <c r="M30" i="11"/>
  <c r="G82" i="11"/>
  <c r="E82" i="11" s="1"/>
  <c r="J30" i="10"/>
  <c r="H90" i="10"/>
  <c r="B6" i="72"/>
  <c r="E86" i="10"/>
  <c r="K30" i="10"/>
  <c r="E86" i="9"/>
  <c r="E92" i="9"/>
  <c r="O16" i="9"/>
  <c r="O19" i="9" s="1"/>
  <c r="J91" i="9"/>
  <c r="J93" i="9" s="1"/>
  <c r="O30" i="9"/>
  <c r="I90" i="9"/>
  <c r="L90" i="4"/>
  <c r="E89" i="4"/>
  <c r="N90" i="4"/>
  <c r="N30" i="4"/>
  <c r="O16" i="4"/>
  <c r="O19" i="4" s="1"/>
  <c r="B6" i="71"/>
  <c r="B30" i="72" s="1"/>
  <c r="B3" i="72"/>
  <c r="I81" i="4"/>
  <c r="I83" i="4" s="1"/>
  <c r="K90" i="4"/>
  <c r="E89" i="70"/>
  <c r="J91" i="70"/>
  <c r="H91" i="70"/>
  <c r="E13" i="70"/>
  <c r="E55" i="70" s="1"/>
  <c r="E105" i="71" s="1"/>
  <c r="E21" i="70"/>
  <c r="I31" i="70"/>
  <c r="I91" i="70"/>
  <c r="E114" i="3"/>
  <c r="E4" i="71"/>
  <c r="E55" i="3"/>
  <c r="F3" i="71"/>
  <c r="M91" i="70"/>
  <c r="E33" i="70"/>
  <c r="E23" i="70"/>
  <c r="G81" i="70"/>
  <c r="E81" i="70" s="1"/>
  <c r="G93" i="70"/>
  <c r="E93" i="70" s="1"/>
  <c r="G87" i="70"/>
  <c r="E87" i="70" s="1"/>
  <c r="G83" i="70"/>
  <c r="E83" i="70" s="1"/>
  <c r="G82" i="3"/>
  <c r="E82" i="3" s="1"/>
  <c r="G90" i="4"/>
  <c r="E29" i="19"/>
  <c r="O90" i="25"/>
  <c r="E53" i="40"/>
  <c r="I30" i="18"/>
  <c r="G92" i="35"/>
  <c r="G82" i="35"/>
  <c r="E82" i="35" s="1"/>
  <c r="H90" i="64"/>
  <c r="E53" i="59"/>
  <c r="I90" i="57"/>
  <c r="E89" i="57"/>
  <c r="G31" i="70"/>
  <c r="F74" i="66"/>
  <c r="O16" i="66"/>
  <c r="O19" i="66" s="1"/>
  <c r="O27" i="66" s="1"/>
  <c r="O31" i="66" s="1"/>
  <c r="O33" i="66" s="1"/>
  <c r="E92" i="18"/>
  <c r="G92" i="3"/>
  <c r="E92" i="3" s="1"/>
  <c r="I27" i="46"/>
  <c r="I31" i="46" s="1"/>
  <c r="I33" i="46" s="1"/>
  <c r="O30" i="22"/>
  <c r="I90" i="10"/>
  <c r="E89" i="38"/>
  <c r="E86" i="29"/>
  <c r="M30" i="31"/>
  <c r="E29" i="31"/>
  <c r="G86" i="3"/>
  <c r="F86" i="3" s="1"/>
  <c r="N30" i="22"/>
  <c r="E86" i="4"/>
  <c r="E86" i="35"/>
  <c r="E92" i="62"/>
  <c r="E26" i="69"/>
  <c r="F74" i="60"/>
  <c r="O16" i="60"/>
  <c r="O19" i="60" s="1"/>
  <c r="O21" i="60" s="1"/>
  <c r="O23" i="60" s="1"/>
  <c r="E12" i="70"/>
  <c r="K91" i="55"/>
  <c r="K93" i="55" s="1"/>
  <c r="J30" i="4"/>
  <c r="N30" i="10"/>
  <c r="G87" i="28"/>
  <c r="K90" i="29"/>
  <c r="E89" i="35"/>
  <c r="E29" i="37"/>
  <c r="O90" i="38"/>
  <c r="E90" i="38" s="1"/>
  <c r="J30" i="36"/>
  <c r="E26" i="13"/>
  <c r="G30" i="23"/>
  <c r="N90" i="20"/>
  <c r="G30" i="19"/>
  <c r="O90" i="44"/>
  <c r="N90" i="61"/>
  <c r="H90" i="29"/>
  <c r="L90" i="25"/>
  <c r="M30" i="66"/>
  <c r="E29" i="69"/>
  <c r="E80" i="69"/>
  <c r="E86" i="59"/>
  <c r="M90" i="56"/>
  <c r="N30" i="51"/>
  <c r="G30" i="48"/>
  <c r="N90" i="39"/>
  <c r="I30" i="62"/>
  <c r="I90" i="56"/>
  <c r="L90" i="41"/>
  <c r="E26" i="19"/>
  <c r="E80" i="23"/>
  <c r="J30" i="29"/>
  <c r="O90" i="20"/>
  <c r="E22" i="54"/>
  <c r="G90" i="11"/>
  <c r="N83" i="54"/>
  <c r="E28" i="9"/>
  <c r="E89" i="16"/>
  <c r="N30" i="20"/>
  <c r="E80" i="31"/>
  <c r="K90" i="31"/>
  <c r="O90" i="36"/>
  <c r="E113" i="37"/>
  <c r="K81" i="35"/>
  <c r="K83" i="35" s="1"/>
  <c r="O30" i="21"/>
  <c r="M90" i="20"/>
  <c r="I90" i="40"/>
  <c r="E28" i="46"/>
  <c r="J30" i="52"/>
  <c r="N30" i="56"/>
  <c r="K87" i="64"/>
  <c r="K91" i="64" s="1"/>
  <c r="K93" i="64" s="1"/>
  <c r="M30" i="53"/>
  <c r="J90" i="27"/>
  <c r="O30" i="27"/>
  <c r="K90" i="24"/>
  <c r="H30" i="38"/>
  <c r="E86" i="69"/>
  <c r="E26" i="50"/>
  <c r="L91" i="70"/>
  <c r="G81" i="22"/>
  <c r="G83" i="22" s="1"/>
  <c r="M30" i="42"/>
  <c r="E80" i="60"/>
  <c r="M30" i="37"/>
  <c r="H31" i="70"/>
  <c r="E89" i="36"/>
  <c r="H90" i="40"/>
  <c r="E80" i="54"/>
  <c r="E89" i="10"/>
  <c r="E89" i="20"/>
  <c r="H30" i="24"/>
  <c r="N30" i="55"/>
  <c r="E29" i="59"/>
  <c r="E29" i="17"/>
  <c r="E28" i="31"/>
  <c r="L30" i="31"/>
  <c r="M90" i="61"/>
  <c r="E29" i="35"/>
  <c r="E32" i="10"/>
  <c r="J81" i="9"/>
  <c r="J83" i="9" s="1"/>
  <c r="E89" i="22"/>
  <c r="E80" i="62"/>
  <c r="E32" i="53"/>
  <c r="E32" i="49"/>
  <c r="E53" i="66"/>
  <c r="E29" i="53"/>
  <c r="O30" i="44"/>
  <c r="I30" i="37"/>
  <c r="E88" i="36"/>
  <c r="J90" i="23"/>
  <c r="M90" i="22"/>
  <c r="M30" i="14"/>
  <c r="E113" i="11"/>
  <c r="E89" i="52"/>
  <c r="E20" i="52"/>
  <c r="E86" i="51"/>
  <c r="E26" i="46"/>
  <c r="E89" i="69"/>
  <c r="G30" i="66"/>
  <c r="O79" i="4"/>
  <c r="O81" i="4" s="1"/>
  <c r="O83" i="4" s="1"/>
  <c r="K79" i="16"/>
  <c r="K87" i="16" s="1"/>
  <c r="K91" i="16" s="1"/>
  <c r="K93" i="16" s="1"/>
  <c r="K79" i="22"/>
  <c r="K81" i="22" s="1"/>
  <c r="K83" i="22" s="1"/>
  <c r="E80" i="41"/>
  <c r="O79" i="41"/>
  <c r="O87" i="41" s="1"/>
  <c r="O91" i="41" s="1"/>
  <c r="O93" i="41" s="1"/>
  <c r="E26" i="37"/>
  <c r="E80" i="22"/>
  <c r="E29" i="18"/>
  <c r="E113" i="4"/>
  <c r="E92" i="19"/>
  <c r="G79" i="27"/>
  <c r="E89" i="40"/>
  <c r="E92" i="27"/>
  <c r="E32" i="46"/>
  <c r="E28" i="49"/>
  <c r="E28" i="50"/>
  <c r="G90" i="52"/>
  <c r="E29" i="54"/>
  <c r="E89" i="54"/>
  <c r="E92" i="55"/>
  <c r="O79" i="59"/>
  <c r="O87" i="59" s="1"/>
  <c r="O91" i="59" s="1"/>
  <c r="O93" i="59" s="1"/>
  <c r="E92" i="64"/>
  <c r="O79" i="67"/>
  <c r="O81" i="67" s="1"/>
  <c r="O83" i="67" s="1"/>
  <c r="E89" i="50"/>
  <c r="N90" i="11"/>
  <c r="G14" i="4"/>
  <c r="G27" i="4" s="1"/>
  <c r="G31" i="4" s="1"/>
  <c r="G33" i="4" s="1"/>
  <c r="E92" i="59"/>
  <c r="L90" i="29"/>
  <c r="I90" i="18"/>
  <c r="H90" i="17"/>
  <c r="E32" i="69"/>
  <c r="E53" i="69"/>
  <c r="O90" i="69"/>
  <c r="E86" i="62"/>
  <c r="O30" i="14"/>
  <c r="M90" i="28"/>
  <c r="F73" i="70"/>
  <c r="K79" i="10"/>
  <c r="K81" i="10" s="1"/>
  <c r="K83" i="10" s="1"/>
  <c r="E26" i="18"/>
  <c r="K79" i="52"/>
  <c r="K81" i="52" s="1"/>
  <c r="K83" i="52" s="1"/>
  <c r="L19" i="48"/>
  <c r="L27" i="48" s="1"/>
  <c r="L31" i="48" s="1"/>
  <c r="L33" i="48" s="1"/>
  <c r="K79" i="9"/>
  <c r="K87" i="9" s="1"/>
  <c r="K91" i="9" s="1"/>
  <c r="K93" i="9" s="1"/>
  <c r="I79" i="64"/>
  <c r="I87" i="64" s="1"/>
  <c r="I91" i="64" s="1"/>
  <c r="I93" i="64" s="1"/>
  <c r="E26" i="11"/>
  <c r="I30" i="50"/>
  <c r="E89" i="46"/>
  <c r="L90" i="37"/>
  <c r="E9" i="70"/>
  <c r="H105" i="71" s="1"/>
  <c r="J27" i="70"/>
  <c r="E27" i="70" s="1"/>
  <c r="K79" i="27"/>
  <c r="K81" i="27" s="1"/>
  <c r="K83" i="27" s="1"/>
  <c r="N76" i="9"/>
  <c r="N79" i="9" s="1"/>
  <c r="N87" i="9" s="1"/>
  <c r="N91" i="9" s="1"/>
  <c r="N93" i="9" s="1"/>
  <c r="E88" i="20"/>
  <c r="O16" i="24"/>
  <c r="O19" i="24" s="1"/>
  <c r="K83" i="57"/>
  <c r="K81" i="64"/>
  <c r="K83" i="64" s="1"/>
  <c r="H76" i="10"/>
  <c r="H79" i="10" s="1"/>
  <c r="H81" i="10" s="1"/>
  <c r="H83" i="10" s="1"/>
  <c r="L76" i="10"/>
  <c r="L79" i="10" s="1"/>
  <c r="I76" i="10"/>
  <c r="I79" i="10" s="1"/>
  <c r="J30" i="25"/>
  <c r="K79" i="25"/>
  <c r="K81" i="25" s="1"/>
  <c r="K83" i="25" s="1"/>
  <c r="E89" i="28"/>
  <c r="O79" i="28"/>
  <c r="O87" i="28" s="1"/>
  <c r="O91" i="28" s="1"/>
  <c r="O93" i="28" s="1"/>
  <c r="E53" i="38"/>
  <c r="G79" i="41"/>
  <c r="G81" i="41" s="1"/>
  <c r="G83" i="41" s="1"/>
  <c r="E80" i="37"/>
  <c r="E86" i="37"/>
  <c r="I90" i="36"/>
  <c r="K81" i="14"/>
  <c r="K83" i="14" s="1"/>
  <c r="E86" i="42"/>
  <c r="H30" i="20"/>
  <c r="E86" i="40"/>
  <c r="G30" i="40"/>
  <c r="E92" i="20"/>
  <c r="E89" i="21"/>
  <c r="G79" i="44"/>
  <c r="G87" i="44" s="1"/>
  <c r="G91" i="44" s="1"/>
  <c r="G93" i="44" s="1"/>
  <c r="K90" i="50"/>
  <c r="N30" i="52"/>
  <c r="K79" i="53"/>
  <c r="K87" i="53" s="1"/>
  <c r="K91" i="53" s="1"/>
  <c r="K93" i="53" s="1"/>
  <c r="K90" i="54"/>
  <c r="E86" i="55"/>
  <c r="E80" i="57"/>
  <c r="J30" i="61"/>
  <c r="K90" i="67"/>
  <c r="E26" i="56"/>
  <c r="E32" i="50"/>
  <c r="E92" i="51"/>
  <c r="E53" i="50"/>
  <c r="M30" i="49"/>
  <c r="E29" i="48"/>
  <c r="O76" i="11"/>
  <c r="O79" i="11" s="1"/>
  <c r="H90" i="18"/>
  <c r="E92" i="53"/>
  <c r="E92" i="48"/>
  <c r="G90" i="44"/>
  <c r="K87" i="67"/>
  <c r="K91" i="67" s="1"/>
  <c r="K93" i="67" s="1"/>
  <c r="H90" i="35"/>
  <c r="N90" i="14"/>
  <c r="N90" i="37"/>
  <c r="N30" i="69"/>
  <c r="E29" i="24"/>
  <c r="J79" i="23"/>
  <c r="J87" i="23" s="1"/>
  <c r="J91" i="23" s="1"/>
  <c r="J93" i="23" s="1"/>
  <c r="L90" i="60"/>
  <c r="N90" i="57"/>
  <c r="E89" i="56"/>
  <c r="H30" i="56"/>
  <c r="O30" i="55"/>
  <c r="N90" i="53"/>
  <c r="E22" i="69"/>
  <c r="M30" i="62"/>
  <c r="E80" i="61"/>
  <c r="I30" i="57"/>
  <c r="E20" i="57"/>
  <c r="K30" i="55"/>
  <c r="E92" i="54"/>
  <c r="N19" i="54"/>
  <c r="N27" i="54" s="1"/>
  <c r="N31" i="54" s="1"/>
  <c r="N33" i="54" s="1"/>
  <c r="M90" i="49"/>
  <c r="L31" i="70"/>
  <c r="O30" i="70"/>
  <c r="F30" i="70" s="1"/>
  <c r="K79" i="29"/>
  <c r="K81" i="29" s="1"/>
  <c r="K83" i="29" s="1"/>
  <c r="O79" i="38"/>
  <c r="O81" i="38" s="1"/>
  <c r="O83" i="38" s="1"/>
  <c r="O30" i="3"/>
  <c r="O16" i="49"/>
  <c r="O19" i="49" s="1"/>
  <c r="E19" i="49" s="1"/>
  <c r="K91" i="56"/>
  <c r="K93" i="56" s="1"/>
  <c r="K79" i="4"/>
  <c r="K87" i="4" s="1"/>
  <c r="K91" i="4" s="1"/>
  <c r="K93" i="4" s="1"/>
  <c r="K16" i="9"/>
  <c r="K19" i="9" s="1"/>
  <c r="J14" i="9"/>
  <c r="J16" i="9" s="1"/>
  <c r="J19" i="9" s="1"/>
  <c r="J27" i="9" s="1"/>
  <c r="J31" i="9" s="1"/>
  <c r="J33" i="9" s="1"/>
  <c r="G16" i="11"/>
  <c r="G19" i="11" s="1"/>
  <c r="G21" i="11" s="1"/>
  <c r="K14" i="11"/>
  <c r="K16" i="11" s="1"/>
  <c r="K19" i="11" s="1"/>
  <c r="K27" i="11" s="1"/>
  <c r="K31" i="11" s="1"/>
  <c r="K33" i="11" s="1"/>
  <c r="E86" i="14"/>
  <c r="K90" i="16"/>
  <c r="K79" i="26"/>
  <c r="K81" i="26" s="1"/>
  <c r="K83" i="26" s="1"/>
  <c r="E89" i="26"/>
  <c r="E80" i="28"/>
  <c r="O90" i="31"/>
  <c r="K79" i="40"/>
  <c r="K87" i="40" s="1"/>
  <c r="K91" i="40" s="1"/>
  <c r="K93" i="40" s="1"/>
  <c r="K79" i="41"/>
  <c r="K81" i="41" s="1"/>
  <c r="K83" i="41" s="1"/>
  <c r="J30" i="42"/>
  <c r="E29" i="28"/>
  <c r="G79" i="23"/>
  <c r="G81" i="23" s="1"/>
  <c r="E80" i="16"/>
  <c r="K79" i="18"/>
  <c r="K87" i="18" s="1"/>
  <c r="K91" i="18" s="1"/>
  <c r="K93" i="18" s="1"/>
  <c r="E26" i="9"/>
  <c r="N30" i="41"/>
  <c r="I90" i="26"/>
  <c r="I30" i="26"/>
  <c r="G30" i="25"/>
  <c r="K79" i="46"/>
  <c r="K81" i="46" s="1"/>
  <c r="K83" i="46" s="1"/>
  <c r="E26" i="48"/>
  <c r="J79" i="48"/>
  <c r="J87" i="48" s="1"/>
  <c r="J91" i="48" s="1"/>
  <c r="J93" i="48" s="1"/>
  <c r="O79" i="51"/>
  <c r="O87" i="51" s="1"/>
  <c r="O91" i="51" s="1"/>
  <c r="O93" i="51" s="1"/>
  <c r="E92" i="52"/>
  <c r="E92" i="57"/>
  <c r="K79" i="61"/>
  <c r="K81" i="61" s="1"/>
  <c r="K83" i="61" s="1"/>
  <c r="E89" i="67"/>
  <c r="E22" i="62"/>
  <c r="E32" i="62"/>
  <c r="E22" i="57"/>
  <c r="E32" i="61"/>
  <c r="E20" i="54"/>
  <c r="O30" i="23"/>
  <c r="M30" i="21"/>
  <c r="G87" i="56"/>
  <c r="G91" i="56" s="1"/>
  <c r="E92" i="46"/>
  <c r="G90" i="39"/>
  <c r="H30" i="36"/>
  <c r="O30" i="29"/>
  <c r="I90" i="22"/>
  <c r="M21" i="21"/>
  <c r="M23" i="21" s="1"/>
  <c r="G79" i="18"/>
  <c r="G81" i="18" s="1"/>
  <c r="G83" i="18" s="1"/>
  <c r="J90" i="14"/>
  <c r="M90" i="46"/>
  <c r="H90" i="39"/>
  <c r="E92" i="69"/>
  <c r="H30" i="61"/>
  <c r="O30" i="69"/>
  <c r="F68" i="70"/>
  <c r="E8" i="70"/>
  <c r="E56" i="70" s="1"/>
  <c r="F105" i="71" s="1"/>
  <c r="K79" i="62"/>
  <c r="O79" i="40"/>
  <c r="O87" i="40" s="1"/>
  <c r="O91" i="40" s="1"/>
  <c r="O93" i="40" s="1"/>
  <c r="K79" i="37"/>
  <c r="K81" i="37" s="1"/>
  <c r="K83" i="37" s="1"/>
  <c r="K79" i="31"/>
  <c r="K87" i="31" s="1"/>
  <c r="K87" i="28"/>
  <c r="K91" i="28" s="1"/>
  <c r="K93" i="28" s="1"/>
  <c r="K79" i="20"/>
  <c r="E80" i="3"/>
  <c r="E22" i="3"/>
  <c r="E29" i="3"/>
  <c r="J31" i="70"/>
  <c r="F76" i="70"/>
  <c r="I21" i="49"/>
  <c r="I23" i="49" s="1"/>
  <c r="I27" i="55"/>
  <c r="I31" i="55" s="1"/>
  <c r="I33" i="55" s="1"/>
  <c r="O81" i="59"/>
  <c r="O83" i="59" s="1"/>
  <c r="O16" i="69"/>
  <c r="J30" i="11"/>
  <c r="E89" i="14"/>
  <c r="N30" i="16"/>
  <c r="J30" i="20"/>
  <c r="E26" i="26"/>
  <c r="E29" i="26"/>
  <c r="E80" i="26"/>
  <c r="E32" i="28"/>
  <c r="K30" i="28"/>
  <c r="E92" i="29"/>
  <c r="E88" i="29"/>
  <c r="J30" i="31"/>
  <c r="N30" i="35"/>
  <c r="E32" i="37"/>
  <c r="E28" i="37"/>
  <c r="E26" i="40"/>
  <c r="E113" i="36"/>
  <c r="E80" i="29"/>
  <c r="E86" i="36"/>
  <c r="E22" i="42"/>
  <c r="E86" i="41"/>
  <c r="E26" i="36"/>
  <c r="E32" i="31"/>
  <c r="E26" i="23"/>
  <c r="E92" i="25"/>
  <c r="E29" i="22"/>
  <c r="L30" i="20"/>
  <c r="I90" i="16"/>
  <c r="O30" i="19"/>
  <c r="E29" i="41"/>
  <c r="E89" i="25"/>
  <c r="E86" i="22"/>
  <c r="G30" i="26"/>
  <c r="N30" i="48"/>
  <c r="E86" i="50"/>
  <c r="E29" i="51"/>
  <c r="J30" i="53"/>
  <c r="E89" i="53"/>
  <c r="O90" i="53"/>
  <c r="E28" i="55"/>
  <c r="E86" i="56"/>
  <c r="E26" i="57"/>
  <c r="E53" i="60"/>
  <c r="E22" i="61"/>
  <c r="E20" i="59"/>
  <c r="H30" i="67"/>
  <c r="I30" i="66"/>
  <c r="E26" i="64"/>
  <c r="E26" i="31"/>
  <c r="L30" i="26"/>
  <c r="M30" i="19"/>
  <c r="E26" i="16"/>
  <c r="H90" i="44"/>
  <c r="J90" i="50"/>
  <c r="H90" i="48"/>
  <c r="E20" i="62"/>
  <c r="E29" i="60"/>
  <c r="I30" i="17"/>
  <c r="E92" i="16"/>
  <c r="K30" i="44"/>
  <c r="K30" i="29"/>
  <c r="K91" i="14"/>
  <c r="K93" i="14" s="1"/>
  <c r="G82" i="23"/>
  <c r="E82" i="23" s="1"/>
  <c r="N87" i="31"/>
  <c r="N91" i="31" s="1"/>
  <c r="N93" i="31" s="1"/>
  <c r="O16" i="39"/>
  <c r="F76" i="39" s="1"/>
  <c r="O16" i="41"/>
  <c r="O19" i="41" s="1"/>
  <c r="O27" i="41" s="1"/>
  <c r="O31" i="41" s="1"/>
  <c r="O33" i="41" s="1"/>
  <c r="G82" i="19"/>
  <c r="E82" i="19" s="1"/>
  <c r="O16" i="22"/>
  <c r="O19" i="22" s="1"/>
  <c r="E19" i="22" s="1"/>
  <c r="O16" i="29"/>
  <c r="O19" i="29" s="1"/>
  <c r="O27" i="29" s="1"/>
  <c r="O31" i="29" s="1"/>
  <c r="O33" i="29" s="1"/>
  <c r="O16" i="37"/>
  <c r="O19" i="37" s="1"/>
  <c r="O27" i="37" s="1"/>
  <c r="O31" i="37" s="1"/>
  <c r="O33" i="37" s="1"/>
  <c r="O81" i="41"/>
  <c r="O83" i="41" s="1"/>
  <c r="K91" i="69"/>
  <c r="K93" i="69" s="1"/>
  <c r="E29" i="10"/>
  <c r="E113" i="10"/>
  <c r="N30" i="11"/>
  <c r="E113" i="13"/>
  <c r="E29" i="14"/>
  <c r="O81" i="16"/>
  <c r="O83" i="16" s="1"/>
  <c r="E20" i="17"/>
  <c r="G87" i="18"/>
  <c r="G91" i="18" s="1"/>
  <c r="G93" i="18" s="1"/>
  <c r="O30" i="18"/>
  <c r="N30" i="21"/>
  <c r="K90" i="21"/>
  <c r="O90" i="21"/>
  <c r="O90" i="23"/>
  <c r="I30" i="24"/>
  <c r="E113" i="24"/>
  <c r="O81" i="27"/>
  <c r="O83" i="27" s="1"/>
  <c r="E53" i="29"/>
  <c r="E89" i="31"/>
  <c r="E22" i="35"/>
  <c r="J30" i="35"/>
  <c r="E86" i="38"/>
  <c r="J30" i="38"/>
  <c r="N30" i="40"/>
  <c r="K90" i="40"/>
  <c r="J30" i="41"/>
  <c r="E92" i="42"/>
  <c r="N90" i="13"/>
  <c r="H90" i="22"/>
  <c r="J90" i="41"/>
  <c r="E53" i="44"/>
  <c r="E20" i="46"/>
  <c r="J30" i="46"/>
  <c r="K90" i="46"/>
  <c r="K30" i="48"/>
  <c r="E53" i="49"/>
  <c r="E29" i="50"/>
  <c r="E28" i="51"/>
  <c r="E80" i="51"/>
  <c r="E26" i="52"/>
  <c r="E26" i="55"/>
  <c r="E28" i="59"/>
  <c r="E20" i="60"/>
  <c r="I91" i="71" s="1"/>
  <c r="E86" i="60"/>
  <c r="E53" i="61"/>
  <c r="E89" i="61"/>
  <c r="E113" i="62"/>
  <c r="E89" i="64"/>
  <c r="E88" i="67"/>
  <c r="E26" i="61"/>
  <c r="E26" i="49"/>
  <c r="J30" i="44"/>
  <c r="E26" i="44"/>
  <c r="E26" i="38"/>
  <c r="E26" i="51"/>
  <c r="E92" i="50"/>
  <c r="E80" i="48"/>
  <c r="E89" i="44"/>
  <c r="E80" i="42"/>
  <c r="E80" i="39"/>
  <c r="E89" i="48"/>
  <c r="E113" i="19"/>
  <c r="E80" i="25"/>
  <c r="K30" i="21"/>
  <c r="K30" i="19"/>
  <c r="E28" i="18"/>
  <c r="K81" i="17"/>
  <c r="K83" i="17" s="1"/>
  <c r="E92" i="67"/>
  <c r="E92" i="37"/>
  <c r="E26" i="27"/>
  <c r="M90" i="64"/>
  <c r="H30" i="46"/>
  <c r="I30" i="53"/>
  <c r="K90" i="69"/>
  <c r="J90" i="44"/>
  <c r="L30" i="61"/>
  <c r="H90" i="55"/>
  <c r="O87" i="17"/>
  <c r="O91" i="17" s="1"/>
  <c r="O93" i="17" s="1"/>
  <c r="O16" i="25"/>
  <c r="O19" i="25" s="1"/>
  <c r="E19" i="25" s="1"/>
  <c r="O81" i="42"/>
  <c r="O83" i="42" s="1"/>
  <c r="E29" i="13"/>
  <c r="E86" i="17"/>
  <c r="O81" i="24"/>
  <c r="O83" i="24" s="1"/>
  <c r="K30" i="26"/>
  <c r="E26" i="14"/>
  <c r="E53" i="25"/>
  <c r="E29" i="42"/>
  <c r="E86" i="25"/>
  <c r="M90" i="16"/>
  <c r="E29" i="16"/>
  <c r="E86" i="13"/>
  <c r="G90" i="40"/>
  <c r="E53" i="39"/>
  <c r="E29" i="27"/>
  <c r="I90" i="24"/>
  <c r="E92" i="49"/>
  <c r="E53" i="51"/>
  <c r="O90" i="51"/>
  <c r="E90" i="51" s="1"/>
  <c r="E53" i="53"/>
  <c r="E32" i="54"/>
  <c r="N30" i="54"/>
  <c r="E28" i="56"/>
  <c r="E32" i="57"/>
  <c r="E53" i="57"/>
  <c r="E113" i="64"/>
  <c r="E29" i="61"/>
  <c r="N30" i="44"/>
  <c r="N90" i="66"/>
  <c r="G30" i="53"/>
  <c r="H30" i="40"/>
  <c r="E92" i="38"/>
  <c r="K30" i="37"/>
  <c r="M90" i="36"/>
  <c r="L30" i="22"/>
  <c r="L90" i="17"/>
  <c r="H90" i="11"/>
  <c r="E26" i="67"/>
  <c r="E86" i="46"/>
  <c r="L30" i="40"/>
  <c r="K30" i="39"/>
  <c r="E80" i="35"/>
  <c r="H90" i="4"/>
  <c r="E92" i="4"/>
  <c r="J30" i="69"/>
  <c r="J90" i="69"/>
  <c r="J90" i="62"/>
  <c r="I90" i="28"/>
  <c r="E76" i="69"/>
  <c r="E88" i="69"/>
  <c r="O87" i="69"/>
  <c r="O91" i="69" s="1"/>
  <c r="O93" i="69" s="1"/>
  <c r="E28" i="69"/>
  <c r="E20" i="69"/>
  <c r="O76" i="31"/>
  <c r="O79" i="31" s="1"/>
  <c r="O87" i="31" s="1"/>
  <c r="O91" i="31" s="1"/>
  <c r="O93" i="31" s="1"/>
  <c r="K81" i="36"/>
  <c r="K83" i="36" s="1"/>
  <c r="K87" i="36"/>
  <c r="K91" i="36" s="1"/>
  <c r="K93" i="36" s="1"/>
  <c r="K81" i="38"/>
  <c r="K83" i="38" s="1"/>
  <c r="K87" i="38"/>
  <c r="K91" i="38" s="1"/>
  <c r="K93" i="38" s="1"/>
  <c r="F74" i="40"/>
  <c r="O16" i="40"/>
  <c r="O19" i="40" s="1"/>
  <c r="O21" i="40" s="1"/>
  <c r="O23" i="40" s="1"/>
  <c r="E89" i="41"/>
  <c r="N81" i="44"/>
  <c r="N83" i="44" s="1"/>
  <c r="O76" i="60"/>
  <c r="O79" i="60" s="1"/>
  <c r="N76" i="18"/>
  <c r="N79" i="18" s="1"/>
  <c r="N87" i="18" s="1"/>
  <c r="N91" i="18" s="1"/>
  <c r="N93" i="18" s="1"/>
  <c r="G76" i="42"/>
  <c r="G79" i="42" s="1"/>
  <c r="M16" i="53"/>
  <c r="M19" i="53" s="1"/>
  <c r="E28" i="44"/>
  <c r="G30" i="44"/>
  <c r="E80" i="17"/>
  <c r="E89" i="17"/>
  <c r="E22" i="20"/>
  <c r="E92" i="14"/>
  <c r="E32" i="23"/>
  <c r="H90" i="23"/>
  <c r="E29" i="9"/>
  <c r="O76" i="52"/>
  <c r="O79" i="52" s="1"/>
  <c r="E26" i="59"/>
  <c r="K91" i="60"/>
  <c r="K93" i="60" s="1"/>
  <c r="O76" i="64"/>
  <c r="O79" i="64" s="1"/>
  <c r="O87" i="64" s="1"/>
  <c r="O91" i="64" s="1"/>
  <c r="O93" i="64" s="1"/>
  <c r="K30" i="67"/>
  <c r="E29" i="67"/>
  <c r="E28" i="67"/>
  <c r="N30" i="67"/>
  <c r="E32" i="66"/>
  <c r="J90" i="64"/>
  <c r="E88" i="64"/>
  <c r="F74" i="64"/>
  <c r="O16" i="64"/>
  <c r="F76" i="64" s="1"/>
  <c r="E88" i="4"/>
  <c r="E29" i="25"/>
  <c r="K87" i="46"/>
  <c r="K91" i="46" s="1"/>
  <c r="K93" i="46" s="1"/>
  <c r="O87" i="49"/>
  <c r="O91" i="49" s="1"/>
  <c r="O93" i="49" s="1"/>
  <c r="E29" i="52"/>
  <c r="E22" i="4"/>
  <c r="G87" i="13"/>
  <c r="G91" i="13" s="1"/>
  <c r="E32" i="16"/>
  <c r="O90" i="18"/>
  <c r="H90" i="20"/>
  <c r="E26" i="42"/>
  <c r="E92" i="21"/>
  <c r="H90" i="19"/>
  <c r="I30" i="42"/>
  <c r="E92" i="41"/>
  <c r="E26" i="39"/>
  <c r="E92" i="26"/>
  <c r="N30" i="18"/>
  <c r="E28" i="39"/>
  <c r="E26" i="25"/>
  <c r="E53" i="42"/>
  <c r="E22" i="41"/>
  <c r="E92" i="40"/>
  <c r="L30" i="27"/>
  <c r="L30" i="24"/>
  <c r="E26" i="22"/>
  <c r="N90" i="21"/>
  <c r="J76" i="44"/>
  <c r="J79" i="44" s="1"/>
  <c r="E22" i="48"/>
  <c r="E80" i="49"/>
  <c r="E80" i="55"/>
  <c r="E22" i="59"/>
  <c r="E76" i="62"/>
  <c r="E22" i="64"/>
  <c r="E86" i="64"/>
  <c r="G87" i="64"/>
  <c r="G91" i="64" s="1"/>
  <c r="G93" i="64" s="1"/>
  <c r="G76" i="48"/>
  <c r="E29" i="38"/>
  <c r="E92" i="66"/>
  <c r="E26" i="66"/>
  <c r="E29" i="44"/>
  <c r="E28" i="41"/>
  <c r="I16" i="35"/>
  <c r="E80" i="24"/>
  <c r="N76" i="14"/>
  <c r="N79" i="14" s="1"/>
  <c r="N87" i="14" s="1"/>
  <c r="E28" i="14"/>
  <c r="E80" i="11"/>
  <c r="E53" i="23"/>
  <c r="E29" i="62"/>
  <c r="O30" i="62"/>
  <c r="F74" i="55"/>
  <c r="O16" i="55"/>
  <c r="E16" i="55" s="1"/>
  <c r="L81" i="37"/>
  <c r="L83" i="37" s="1"/>
  <c r="E86" i="24"/>
  <c r="G82" i="26"/>
  <c r="E82" i="26" s="1"/>
  <c r="L81" i="48"/>
  <c r="L83" i="48" s="1"/>
  <c r="E113" i="16"/>
  <c r="E26" i="24"/>
  <c r="N16" i="42"/>
  <c r="N19" i="42" s="1"/>
  <c r="N27" i="42" s="1"/>
  <c r="N31" i="42" s="1"/>
  <c r="N33" i="42" s="1"/>
  <c r="E89" i="24"/>
  <c r="O90" i="24"/>
  <c r="E22" i="44"/>
  <c r="E22" i="46"/>
  <c r="E29" i="20"/>
  <c r="O16" i="21"/>
  <c r="M33" i="21"/>
  <c r="E19" i="24"/>
  <c r="O16" i="26"/>
  <c r="O19" i="26" s="1"/>
  <c r="G87" i="31"/>
  <c r="G91" i="31" s="1"/>
  <c r="G93" i="31" s="1"/>
  <c r="O81" i="51"/>
  <c r="O83" i="51" s="1"/>
  <c r="E22" i="10"/>
  <c r="O81" i="10"/>
  <c r="O83" i="10" s="1"/>
  <c r="E26" i="17"/>
  <c r="E92" i="17"/>
  <c r="E113" i="17"/>
  <c r="O90" i="22"/>
  <c r="E92" i="24"/>
  <c r="E53" i="26"/>
  <c r="N30" i="26"/>
  <c r="E53" i="28"/>
  <c r="E32" i="29"/>
  <c r="K90" i="37"/>
  <c r="E20" i="38"/>
  <c r="E80" i="40"/>
  <c r="E26" i="41"/>
  <c r="E89" i="42"/>
  <c r="E92" i="39"/>
  <c r="H16" i="31"/>
  <c r="H19" i="31" s="1"/>
  <c r="E89" i="9"/>
  <c r="E53" i="46"/>
  <c r="E29" i="49"/>
  <c r="E80" i="53"/>
  <c r="E32" i="55"/>
  <c r="K30" i="57"/>
  <c r="E29" i="57"/>
  <c r="E80" i="59"/>
  <c r="O90" i="59"/>
  <c r="N30" i="60"/>
  <c r="E92" i="60"/>
  <c r="E20" i="66"/>
  <c r="K83" i="44"/>
  <c r="E80" i="64"/>
  <c r="E32" i="4"/>
  <c r="E113" i="9"/>
  <c r="E80" i="10"/>
  <c r="O90" i="10"/>
  <c r="E28" i="13"/>
  <c r="J30" i="16"/>
  <c r="O91" i="16"/>
  <c r="O93" i="16" s="1"/>
  <c r="N30" i="19"/>
  <c r="E32" i="20"/>
  <c r="E113" i="20"/>
  <c r="E26" i="21"/>
  <c r="E32" i="21"/>
  <c r="E22" i="23"/>
  <c r="E86" i="23"/>
  <c r="N30" i="24"/>
  <c r="E86" i="28"/>
  <c r="E92" i="28"/>
  <c r="E53" i="31"/>
  <c r="K30" i="35"/>
  <c r="E32" i="35"/>
  <c r="N30" i="36"/>
  <c r="E30" i="36" s="1"/>
  <c r="E80" i="36"/>
  <c r="E22" i="37"/>
  <c r="N30" i="38"/>
  <c r="E89" i="39"/>
  <c r="E20" i="44"/>
  <c r="E86" i="44"/>
  <c r="E92" i="44"/>
  <c r="E20" i="48"/>
  <c r="E32" i="48"/>
  <c r="E22" i="49"/>
  <c r="N30" i="49"/>
  <c r="E22" i="50"/>
  <c r="E53" i="52"/>
  <c r="K90" i="53"/>
  <c r="E26" i="54"/>
  <c r="O90" i="54"/>
  <c r="E29" i="55"/>
  <c r="E92" i="56"/>
  <c r="K90" i="59"/>
  <c r="E20" i="61"/>
  <c r="E86" i="61"/>
  <c r="N30" i="61"/>
  <c r="E26" i="62"/>
  <c r="O90" i="64"/>
  <c r="E89" i="66"/>
  <c r="E53" i="67"/>
  <c r="E86" i="67"/>
  <c r="H30" i="64"/>
  <c r="I90" i="46"/>
  <c r="J90" i="19"/>
  <c r="I90" i="13"/>
  <c r="M90" i="13"/>
  <c r="L30" i="64"/>
  <c r="M90" i="9"/>
  <c r="L30" i="46"/>
  <c r="I23" i="41"/>
  <c r="K93" i="57"/>
  <c r="K83" i="60"/>
  <c r="E80" i="9"/>
  <c r="O90" i="9"/>
  <c r="E26" i="10"/>
  <c r="E89" i="11"/>
  <c r="E89" i="13"/>
  <c r="E80" i="14"/>
  <c r="O90" i="17"/>
  <c r="J30" i="18"/>
  <c r="E113" i="18"/>
  <c r="E20" i="19"/>
  <c r="E86" i="21"/>
  <c r="E29" i="21"/>
  <c r="E80" i="21"/>
  <c r="E20" i="22"/>
  <c r="E53" i="22"/>
  <c r="J30" i="23"/>
  <c r="E92" i="23"/>
  <c r="E86" i="27"/>
  <c r="K90" i="27"/>
  <c r="E88" i="27"/>
  <c r="E26" i="28"/>
  <c r="E92" i="31"/>
  <c r="E26" i="35"/>
  <c r="E32" i="38"/>
  <c r="E80" i="38"/>
  <c r="E29" i="40"/>
  <c r="J30" i="40"/>
  <c r="E32" i="41"/>
  <c r="H30" i="16"/>
  <c r="H90" i="26"/>
  <c r="E32" i="44"/>
  <c r="K90" i="44"/>
  <c r="G76" i="46"/>
  <c r="G79" i="46" s="1"/>
  <c r="E29" i="46"/>
  <c r="E80" i="46"/>
  <c r="E53" i="48"/>
  <c r="K90" i="48"/>
  <c r="E89" i="49"/>
  <c r="E32" i="52"/>
  <c r="E22" i="52"/>
  <c r="E80" i="52"/>
  <c r="E20" i="53"/>
  <c r="E86" i="53"/>
  <c r="O90" i="55"/>
  <c r="E22" i="56"/>
  <c r="E53" i="56"/>
  <c r="K90" i="56"/>
  <c r="O76" i="56"/>
  <c r="E86" i="57"/>
  <c r="E32" i="59"/>
  <c r="J90" i="61"/>
  <c r="E20" i="64"/>
  <c r="E86" i="66"/>
  <c r="E29" i="66"/>
  <c r="E80" i="67"/>
  <c r="L30" i="18"/>
  <c r="J90" i="66"/>
  <c r="I90" i="64"/>
  <c r="O90" i="67"/>
  <c r="E76" i="67"/>
  <c r="E22" i="67"/>
  <c r="E32" i="67"/>
  <c r="E20" i="67"/>
  <c r="H90" i="66"/>
  <c r="E88" i="66"/>
  <c r="K90" i="66"/>
  <c r="N30" i="66"/>
  <c r="E28" i="66"/>
  <c r="J30" i="66"/>
  <c r="E22" i="66"/>
  <c r="K90" i="64"/>
  <c r="E28" i="64"/>
  <c r="E32" i="64"/>
  <c r="G81" i="64"/>
  <c r="K90" i="62"/>
  <c r="E88" i="62"/>
  <c r="E28" i="62"/>
  <c r="E88" i="61"/>
  <c r="E76" i="61"/>
  <c r="E28" i="61"/>
  <c r="E89" i="60"/>
  <c r="O90" i="60"/>
  <c r="K90" i="60"/>
  <c r="E88" i="60"/>
  <c r="E28" i="60"/>
  <c r="J30" i="60"/>
  <c r="E22" i="60"/>
  <c r="E32" i="60"/>
  <c r="E88" i="59"/>
  <c r="J81" i="59"/>
  <c r="J83" i="59" s="1"/>
  <c r="J87" i="59"/>
  <c r="J91" i="59" s="1"/>
  <c r="J93" i="59" s="1"/>
  <c r="N81" i="59"/>
  <c r="N83" i="59" s="1"/>
  <c r="N30" i="59"/>
  <c r="J30" i="59"/>
  <c r="M27" i="59"/>
  <c r="M31" i="59" s="1"/>
  <c r="M33" i="59" s="1"/>
  <c r="M21" i="59"/>
  <c r="M23" i="59" s="1"/>
  <c r="E76" i="57"/>
  <c r="E28" i="57"/>
  <c r="E88" i="56"/>
  <c r="J30" i="56"/>
  <c r="E29" i="56"/>
  <c r="E32" i="56"/>
  <c r="E20" i="56"/>
  <c r="K30" i="56"/>
  <c r="K81" i="55"/>
  <c r="K83" i="55" s="1"/>
  <c r="K90" i="55"/>
  <c r="E89" i="55"/>
  <c r="E20" i="55"/>
  <c r="J30" i="55"/>
  <c r="E22" i="55"/>
  <c r="K91" i="54"/>
  <c r="K93" i="54" s="1"/>
  <c r="E88" i="54"/>
  <c r="J87" i="54"/>
  <c r="J91" i="54" s="1"/>
  <c r="J93" i="54" s="1"/>
  <c r="J81" i="54"/>
  <c r="J83" i="54" s="1"/>
  <c r="E76" i="54"/>
  <c r="E79" i="54"/>
  <c r="J27" i="54"/>
  <c r="J31" i="54" s="1"/>
  <c r="J33" i="54" s="1"/>
  <c r="J21" i="54"/>
  <c r="J23" i="54" s="1"/>
  <c r="E28" i="54"/>
  <c r="G87" i="54"/>
  <c r="G91" i="54" s="1"/>
  <c r="G81" i="54"/>
  <c r="O16" i="54"/>
  <c r="F76" i="54" s="1"/>
  <c r="E88" i="53"/>
  <c r="O16" i="53"/>
  <c r="E28" i="53"/>
  <c r="E22" i="53"/>
  <c r="E26" i="53"/>
  <c r="E28" i="52"/>
  <c r="N81" i="51"/>
  <c r="N83" i="51" s="1"/>
  <c r="N87" i="51"/>
  <c r="N91" i="51" s="1"/>
  <c r="N93" i="51" s="1"/>
  <c r="E88" i="51"/>
  <c r="J81" i="51"/>
  <c r="J83" i="51" s="1"/>
  <c r="J87" i="51"/>
  <c r="J91" i="51" s="1"/>
  <c r="J93" i="51" s="1"/>
  <c r="E79" i="51"/>
  <c r="E20" i="51"/>
  <c r="J30" i="51"/>
  <c r="G87" i="51"/>
  <c r="E22" i="51"/>
  <c r="E32" i="51"/>
  <c r="H90" i="50"/>
  <c r="E88" i="50"/>
  <c r="N30" i="50"/>
  <c r="J30" i="50"/>
  <c r="E20" i="50"/>
  <c r="O90" i="49"/>
  <c r="K90" i="49"/>
  <c r="E88" i="49"/>
  <c r="K87" i="49"/>
  <c r="K91" i="49" s="1"/>
  <c r="K93" i="49" s="1"/>
  <c r="K81" i="49"/>
  <c r="K83" i="49" s="1"/>
  <c r="E86" i="49"/>
  <c r="I31" i="49"/>
  <c r="I33" i="49" s="1"/>
  <c r="E20" i="49"/>
  <c r="G76" i="49"/>
  <c r="O90" i="48"/>
  <c r="E28" i="48"/>
  <c r="O16" i="48"/>
  <c r="E16" i="48" s="1"/>
  <c r="E88" i="46"/>
  <c r="N30" i="46"/>
  <c r="M21" i="46"/>
  <c r="M23" i="46" s="1"/>
  <c r="M27" i="46"/>
  <c r="M31" i="46" s="1"/>
  <c r="M33" i="46" s="1"/>
  <c r="I23" i="46"/>
  <c r="E80" i="44"/>
  <c r="E88" i="44"/>
  <c r="E29" i="4"/>
  <c r="O87" i="10"/>
  <c r="O91" i="10" s="1"/>
  <c r="O93" i="10" s="1"/>
  <c r="K93" i="13"/>
  <c r="O16" i="17"/>
  <c r="O87" i="19"/>
  <c r="O91" i="19" s="1"/>
  <c r="O93" i="19" s="1"/>
  <c r="O81" i="22"/>
  <c r="O83" i="22" s="1"/>
  <c r="K83" i="23"/>
  <c r="N81" i="23"/>
  <c r="N83" i="23" s="1"/>
  <c r="E88" i="24"/>
  <c r="O81" i="26"/>
  <c r="O83" i="26" s="1"/>
  <c r="O87" i="27"/>
  <c r="O91" i="27" s="1"/>
  <c r="O93" i="27" s="1"/>
  <c r="N81" i="28"/>
  <c r="N83" i="28" s="1"/>
  <c r="E88" i="38"/>
  <c r="J21" i="41"/>
  <c r="J23" i="41" s="1"/>
  <c r="O16" i="42"/>
  <c r="O19" i="42" s="1"/>
  <c r="O27" i="42" s="1"/>
  <c r="O31" i="42" s="1"/>
  <c r="O33" i="42" s="1"/>
  <c r="E32" i="9"/>
  <c r="N30" i="9"/>
  <c r="E32" i="13"/>
  <c r="J30" i="13"/>
  <c r="E32" i="14"/>
  <c r="E113" i="14"/>
  <c r="E88" i="14"/>
  <c r="E22" i="16"/>
  <c r="K90" i="18"/>
  <c r="E86" i="19"/>
  <c r="E86" i="20"/>
  <c r="E80" i="20"/>
  <c r="E22" i="21"/>
  <c r="E28" i="21"/>
  <c r="E22" i="22"/>
  <c r="M30" i="22"/>
  <c r="E28" i="23"/>
  <c r="K90" i="23"/>
  <c r="E20" i="25"/>
  <c r="E86" i="26"/>
  <c r="E22" i="26"/>
  <c r="E28" i="26"/>
  <c r="E88" i="26"/>
  <c r="E22" i="27"/>
  <c r="E53" i="27"/>
  <c r="E22" i="28"/>
  <c r="E28" i="28"/>
  <c r="K90" i="28"/>
  <c r="E26" i="29"/>
  <c r="E29" i="29"/>
  <c r="E53" i="35"/>
  <c r="E20" i="37"/>
  <c r="O90" i="37"/>
  <c r="E32" i="39"/>
  <c r="H30" i="39"/>
  <c r="E29" i="39"/>
  <c r="E53" i="41"/>
  <c r="E32" i="42"/>
  <c r="E20" i="42"/>
  <c r="E28" i="42"/>
  <c r="I90" i="41"/>
  <c r="O90" i="28"/>
  <c r="G76" i="14"/>
  <c r="G79" i="14" s="1"/>
  <c r="O16" i="10"/>
  <c r="O16" i="16"/>
  <c r="K87" i="22"/>
  <c r="K91" i="22" s="1"/>
  <c r="K93" i="22" s="1"/>
  <c r="O81" i="35"/>
  <c r="O83" i="35" s="1"/>
  <c r="K91" i="35"/>
  <c r="K93" i="35" s="1"/>
  <c r="E80" i="4"/>
  <c r="J30" i="9"/>
  <c r="E88" i="10"/>
  <c r="E20" i="11"/>
  <c r="E92" i="13"/>
  <c r="J30" i="14"/>
  <c r="E20" i="16"/>
  <c r="E86" i="16"/>
  <c r="E22" i="17"/>
  <c r="E22" i="18"/>
  <c r="E86" i="18"/>
  <c r="E22" i="19"/>
  <c r="E53" i="21"/>
  <c r="G74" i="25"/>
  <c r="G76" i="25" s="1"/>
  <c r="G79" i="25" s="1"/>
  <c r="E28" i="25"/>
  <c r="E32" i="26"/>
  <c r="E28" i="29"/>
  <c r="E22" i="31"/>
  <c r="E92" i="35"/>
  <c r="E32" i="36"/>
  <c r="H30" i="41"/>
  <c r="L30" i="41"/>
  <c r="E22" i="11"/>
  <c r="J30" i="17"/>
  <c r="E20" i="18"/>
  <c r="E32" i="18"/>
  <c r="E92" i="22"/>
  <c r="J30" i="24"/>
  <c r="E32" i="25"/>
  <c r="J90" i="25"/>
  <c r="E22" i="38"/>
  <c r="E22" i="39"/>
  <c r="E86" i="39"/>
  <c r="E32" i="40"/>
  <c r="J90" i="42"/>
  <c r="N90" i="42"/>
  <c r="M90" i="24"/>
  <c r="K81" i="42"/>
  <c r="K83" i="42" s="1"/>
  <c r="K87" i="42"/>
  <c r="K91" i="42" s="1"/>
  <c r="K93" i="42" s="1"/>
  <c r="K90" i="42"/>
  <c r="E88" i="42"/>
  <c r="E88" i="41"/>
  <c r="E20" i="41"/>
  <c r="G87" i="41"/>
  <c r="E88" i="40"/>
  <c r="E20" i="40"/>
  <c r="K30" i="40"/>
  <c r="E28" i="40"/>
  <c r="G76" i="40"/>
  <c r="G79" i="40" s="1"/>
  <c r="E22" i="40"/>
  <c r="K90" i="39"/>
  <c r="E88" i="39"/>
  <c r="E20" i="39"/>
  <c r="N30" i="39"/>
  <c r="J30" i="39"/>
  <c r="E76" i="38"/>
  <c r="E28" i="38"/>
  <c r="E88" i="37"/>
  <c r="E89" i="37"/>
  <c r="N30" i="37"/>
  <c r="J30" i="37"/>
  <c r="E20" i="36"/>
  <c r="E28" i="36"/>
  <c r="E29" i="36"/>
  <c r="E22" i="36"/>
  <c r="K90" i="35"/>
  <c r="E88" i="35"/>
  <c r="E20" i="35"/>
  <c r="E28" i="35"/>
  <c r="J81" i="31"/>
  <c r="J83" i="31" s="1"/>
  <c r="J87" i="31"/>
  <c r="J91" i="31" s="1"/>
  <c r="J93" i="31" s="1"/>
  <c r="K91" i="31"/>
  <c r="K93" i="31" s="1"/>
  <c r="E88" i="31"/>
  <c r="E20" i="31"/>
  <c r="O90" i="29"/>
  <c r="E89" i="29"/>
  <c r="E76" i="29"/>
  <c r="N30" i="29"/>
  <c r="E20" i="29"/>
  <c r="E22" i="29"/>
  <c r="J87" i="28"/>
  <c r="J91" i="28" s="1"/>
  <c r="J93" i="28" s="1"/>
  <c r="J81" i="28"/>
  <c r="J83" i="28" s="1"/>
  <c r="E88" i="28"/>
  <c r="E20" i="28"/>
  <c r="G81" i="28"/>
  <c r="G83" i="28" s="1"/>
  <c r="J81" i="27"/>
  <c r="J83" i="27" s="1"/>
  <c r="J87" i="27"/>
  <c r="J91" i="27" s="1"/>
  <c r="J93" i="27" s="1"/>
  <c r="O90" i="27"/>
  <c r="E89" i="27"/>
  <c r="N81" i="27"/>
  <c r="N83" i="27" s="1"/>
  <c r="N87" i="27"/>
  <c r="N91" i="27" s="1"/>
  <c r="N93" i="27" s="1"/>
  <c r="E28" i="27"/>
  <c r="E20" i="27"/>
  <c r="E32" i="27"/>
  <c r="O90" i="26"/>
  <c r="K90" i="26"/>
  <c r="E76" i="26"/>
  <c r="J30" i="26"/>
  <c r="M21" i="26"/>
  <c r="M23" i="26" s="1"/>
  <c r="M27" i="26"/>
  <c r="M31" i="26" s="1"/>
  <c r="M33" i="26" s="1"/>
  <c r="E20" i="26"/>
  <c r="E88" i="25"/>
  <c r="N81" i="25"/>
  <c r="N83" i="25" s="1"/>
  <c r="N87" i="25"/>
  <c r="N91" i="25" s="1"/>
  <c r="N93" i="25" s="1"/>
  <c r="J87" i="25"/>
  <c r="J91" i="25" s="1"/>
  <c r="J93" i="25" s="1"/>
  <c r="J81" i="25"/>
  <c r="J83" i="25" s="1"/>
  <c r="M30" i="25"/>
  <c r="E22" i="25"/>
  <c r="E76" i="24"/>
  <c r="E20" i="24"/>
  <c r="E28" i="24"/>
  <c r="E22" i="24"/>
  <c r="E32" i="24"/>
  <c r="E76" i="23"/>
  <c r="E89" i="23"/>
  <c r="E88" i="23"/>
  <c r="K91" i="23"/>
  <c r="K93" i="23" s="1"/>
  <c r="E20" i="23"/>
  <c r="E29" i="23"/>
  <c r="N87" i="22"/>
  <c r="N91" i="22" s="1"/>
  <c r="N93" i="22" s="1"/>
  <c r="N81" i="22"/>
  <c r="N83" i="22" s="1"/>
  <c r="E76" i="22"/>
  <c r="K90" i="22"/>
  <c r="E88" i="22"/>
  <c r="J87" i="22"/>
  <c r="J91" i="22" s="1"/>
  <c r="J93" i="22" s="1"/>
  <c r="J81" i="22"/>
  <c r="J83" i="22" s="1"/>
  <c r="E28" i="22"/>
  <c r="I30" i="22"/>
  <c r="E32" i="22"/>
  <c r="K91" i="21"/>
  <c r="K93" i="21" s="1"/>
  <c r="E88" i="21"/>
  <c r="E79" i="21"/>
  <c r="I27" i="21"/>
  <c r="I31" i="21" s="1"/>
  <c r="I33" i="21" s="1"/>
  <c r="I21" i="21"/>
  <c r="I23" i="21" s="1"/>
  <c r="E20" i="21"/>
  <c r="E76" i="20"/>
  <c r="E28" i="20"/>
  <c r="E20" i="20"/>
  <c r="K81" i="19"/>
  <c r="K83" i="19" s="1"/>
  <c r="K87" i="19"/>
  <c r="K91" i="19" s="1"/>
  <c r="K93" i="19" s="1"/>
  <c r="E80" i="19"/>
  <c r="O90" i="19"/>
  <c r="E89" i="19"/>
  <c r="K90" i="19"/>
  <c r="E88" i="19"/>
  <c r="E28" i="19"/>
  <c r="J30" i="19"/>
  <c r="E76" i="19"/>
  <c r="E32" i="19"/>
  <c r="E80" i="18"/>
  <c r="E89" i="18"/>
  <c r="E88" i="18"/>
  <c r="J87" i="18"/>
  <c r="J91" i="18" s="1"/>
  <c r="J93" i="18" s="1"/>
  <c r="J81" i="18"/>
  <c r="J83" i="18" s="1"/>
  <c r="K91" i="17"/>
  <c r="K93" i="17" s="1"/>
  <c r="K90" i="17"/>
  <c r="E88" i="17"/>
  <c r="E76" i="17"/>
  <c r="E28" i="17"/>
  <c r="E32" i="17"/>
  <c r="O90" i="16"/>
  <c r="E88" i="16"/>
  <c r="E28" i="16"/>
  <c r="J81" i="14"/>
  <c r="J83" i="14" s="1"/>
  <c r="J87" i="14"/>
  <c r="J91" i="14" s="1"/>
  <c r="J93" i="14" s="1"/>
  <c r="H81" i="14"/>
  <c r="H83" i="14" s="1"/>
  <c r="E20" i="14"/>
  <c r="E22" i="14"/>
  <c r="K90" i="13"/>
  <c r="E88" i="13"/>
  <c r="N30" i="13"/>
  <c r="E76" i="13"/>
  <c r="G81" i="13"/>
  <c r="G83" i="13" s="1"/>
  <c r="E22" i="13"/>
  <c r="E20" i="13"/>
  <c r="K90" i="11"/>
  <c r="E88" i="11"/>
  <c r="K91" i="11"/>
  <c r="K93" i="11" s="1"/>
  <c r="E28" i="11"/>
  <c r="E29" i="11"/>
  <c r="E32" i="11"/>
  <c r="K90" i="10"/>
  <c r="E20" i="10"/>
  <c r="M27" i="10"/>
  <c r="M31" i="10" s="1"/>
  <c r="M33" i="10" s="1"/>
  <c r="E28" i="10"/>
  <c r="E88" i="9"/>
  <c r="E20" i="9"/>
  <c r="E22" i="9"/>
  <c r="E82" i="4"/>
  <c r="E20" i="4"/>
  <c r="E28" i="4"/>
  <c r="K27" i="4"/>
  <c r="K31" i="4" s="1"/>
  <c r="K33" i="4" s="1"/>
  <c r="K21" i="4"/>
  <c r="K23" i="4" s="1"/>
  <c r="E26" i="4"/>
  <c r="N27" i="69"/>
  <c r="N31" i="69" s="1"/>
  <c r="N33" i="69" s="1"/>
  <c r="N21" i="69"/>
  <c r="N23" i="69" s="1"/>
  <c r="I87" i="69"/>
  <c r="I91" i="69" s="1"/>
  <c r="I93" i="69" s="1"/>
  <c r="I81" i="69"/>
  <c r="I83" i="69" s="1"/>
  <c r="J87" i="69"/>
  <c r="J91" i="69" s="1"/>
  <c r="J93" i="69" s="1"/>
  <c r="J81" i="69"/>
  <c r="J83" i="69" s="1"/>
  <c r="J27" i="69"/>
  <c r="J31" i="69" s="1"/>
  <c r="J33" i="69" s="1"/>
  <c r="J21" i="69"/>
  <c r="J23" i="69" s="1"/>
  <c r="L81" i="69"/>
  <c r="L83" i="69" s="1"/>
  <c r="L87" i="69"/>
  <c r="L91" i="69" s="1"/>
  <c r="L93" i="69" s="1"/>
  <c r="L27" i="69"/>
  <c r="L31" i="69" s="1"/>
  <c r="L33" i="69" s="1"/>
  <c r="L21" i="69"/>
  <c r="L23" i="69" s="1"/>
  <c r="K27" i="69"/>
  <c r="K31" i="69" s="1"/>
  <c r="K33" i="69" s="1"/>
  <c r="K21" i="69"/>
  <c r="K23" i="69" s="1"/>
  <c r="G87" i="69"/>
  <c r="G81" i="69"/>
  <c r="H27" i="69"/>
  <c r="H31" i="69" s="1"/>
  <c r="H33" i="69" s="1"/>
  <c r="H21" i="69"/>
  <c r="H23" i="69" s="1"/>
  <c r="M87" i="69"/>
  <c r="M91" i="69" s="1"/>
  <c r="M93" i="69" s="1"/>
  <c r="M81" i="69"/>
  <c r="M83" i="69" s="1"/>
  <c r="G21" i="69"/>
  <c r="I21" i="69"/>
  <c r="I23" i="69" s="1"/>
  <c r="I27" i="69"/>
  <c r="I31" i="69" s="1"/>
  <c r="I33" i="69" s="1"/>
  <c r="H87" i="69"/>
  <c r="H91" i="69" s="1"/>
  <c r="H93" i="69" s="1"/>
  <c r="H81" i="69"/>
  <c r="H83" i="69" s="1"/>
  <c r="N87" i="69"/>
  <c r="N91" i="69" s="1"/>
  <c r="N93" i="69" s="1"/>
  <c r="N81" i="69"/>
  <c r="N83" i="69" s="1"/>
  <c r="E82" i="69"/>
  <c r="O81" i="69"/>
  <c r="O83" i="69" s="1"/>
  <c r="M27" i="69"/>
  <c r="M31" i="69" s="1"/>
  <c r="M33" i="69" s="1"/>
  <c r="M21" i="69"/>
  <c r="M23" i="69" s="1"/>
  <c r="L27" i="67"/>
  <c r="L31" i="67" s="1"/>
  <c r="L33" i="67" s="1"/>
  <c r="L21" i="67"/>
  <c r="L23" i="67" s="1"/>
  <c r="I87" i="67"/>
  <c r="I91" i="67" s="1"/>
  <c r="I93" i="67" s="1"/>
  <c r="I81" i="67"/>
  <c r="I83" i="67" s="1"/>
  <c r="G27" i="67"/>
  <c r="G21" i="67"/>
  <c r="H87" i="67"/>
  <c r="H91" i="67" s="1"/>
  <c r="H93" i="67" s="1"/>
  <c r="H81" i="67"/>
  <c r="H83" i="67" s="1"/>
  <c r="M87" i="67"/>
  <c r="M91" i="67" s="1"/>
  <c r="M93" i="67" s="1"/>
  <c r="M81" i="67"/>
  <c r="M83" i="67" s="1"/>
  <c r="K27" i="67"/>
  <c r="K31" i="67" s="1"/>
  <c r="K33" i="67" s="1"/>
  <c r="K21" i="67"/>
  <c r="K23" i="67" s="1"/>
  <c r="L87" i="67"/>
  <c r="L91" i="67" s="1"/>
  <c r="L93" i="67" s="1"/>
  <c r="L81" i="67"/>
  <c r="L83" i="67" s="1"/>
  <c r="H27" i="67"/>
  <c r="H31" i="67" s="1"/>
  <c r="H33" i="67" s="1"/>
  <c r="H21" i="67"/>
  <c r="H23" i="67" s="1"/>
  <c r="I27" i="67"/>
  <c r="I31" i="67" s="1"/>
  <c r="I33" i="67" s="1"/>
  <c r="I21" i="67"/>
  <c r="I23" i="67" s="1"/>
  <c r="M27" i="67"/>
  <c r="M31" i="67" s="1"/>
  <c r="M33" i="67" s="1"/>
  <c r="M21" i="67"/>
  <c r="M23" i="67" s="1"/>
  <c r="G87" i="67"/>
  <c r="G81" i="67"/>
  <c r="N87" i="67"/>
  <c r="N91" i="67" s="1"/>
  <c r="N93" i="67" s="1"/>
  <c r="N81" i="67"/>
  <c r="N83" i="67" s="1"/>
  <c r="N27" i="67"/>
  <c r="N31" i="67" s="1"/>
  <c r="N33" i="67" s="1"/>
  <c r="N21" i="67"/>
  <c r="N23" i="67" s="1"/>
  <c r="J87" i="67"/>
  <c r="J91" i="67" s="1"/>
  <c r="J93" i="67" s="1"/>
  <c r="J81" i="67"/>
  <c r="J83" i="67" s="1"/>
  <c r="E82" i="67"/>
  <c r="F76" i="67"/>
  <c r="E16" i="67"/>
  <c r="J27" i="67"/>
  <c r="J31" i="67" s="1"/>
  <c r="J33" i="67" s="1"/>
  <c r="J21" i="67"/>
  <c r="J23" i="67" s="1"/>
  <c r="E19" i="67"/>
  <c r="J87" i="66"/>
  <c r="J91" i="66" s="1"/>
  <c r="J93" i="66" s="1"/>
  <c r="J81" i="66"/>
  <c r="J83" i="66" s="1"/>
  <c r="M87" i="66"/>
  <c r="M91" i="66" s="1"/>
  <c r="M93" i="66" s="1"/>
  <c r="M81" i="66"/>
  <c r="M83" i="66" s="1"/>
  <c r="G27" i="66"/>
  <c r="G21" i="66"/>
  <c r="N27" i="66"/>
  <c r="N31" i="66" s="1"/>
  <c r="N33" i="66" s="1"/>
  <c r="N21" i="66"/>
  <c r="N23" i="66" s="1"/>
  <c r="G87" i="66"/>
  <c r="G81" i="66"/>
  <c r="N87" i="66"/>
  <c r="N91" i="66" s="1"/>
  <c r="N93" i="66" s="1"/>
  <c r="N81" i="66"/>
  <c r="N83" i="66" s="1"/>
  <c r="K27" i="66"/>
  <c r="K31" i="66" s="1"/>
  <c r="K33" i="66" s="1"/>
  <c r="K21" i="66"/>
  <c r="K23" i="66" s="1"/>
  <c r="L27" i="66"/>
  <c r="L31" i="66" s="1"/>
  <c r="L33" i="66" s="1"/>
  <c r="L21" i="66"/>
  <c r="L23" i="66" s="1"/>
  <c r="I87" i="66"/>
  <c r="I91" i="66" s="1"/>
  <c r="I93" i="66" s="1"/>
  <c r="I81" i="66"/>
  <c r="I83" i="66" s="1"/>
  <c r="L87" i="66"/>
  <c r="L91" i="66" s="1"/>
  <c r="L93" i="66" s="1"/>
  <c r="L81" i="66"/>
  <c r="L83" i="66" s="1"/>
  <c r="J27" i="66"/>
  <c r="J31" i="66" s="1"/>
  <c r="J33" i="66" s="1"/>
  <c r="J21" i="66"/>
  <c r="J23" i="66" s="1"/>
  <c r="M27" i="66"/>
  <c r="M31" i="66" s="1"/>
  <c r="M33" i="66" s="1"/>
  <c r="M21" i="66"/>
  <c r="M23" i="66" s="1"/>
  <c r="K87" i="66"/>
  <c r="K91" i="66" s="1"/>
  <c r="K93" i="66" s="1"/>
  <c r="K81" i="66"/>
  <c r="K83" i="66" s="1"/>
  <c r="H27" i="66"/>
  <c r="H31" i="66" s="1"/>
  <c r="H33" i="66" s="1"/>
  <c r="H21" i="66"/>
  <c r="H23" i="66" s="1"/>
  <c r="H87" i="66"/>
  <c r="H91" i="66" s="1"/>
  <c r="H93" i="66" s="1"/>
  <c r="H81" i="66"/>
  <c r="H83" i="66" s="1"/>
  <c r="I27" i="66"/>
  <c r="I31" i="66" s="1"/>
  <c r="I33" i="66" s="1"/>
  <c r="I21" i="66"/>
  <c r="I23" i="66" s="1"/>
  <c r="E82" i="66"/>
  <c r="F76" i="66"/>
  <c r="E76" i="66"/>
  <c r="E79" i="66"/>
  <c r="J87" i="64"/>
  <c r="J91" i="64" s="1"/>
  <c r="J93" i="64" s="1"/>
  <c r="J81" i="64"/>
  <c r="J83" i="64" s="1"/>
  <c r="H27" i="64"/>
  <c r="H31" i="64" s="1"/>
  <c r="H33" i="64" s="1"/>
  <c r="H21" i="64"/>
  <c r="H23" i="64" s="1"/>
  <c r="I27" i="64"/>
  <c r="I31" i="64" s="1"/>
  <c r="I33" i="64" s="1"/>
  <c r="I21" i="64"/>
  <c r="I23" i="64" s="1"/>
  <c r="G27" i="64"/>
  <c r="G21" i="64"/>
  <c r="J27" i="64"/>
  <c r="J31" i="64" s="1"/>
  <c r="J33" i="64" s="1"/>
  <c r="J21" i="64"/>
  <c r="J23" i="64" s="1"/>
  <c r="L27" i="64"/>
  <c r="L31" i="64" s="1"/>
  <c r="L33" i="64" s="1"/>
  <c r="L21" i="64"/>
  <c r="L23" i="64" s="1"/>
  <c r="N87" i="64"/>
  <c r="N91" i="64" s="1"/>
  <c r="N93" i="64" s="1"/>
  <c r="N81" i="64"/>
  <c r="N83" i="64" s="1"/>
  <c r="K27" i="64"/>
  <c r="K31" i="64" s="1"/>
  <c r="K33" i="64" s="1"/>
  <c r="K21" i="64"/>
  <c r="K23" i="64" s="1"/>
  <c r="N27" i="64"/>
  <c r="N31" i="64" s="1"/>
  <c r="N33" i="64" s="1"/>
  <c r="N21" i="64"/>
  <c r="N23" i="64" s="1"/>
  <c r="M27" i="64"/>
  <c r="M31" i="64" s="1"/>
  <c r="M33" i="64" s="1"/>
  <c r="M21" i="64"/>
  <c r="M23" i="64" s="1"/>
  <c r="L87" i="64"/>
  <c r="L91" i="64" s="1"/>
  <c r="L93" i="64" s="1"/>
  <c r="L81" i="64"/>
  <c r="L83" i="64" s="1"/>
  <c r="G83" i="64"/>
  <c r="E82" i="64"/>
  <c r="J87" i="62"/>
  <c r="J91" i="62" s="1"/>
  <c r="J93" i="62" s="1"/>
  <c r="J81" i="62"/>
  <c r="J83" i="62" s="1"/>
  <c r="G27" i="62"/>
  <c r="G21" i="62"/>
  <c r="E19" i="62"/>
  <c r="L27" i="62"/>
  <c r="L31" i="62" s="1"/>
  <c r="L33" i="62" s="1"/>
  <c r="L21" i="62"/>
  <c r="L23" i="62" s="1"/>
  <c r="I87" i="62"/>
  <c r="I91" i="62" s="1"/>
  <c r="I93" i="62" s="1"/>
  <c r="I81" i="62"/>
  <c r="I83" i="62" s="1"/>
  <c r="H87" i="62"/>
  <c r="H91" i="62" s="1"/>
  <c r="H93" i="62" s="1"/>
  <c r="H81" i="62"/>
  <c r="H83" i="62" s="1"/>
  <c r="H27" i="62"/>
  <c r="H31" i="62" s="1"/>
  <c r="H33" i="62" s="1"/>
  <c r="H21" i="62"/>
  <c r="H23" i="62" s="1"/>
  <c r="O27" i="62"/>
  <c r="O31" i="62" s="1"/>
  <c r="O33" i="62" s="1"/>
  <c r="O21" i="62"/>
  <c r="O23" i="62" s="1"/>
  <c r="M21" i="62"/>
  <c r="M23" i="62" s="1"/>
  <c r="M27" i="62"/>
  <c r="M31" i="62" s="1"/>
  <c r="M33" i="62" s="1"/>
  <c r="N27" i="62"/>
  <c r="N31" i="62" s="1"/>
  <c r="N33" i="62" s="1"/>
  <c r="N21" i="62"/>
  <c r="N23" i="62" s="1"/>
  <c r="N87" i="62"/>
  <c r="N91" i="62" s="1"/>
  <c r="N93" i="62" s="1"/>
  <c r="N81" i="62"/>
  <c r="N83" i="62" s="1"/>
  <c r="L87" i="62"/>
  <c r="L91" i="62" s="1"/>
  <c r="L93" i="62" s="1"/>
  <c r="L81" i="62"/>
  <c r="L83" i="62" s="1"/>
  <c r="J27" i="62"/>
  <c r="J31" i="62" s="1"/>
  <c r="J33" i="62" s="1"/>
  <c r="J21" i="62"/>
  <c r="J23" i="62" s="1"/>
  <c r="G81" i="62"/>
  <c r="E82" i="62"/>
  <c r="M91" i="62"/>
  <c r="M93" i="62" s="1"/>
  <c r="M81" i="62"/>
  <c r="M83" i="62" s="1"/>
  <c r="O81" i="62"/>
  <c r="O83" i="62" s="1"/>
  <c r="O87" i="62"/>
  <c r="O91" i="62" s="1"/>
  <c r="O93" i="62" s="1"/>
  <c r="F76" i="62"/>
  <c r="E16" i="62"/>
  <c r="I27" i="62"/>
  <c r="I31" i="62" s="1"/>
  <c r="I33" i="62" s="1"/>
  <c r="I21" i="62"/>
  <c r="I23" i="62" s="1"/>
  <c r="K27" i="62"/>
  <c r="K31" i="62" s="1"/>
  <c r="K33" i="62" s="1"/>
  <c r="K21" i="62"/>
  <c r="K23" i="62" s="1"/>
  <c r="N87" i="61"/>
  <c r="N91" i="61" s="1"/>
  <c r="N93" i="61" s="1"/>
  <c r="N81" i="61"/>
  <c r="N83" i="61" s="1"/>
  <c r="K27" i="61"/>
  <c r="K31" i="61" s="1"/>
  <c r="K33" i="61" s="1"/>
  <c r="K21" i="61"/>
  <c r="K23" i="61" s="1"/>
  <c r="N27" i="61"/>
  <c r="N31" i="61" s="1"/>
  <c r="N33" i="61" s="1"/>
  <c r="N21" i="61"/>
  <c r="N23" i="61" s="1"/>
  <c r="J87" i="61"/>
  <c r="J91" i="61" s="1"/>
  <c r="J93" i="61" s="1"/>
  <c r="J81" i="61"/>
  <c r="J83" i="61" s="1"/>
  <c r="G27" i="61"/>
  <c r="G21" i="61"/>
  <c r="E19" i="61"/>
  <c r="L87" i="61"/>
  <c r="L91" i="61" s="1"/>
  <c r="L93" i="61" s="1"/>
  <c r="L81" i="61"/>
  <c r="L83" i="61" s="1"/>
  <c r="L27" i="61"/>
  <c r="L31" i="61" s="1"/>
  <c r="L33" i="61" s="1"/>
  <c r="L21" i="61"/>
  <c r="L23" i="61" s="1"/>
  <c r="I87" i="61"/>
  <c r="I91" i="61" s="1"/>
  <c r="I93" i="61" s="1"/>
  <c r="I81" i="61"/>
  <c r="I83" i="61" s="1"/>
  <c r="H27" i="61"/>
  <c r="H31" i="61" s="1"/>
  <c r="H33" i="61" s="1"/>
  <c r="H21" i="61"/>
  <c r="H23" i="61" s="1"/>
  <c r="O27" i="61"/>
  <c r="O31" i="61" s="1"/>
  <c r="O33" i="61" s="1"/>
  <c r="O21" i="61"/>
  <c r="O23" i="61" s="1"/>
  <c r="I21" i="61"/>
  <c r="I23" i="61" s="1"/>
  <c r="I27" i="61"/>
  <c r="I31" i="61" s="1"/>
  <c r="I33" i="61" s="1"/>
  <c r="E82" i="61"/>
  <c r="O87" i="61"/>
  <c r="O91" i="61" s="1"/>
  <c r="O93" i="61" s="1"/>
  <c r="O81" i="61"/>
  <c r="O83" i="61" s="1"/>
  <c r="F76" i="61"/>
  <c r="E16" i="61"/>
  <c r="M21" i="61"/>
  <c r="M23" i="61" s="1"/>
  <c r="M27" i="61"/>
  <c r="M31" i="61" s="1"/>
  <c r="M33" i="61" s="1"/>
  <c r="J27" i="61"/>
  <c r="J31" i="61" s="1"/>
  <c r="J33" i="61" s="1"/>
  <c r="J21" i="61"/>
  <c r="J23" i="61" s="1"/>
  <c r="H87" i="61"/>
  <c r="H91" i="61" s="1"/>
  <c r="H93" i="61" s="1"/>
  <c r="H81" i="61"/>
  <c r="H83" i="61" s="1"/>
  <c r="M87" i="61"/>
  <c r="M91" i="61" s="1"/>
  <c r="M93" i="61" s="1"/>
  <c r="M81" i="61"/>
  <c r="M83" i="61" s="1"/>
  <c r="N27" i="60"/>
  <c r="N31" i="60" s="1"/>
  <c r="N33" i="60" s="1"/>
  <c r="N21" i="60"/>
  <c r="N23" i="60" s="1"/>
  <c r="H87" i="60"/>
  <c r="H91" i="60" s="1"/>
  <c r="H93" i="60" s="1"/>
  <c r="H81" i="60"/>
  <c r="H83" i="60" s="1"/>
  <c r="H27" i="60"/>
  <c r="H31" i="60" s="1"/>
  <c r="H33" i="60" s="1"/>
  <c r="H21" i="60"/>
  <c r="H23" i="60" s="1"/>
  <c r="I87" i="60"/>
  <c r="I91" i="60" s="1"/>
  <c r="I93" i="60" s="1"/>
  <c r="I81" i="60"/>
  <c r="I83" i="60" s="1"/>
  <c r="N87" i="60"/>
  <c r="N91" i="60" s="1"/>
  <c r="N93" i="60" s="1"/>
  <c r="N81" i="60"/>
  <c r="N83" i="60" s="1"/>
  <c r="M21" i="60"/>
  <c r="M23" i="60" s="1"/>
  <c r="M27" i="60"/>
  <c r="M31" i="60" s="1"/>
  <c r="M33" i="60" s="1"/>
  <c r="L87" i="60"/>
  <c r="L91" i="60" s="1"/>
  <c r="L93" i="60" s="1"/>
  <c r="L81" i="60"/>
  <c r="L83" i="60" s="1"/>
  <c r="L27" i="60"/>
  <c r="L31" i="60" s="1"/>
  <c r="L33" i="60" s="1"/>
  <c r="L21" i="60"/>
  <c r="L23" i="60" s="1"/>
  <c r="M87" i="60"/>
  <c r="M91" i="60" s="1"/>
  <c r="M93" i="60" s="1"/>
  <c r="M81" i="60"/>
  <c r="M83" i="60" s="1"/>
  <c r="G27" i="60"/>
  <c r="G21" i="60"/>
  <c r="I27" i="60"/>
  <c r="I31" i="60" s="1"/>
  <c r="I33" i="60" s="1"/>
  <c r="I21" i="60"/>
  <c r="I23" i="60" s="1"/>
  <c r="K27" i="60"/>
  <c r="K31" i="60" s="1"/>
  <c r="K33" i="60" s="1"/>
  <c r="K21" i="60"/>
  <c r="K23" i="60" s="1"/>
  <c r="J87" i="60"/>
  <c r="J91" i="60" s="1"/>
  <c r="J93" i="60" s="1"/>
  <c r="J81" i="60"/>
  <c r="J83" i="60" s="1"/>
  <c r="J27" i="60"/>
  <c r="J31" i="60" s="1"/>
  <c r="J33" i="60" s="1"/>
  <c r="J21" i="60"/>
  <c r="J23" i="60" s="1"/>
  <c r="L27" i="59"/>
  <c r="L31" i="59" s="1"/>
  <c r="L33" i="59" s="1"/>
  <c r="L21" i="59"/>
  <c r="L23" i="59" s="1"/>
  <c r="L87" i="59"/>
  <c r="L91" i="59" s="1"/>
  <c r="L93" i="59" s="1"/>
  <c r="L81" i="59"/>
  <c r="L83" i="59" s="1"/>
  <c r="J27" i="59"/>
  <c r="J31" i="59" s="1"/>
  <c r="J33" i="59" s="1"/>
  <c r="J21" i="59"/>
  <c r="J23" i="59" s="1"/>
  <c r="K27" i="59"/>
  <c r="K31" i="59" s="1"/>
  <c r="K33" i="59" s="1"/>
  <c r="K21" i="59"/>
  <c r="K23" i="59" s="1"/>
  <c r="H87" i="59"/>
  <c r="H91" i="59" s="1"/>
  <c r="H93" i="59" s="1"/>
  <c r="H81" i="59"/>
  <c r="H83" i="59" s="1"/>
  <c r="E82" i="59"/>
  <c r="I27" i="59"/>
  <c r="I31" i="59" s="1"/>
  <c r="I33" i="59" s="1"/>
  <c r="I21" i="59"/>
  <c r="I23" i="59" s="1"/>
  <c r="H27" i="59"/>
  <c r="H31" i="59" s="1"/>
  <c r="H33" i="59" s="1"/>
  <c r="H21" i="59"/>
  <c r="H23" i="59" s="1"/>
  <c r="N27" i="59"/>
  <c r="N31" i="59" s="1"/>
  <c r="N33" i="59" s="1"/>
  <c r="N21" i="59"/>
  <c r="N23" i="59" s="1"/>
  <c r="G81" i="59"/>
  <c r="G87" i="59"/>
  <c r="F76" i="59"/>
  <c r="E16" i="59"/>
  <c r="G27" i="59"/>
  <c r="G21" i="59"/>
  <c r="M87" i="59"/>
  <c r="M91" i="59" s="1"/>
  <c r="M93" i="59" s="1"/>
  <c r="M81" i="59"/>
  <c r="M83" i="59" s="1"/>
  <c r="E76" i="59"/>
  <c r="I87" i="59"/>
  <c r="I91" i="59" s="1"/>
  <c r="I93" i="59" s="1"/>
  <c r="I81" i="59"/>
  <c r="I83" i="59" s="1"/>
  <c r="E19" i="59"/>
  <c r="H27" i="57"/>
  <c r="H31" i="57" s="1"/>
  <c r="H33" i="57" s="1"/>
  <c r="H21" i="57"/>
  <c r="H23" i="57" s="1"/>
  <c r="N87" i="57"/>
  <c r="N91" i="57" s="1"/>
  <c r="N93" i="57" s="1"/>
  <c r="N81" i="57"/>
  <c r="N83" i="57" s="1"/>
  <c r="H87" i="57"/>
  <c r="H91" i="57" s="1"/>
  <c r="H93" i="57" s="1"/>
  <c r="H81" i="57"/>
  <c r="H83" i="57" s="1"/>
  <c r="L87" i="57"/>
  <c r="L91" i="57" s="1"/>
  <c r="L93" i="57" s="1"/>
  <c r="L81" i="57"/>
  <c r="L83" i="57" s="1"/>
  <c r="J87" i="57"/>
  <c r="J91" i="57" s="1"/>
  <c r="J93" i="57" s="1"/>
  <c r="J81" i="57"/>
  <c r="J83" i="57" s="1"/>
  <c r="M87" i="57"/>
  <c r="M91" i="57" s="1"/>
  <c r="M93" i="57" s="1"/>
  <c r="M81" i="57"/>
  <c r="M83" i="57" s="1"/>
  <c r="K27" i="57"/>
  <c r="K31" i="57" s="1"/>
  <c r="K33" i="57" s="1"/>
  <c r="K21" i="57"/>
  <c r="K23" i="57" s="1"/>
  <c r="J27" i="57"/>
  <c r="J31" i="57" s="1"/>
  <c r="J33" i="57" s="1"/>
  <c r="J21" i="57"/>
  <c r="J23" i="57" s="1"/>
  <c r="L27" i="57"/>
  <c r="L31" i="57" s="1"/>
  <c r="L33" i="57" s="1"/>
  <c r="L21" i="57"/>
  <c r="L23" i="57" s="1"/>
  <c r="I87" i="57"/>
  <c r="I91" i="57" s="1"/>
  <c r="I93" i="57" s="1"/>
  <c r="I81" i="57"/>
  <c r="I83" i="57" s="1"/>
  <c r="G27" i="57"/>
  <c r="G21" i="57"/>
  <c r="E19" i="57"/>
  <c r="O27" i="57"/>
  <c r="O31" i="57" s="1"/>
  <c r="O33" i="57" s="1"/>
  <c r="O21" i="57"/>
  <c r="O23" i="57" s="1"/>
  <c r="F76" i="57"/>
  <c r="E16" i="57"/>
  <c r="I21" i="57"/>
  <c r="I23" i="57" s="1"/>
  <c r="I27" i="57"/>
  <c r="I31" i="57" s="1"/>
  <c r="I33" i="57" s="1"/>
  <c r="O87" i="57"/>
  <c r="O91" i="57" s="1"/>
  <c r="O93" i="57" s="1"/>
  <c r="O81" i="57"/>
  <c r="O83" i="57" s="1"/>
  <c r="N27" i="57"/>
  <c r="N31" i="57" s="1"/>
  <c r="N33" i="57" s="1"/>
  <c r="N21" i="57"/>
  <c r="N23" i="57" s="1"/>
  <c r="E79" i="57"/>
  <c r="G87" i="57"/>
  <c r="G81" i="57"/>
  <c r="M27" i="57"/>
  <c r="M31" i="57" s="1"/>
  <c r="M33" i="57" s="1"/>
  <c r="M21" i="57"/>
  <c r="M23" i="57" s="1"/>
  <c r="E82" i="57"/>
  <c r="I27" i="56"/>
  <c r="I31" i="56" s="1"/>
  <c r="I33" i="56" s="1"/>
  <c r="I21" i="56"/>
  <c r="I23" i="56" s="1"/>
  <c r="N87" i="56"/>
  <c r="N91" i="56" s="1"/>
  <c r="N93" i="56" s="1"/>
  <c r="N81" i="56"/>
  <c r="N83" i="56" s="1"/>
  <c r="N27" i="56"/>
  <c r="N31" i="56" s="1"/>
  <c r="N33" i="56" s="1"/>
  <c r="N21" i="56"/>
  <c r="N23" i="56" s="1"/>
  <c r="J87" i="56"/>
  <c r="J91" i="56" s="1"/>
  <c r="J93" i="56" s="1"/>
  <c r="J81" i="56"/>
  <c r="J83" i="56" s="1"/>
  <c r="M87" i="56"/>
  <c r="M91" i="56" s="1"/>
  <c r="M93" i="56" s="1"/>
  <c r="M81" i="56"/>
  <c r="M83" i="56" s="1"/>
  <c r="K27" i="56"/>
  <c r="K31" i="56" s="1"/>
  <c r="K33" i="56" s="1"/>
  <c r="K21" i="56"/>
  <c r="K23" i="56" s="1"/>
  <c r="L87" i="56"/>
  <c r="L91" i="56" s="1"/>
  <c r="L93" i="56" s="1"/>
  <c r="L81" i="56"/>
  <c r="L83" i="56" s="1"/>
  <c r="H27" i="56"/>
  <c r="H31" i="56" s="1"/>
  <c r="H33" i="56" s="1"/>
  <c r="H21" i="56"/>
  <c r="H23" i="56" s="1"/>
  <c r="L27" i="56"/>
  <c r="L31" i="56" s="1"/>
  <c r="L33" i="56" s="1"/>
  <c r="L21" i="56"/>
  <c r="L23" i="56" s="1"/>
  <c r="I87" i="56"/>
  <c r="I91" i="56" s="1"/>
  <c r="I93" i="56" s="1"/>
  <c r="I81" i="56"/>
  <c r="I83" i="56" s="1"/>
  <c r="H87" i="56"/>
  <c r="H91" i="56" s="1"/>
  <c r="H93" i="56" s="1"/>
  <c r="H81" i="56"/>
  <c r="H83" i="56" s="1"/>
  <c r="F76" i="56"/>
  <c r="E16" i="56"/>
  <c r="E82" i="56"/>
  <c r="G83" i="56"/>
  <c r="G27" i="56"/>
  <c r="G21" i="56"/>
  <c r="E19" i="56"/>
  <c r="M27" i="56"/>
  <c r="M31" i="56" s="1"/>
  <c r="M33" i="56" s="1"/>
  <c r="M21" i="56"/>
  <c r="M23" i="56" s="1"/>
  <c r="J27" i="56"/>
  <c r="J31" i="56" s="1"/>
  <c r="J33" i="56" s="1"/>
  <c r="J21" i="56"/>
  <c r="J23" i="56" s="1"/>
  <c r="J87" i="55"/>
  <c r="J91" i="55" s="1"/>
  <c r="J93" i="55" s="1"/>
  <c r="J81" i="55"/>
  <c r="J83" i="55" s="1"/>
  <c r="L27" i="55"/>
  <c r="L31" i="55" s="1"/>
  <c r="L33" i="55" s="1"/>
  <c r="L21" i="55"/>
  <c r="L23" i="55" s="1"/>
  <c r="K27" i="55"/>
  <c r="K31" i="55" s="1"/>
  <c r="K33" i="55" s="1"/>
  <c r="K21" i="55"/>
  <c r="K23" i="55" s="1"/>
  <c r="L87" i="55"/>
  <c r="L91" i="55" s="1"/>
  <c r="L93" i="55" s="1"/>
  <c r="L81" i="55"/>
  <c r="L83" i="55" s="1"/>
  <c r="J27" i="55"/>
  <c r="J31" i="55" s="1"/>
  <c r="J33" i="55" s="1"/>
  <c r="J21" i="55"/>
  <c r="J23" i="55" s="1"/>
  <c r="I87" i="55"/>
  <c r="I91" i="55" s="1"/>
  <c r="I93" i="55" s="1"/>
  <c r="I81" i="55"/>
  <c r="I83" i="55" s="1"/>
  <c r="G21" i="55"/>
  <c r="H87" i="55"/>
  <c r="H91" i="55" s="1"/>
  <c r="H93" i="55" s="1"/>
  <c r="H81" i="55"/>
  <c r="H83" i="55" s="1"/>
  <c r="M27" i="55"/>
  <c r="M31" i="55" s="1"/>
  <c r="M33" i="55" s="1"/>
  <c r="M21" i="55"/>
  <c r="M23" i="55" s="1"/>
  <c r="E79" i="55"/>
  <c r="G87" i="55"/>
  <c r="G81" i="55"/>
  <c r="H27" i="55"/>
  <c r="H31" i="55" s="1"/>
  <c r="H33" i="55" s="1"/>
  <c r="H21" i="55"/>
  <c r="H23" i="55" s="1"/>
  <c r="I21" i="55"/>
  <c r="I23" i="55" s="1"/>
  <c r="M87" i="55"/>
  <c r="M91" i="55" s="1"/>
  <c r="M93" i="55" s="1"/>
  <c r="M81" i="55"/>
  <c r="M83" i="55" s="1"/>
  <c r="E82" i="55"/>
  <c r="N27" i="55"/>
  <c r="N31" i="55" s="1"/>
  <c r="N33" i="55" s="1"/>
  <c r="N21" i="55"/>
  <c r="N23" i="55" s="1"/>
  <c r="N87" i="55"/>
  <c r="N91" i="55" s="1"/>
  <c r="N93" i="55" s="1"/>
  <c r="N81" i="55"/>
  <c r="N83" i="55" s="1"/>
  <c r="E76" i="55"/>
  <c r="M87" i="54"/>
  <c r="M91" i="54" s="1"/>
  <c r="M93" i="54" s="1"/>
  <c r="M81" i="54"/>
  <c r="M83" i="54" s="1"/>
  <c r="K27" i="54"/>
  <c r="K31" i="54" s="1"/>
  <c r="K33" i="54" s="1"/>
  <c r="K21" i="54"/>
  <c r="K23" i="54" s="1"/>
  <c r="M27" i="54"/>
  <c r="M31" i="54" s="1"/>
  <c r="M33" i="54" s="1"/>
  <c r="M21" i="54"/>
  <c r="M23" i="54" s="1"/>
  <c r="L27" i="54"/>
  <c r="L31" i="54" s="1"/>
  <c r="L33" i="54" s="1"/>
  <c r="L21" i="54"/>
  <c r="L23" i="54" s="1"/>
  <c r="I87" i="54"/>
  <c r="I91" i="54" s="1"/>
  <c r="I93" i="54" s="1"/>
  <c r="I81" i="54"/>
  <c r="I83" i="54" s="1"/>
  <c r="O81" i="54"/>
  <c r="O83" i="54" s="1"/>
  <c r="O87" i="54"/>
  <c r="O91" i="54" s="1"/>
  <c r="O93" i="54" s="1"/>
  <c r="G27" i="54"/>
  <c r="G21" i="54"/>
  <c r="L87" i="54"/>
  <c r="L91" i="54" s="1"/>
  <c r="L93" i="54" s="1"/>
  <c r="L81" i="54"/>
  <c r="L83" i="54" s="1"/>
  <c r="I21" i="54"/>
  <c r="I23" i="54" s="1"/>
  <c r="I27" i="54"/>
  <c r="I31" i="54" s="1"/>
  <c r="I33" i="54" s="1"/>
  <c r="H27" i="54"/>
  <c r="H31" i="54" s="1"/>
  <c r="H33" i="54" s="1"/>
  <c r="H21" i="54"/>
  <c r="H23" i="54" s="1"/>
  <c r="E82" i="54"/>
  <c r="J87" i="53"/>
  <c r="J91" i="53" s="1"/>
  <c r="J93" i="53" s="1"/>
  <c r="J81" i="53"/>
  <c r="J83" i="53" s="1"/>
  <c r="G87" i="53"/>
  <c r="G81" i="53"/>
  <c r="H27" i="53"/>
  <c r="H31" i="53" s="1"/>
  <c r="H33" i="53" s="1"/>
  <c r="H21" i="53"/>
  <c r="H23" i="53" s="1"/>
  <c r="J27" i="53"/>
  <c r="J31" i="53" s="1"/>
  <c r="J33" i="53" s="1"/>
  <c r="J21" i="53"/>
  <c r="J23" i="53" s="1"/>
  <c r="G27" i="53"/>
  <c r="G21" i="53"/>
  <c r="N87" i="53"/>
  <c r="N91" i="53" s="1"/>
  <c r="N93" i="53" s="1"/>
  <c r="N81" i="53"/>
  <c r="N83" i="53" s="1"/>
  <c r="K27" i="53"/>
  <c r="K31" i="53" s="1"/>
  <c r="K33" i="53" s="1"/>
  <c r="K21" i="53"/>
  <c r="K23" i="53" s="1"/>
  <c r="L87" i="53"/>
  <c r="L91" i="53" s="1"/>
  <c r="L93" i="53" s="1"/>
  <c r="L81" i="53"/>
  <c r="L83" i="53" s="1"/>
  <c r="L27" i="53"/>
  <c r="L31" i="53" s="1"/>
  <c r="L33" i="53" s="1"/>
  <c r="L21" i="53"/>
  <c r="L23" i="53" s="1"/>
  <c r="M87" i="53"/>
  <c r="M91" i="53" s="1"/>
  <c r="M93" i="53" s="1"/>
  <c r="M81" i="53"/>
  <c r="M83" i="53" s="1"/>
  <c r="E82" i="53"/>
  <c r="I21" i="53"/>
  <c r="I23" i="53" s="1"/>
  <c r="I27" i="53"/>
  <c r="I31" i="53" s="1"/>
  <c r="I33" i="53" s="1"/>
  <c r="I87" i="53"/>
  <c r="I91" i="53" s="1"/>
  <c r="I93" i="53" s="1"/>
  <c r="I81" i="53"/>
  <c r="I83" i="53" s="1"/>
  <c r="E76" i="53"/>
  <c r="H87" i="53"/>
  <c r="H91" i="53" s="1"/>
  <c r="H93" i="53" s="1"/>
  <c r="H81" i="53"/>
  <c r="H83" i="53" s="1"/>
  <c r="O87" i="53"/>
  <c r="O91" i="53" s="1"/>
  <c r="O93" i="53" s="1"/>
  <c r="O81" i="53"/>
  <c r="O83" i="53" s="1"/>
  <c r="N27" i="53"/>
  <c r="N31" i="53" s="1"/>
  <c r="N33" i="53" s="1"/>
  <c r="N21" i="53"/>
  <c r="N23" i="53" s="1"/>
  <c r="N87" i="52"/>
  <c r="N91" i="52" s="1"/>
  <c r="N93" i="52" s="1"/>
  <c r="N81" i="52"/>
  <c r="N83" i="52" s="1"/>
  <c r="L87" i="52"/>
  <c r="L91" i="52" s="1"/>
  <c r="L93" i="52" s="1"/>
  <c r="L81" i="52"/>
  <c r="L83" i="52" s="1"/>
  <c r="J27" i="52"/>
  <c r="J31" i="52" s="1"/>
  <c r="J33" i="52" s="1"/>
  <c r="J21" i="52"/>
  <c r="J23" i="52" s="1"/>
  <c r="N27" i="52"/>
  <c r="N31" i="52" s="1"/>
  <c r="N33" i="52" s="1"/>
  <c r="N21" i="52"/>
  <c r="N23" i="52" s="1"/>
  <c r="J87" i="52"/>
  <c r="J91" i="52" s="1"/>
  <c r="J93" i="52" s="1"/>
  <c r="J81" i="52"/>
  <c r="J83" i="52" s="1"/>
  <c r="M87" i="52"/>
  <c r="M91" i="52" s="1"/>
  <c r="M93" i="52" s="1"/>
  <c r="M81" i="52"/>
  <c r="M83" i="52" s="1"/>
  <c r="K27" i="52"/>
  <c r="K31" i="52" s="1"/>
  <c r="K33" i="52" s="1"/>
  <c r="K21" i="52"/>
  <c r="K23" i="52" s="1"/>
  <c r="H87" i="52"/>
  <c r="H91" i="52" s="1"/>
  <c r="H93" i="52" s="1"/>
  <c r="H81" i="52"/>
  <c r="H83" i="52" s="1"/>
  <c r="I27" i="52"/>
  <c r="I31" i="52" s="1"/>
  <c r="I33" i="52" s="1"/>
  <c r="I21" i="52"/>
  <c r="I23" i="52" s="1"/>
  <c r="L27" i="52"/>
  <c r="L31" i="52" s="1"/>
  <c r="L33" i="52" s="1"/>
  <c r="L21" i="52"/>
  <c r="L23" i="52" s="1"/>
  <c r="G27" i="52"/>
  <c r="G21" i="52"/>
  <c r="E19" i="52"/>
  <c r="H27" i="52"/>
  <c r="H31" i="52" s="1"/>
  <c r="H33" i="52" s="1"/>
  <c r="H21" i="52"/>
  <c r="H23" i="52" s="1"/>
  <c r="E82" i="52"/>
  <c r="M27" i="52"/>
  <c r="M31" i="52" s="1"/>
  <c r="M33" i="52" s="1"/>
  <c r="M21" i="52"/>
  <c r="M23" i="52" s="1"/>
  <c r="E76" i="52"/>
  <c r="O27" i="52"/>
  <c r="O31" i="52" s="1"/>
  <c r="O33" i="52" s="1"/>
  <c r="O21" i="52"/>
  <c r="O23" i="52" s="1"/>
  <c r="G87" i="52"/>
  <c r="G81" i="52"/>
  <c r="I87" i="52"/>
  <c r="I91" i="52" s="1"/>
  <c r="I93" i="52" s="1"/>
  <c r="I81" i="52"/>
  <c r="I83" i="52" s="1"/>
  <c r="F76" i="52"/>
  <c r="E16" i="52"/>
  <c r="N27" i="51"/>
  <c r="N31" i="51" s="1"/>
  <c r="N33" i="51" s="1"/>
  <c r="N21" i="51"/>
  <c r="N23" i="51" s="1"/>
  <c r="L27" i="51"/>
  <c r="L31" i="51" s="1"/>
  <c r="L33" i="51" s="1"/>
  <c r="L21" i="51"/>
  <c r="L23" i="51" s="1"/>
  <c r="I87" i="51"/>
  <c r="I91" i="51" s="1"/>
  <c r="I93" i="51" s="1"/>
  <c r="I81" i="51"/>
  <c r="I83" i="51" s="1"/>
  <c r="G27" i="51"/>
  <c r="G21" i="51"/>
  <c r="E19" i="51"/>
  <c r="L87" i="51"/>
  <c r="L91" i="51" s="1"/>
  <c r="L93" i="51" s="1"/>
  <c r="L81" i="51"/>
  <c r="L83" i="51" s="1"/>
  <c r="J27" i="51"/>
  <c r="J31" i="51" s="1"/>
  <c r="J33" i="51" s="1"/>
  <c r="J21" i="51"/>
  <c r="J23" i="51" s="1"/>
  <c r="I27" i="51"/>
  <c r="I31" i="51" s="1"/>
  <c r="I33" i="51" s="1"/>
  <c r="I21" i="51"/>
  <c r="I23" i="51" s="1"/>
  <c r="H27" i="51"/>
  <c r="H31" i="51" s="1"/>
  <c r="H33" i="51" s="1"/>
  <c r="H21" i="51"/>
  <c r="H23" i="51" s="1"/>
  <c r="H87" i="51"/>
  <c r="H91" i="51" s="1"/>
  <c r="H93" i="51" s="1"/>
  <c r="H81" i="51"/>
  <c r="H83" i="51" s="1"/>
  <c r="M87" i="51"/>
  <c r="M91" i="51" s="1"/>
  <c r="M93" i="51" s="1"/>
  <c r="M81" i="51"/>
  <c r="M83" i="51" s="1"/>
  <c r="M21" i="51"/>
  <c r="M23" i="51" s="1"/>
  <c r="M27" i="51"/>
  <c r="M31" i="51" s="1"/>
  <c r="M33" i="51" s="1"/>
  <c r="E76" i="51"/>
  <c r="F76" i="51"/>
  <c r="E16" i="51"/>
  <c r="K27" i="51"/>
  <c r="K31" i="51" s="1"/>
  <c r="K33" i="51" s="1"/>
  <c r="K21" i="51"/>
  <c r="K23" i="51" s="1"/>
  <c r="E82" i="51"/>
  <c r="O27" i="51"/>
  <c r="O31" i="51" s="1"/>
  <c r="O33" i="51" s="1"/>
  <c r="O21" i="51"/>
  <c r="O23" i="51" s="1"/>
  <c r="N87" i="50"/>
  <c r="N91" i="50" s="1"/>
  <c r="N93" i="50" s="1"/>
  <c r="N81" i="50"/>
  <c r="N83" i="50" s="1"/>
  <c r="K27" i="50"/>
  <c r="K31" i="50" s="1"/>
  <c r="K33" i="50" s="1"/>
  <c r="K21" i="50"/>
  <c r="K23" i="50" s="1"/>
  <c r="K87" i="50"/>
  <c r="K91" i="50" s="1"/>
  <c r="K93" i="50" s="1"/>
  <c r="K81" i="50"/>
  <c r="K83" i="50" s="1"/>
  <c r="J87" i="50"/>
  <c r="J91" i="50" s="1"/>
  <c r="J93" i="50" s="1"/>
  <c r="J81" i="50"/>
  <c r="J83" i="50" s="1"/>
  <c r="M87" i="50"/>
  <c r="M91" i="50" s="1"/>
  <c r="M93" i="50" s="1"/>
  <c r="M81" i="50"/>
  <c r="M83" i="50" s="1"/>
  <c r="G27" i="50"/>
  <c r="G21" i="50"/>
  <c r="E19" i="50"/>
  <c r="N27" i="50"/>
  <c r="N31" i="50" s="1"/>
  <c r="N33" i="50" s="1"/>
  <c r="N21" i="50"/>
  <c r="N23" i="50" s="1"/>
  <c r="G87" i="50"/>
  <c r="G81" i="50"/>
  <c r="L27" i="50"/>
  <c r="L31" i="50" s="1"/>
  <c r="L33" i="50" s="1"/>
  <c r="L21" i="50"/>
  <c r="L23" i="50" s="1"/>
  <c r="I87" i="50"/>
  <c r="I91" i="50" s="1"/>
  <c r="I93" i="50" s="1"/>
  <c r="I81" i="50"/>
  <c r="I83" i="50" s="1"/>
  <c r="L87" i="50"/>
  <c r="L91" i="50" s="1"/>
  <c r="L93" i="50" s="1"/>
  <c r="L81" i="50"/>
  <c r="L83" i="50" s="1"/>
  <c r="J27" i="50"/>
  <c r="J31" i="50" s="1"/>
  <c r="J33" i="50" s="1"/>
  <c r="J21" i="50"/>
  <c r="J23" i="50" s="1"/>
  <c r="M27" i="50"/>
  <c r="M31" i="50" s="1"/>
  <c r="M33" i="50" s="1"/>
  <c r="M21" i="50"/>
  <c r="M23" i="50" s="1"/>
  <c r="H27" i="50"/>
  <c r="H31" i="50" s="1"/>
  <c r="H33" i="50" s="1"/>
  <c r="H21" i="50"/>
  <c r="H23" i="50" s="1"/>
  <c r="O27" i="50"/>
  <c r="O31" i="50" s="1"/>
  <c r="O33" i="50" s="1"/>
  <c r="O21" i="50"/>
  <c r="O23" i="50" s="1"/>
  <c r="H87" i="50"/>
  <c r="H91" i="50" s="1"/>
  <c r="H93" i="50" s="1"/>
  <c r="H81" i="50"/>
  <c r="H83" i="50" s="1"/>
  <c r="I27" i="50"/>
  <c r="I31" i="50" s="1"/>
  <c r="I33" i="50" s="1"/>
  <c r="I21" i="50"/>
  <c r="I23" i="50" s="1"/>
  <c r="F76" i="50"/>
  <c r="E16" i="50"/>
  <c r="E76" i="50"/>
  <c r="E79" i="50"/>
  <c r="E82" i="50"/>
  <c r="G83" i="50"/>
  <c r="J87" i="49"/>
  <c r="J91" i="49" s="1"/>
  <c r="J93" i="49" s="1"/>
  <c r="J81" i="49"/>
  <c r="J83" i="49" s="1"/>
  <c r="M87" i="49"/>
  <c r="M91" i="49" s="1"/>
  <c r="M93" i="49" s="1"/>
  <c r="M81" i="49"/>
  <c r="M83" i="49" s="1"/>
  <c r="G27" i="49"/>
  <c r="G21" i="49"/>
  <c r="L27" i="49"/>
  <c r="L31" i="49" s="1"/>
  <c r="L33" i="49" s="1"/>
  <c r="L21" i="49"/>
  <c r="L23" i="49" s="1"/>
  <c r="I87" i="49"/>
  <c r="I91" i="49" s="1"/>
  <c r="I93" i="49" s="1"/>
  <c r="I81" i="49"/>
  <c r="I83" i="49" s="1"/>
  <c r="J27" i="49"/>
  <c r="J31" i="49" s="1"/>
  <c r="J33" i="49" s="1"/>
  <c r="J21" i="49"/>
  <c r="J23" i="49" s="1"/>
  <c r="H87" i="49"/>
  <c r="H91" i="49" s="1"/>
  <c r="H93" i="49" s="1"/>
  <c r="H81" i="49"/>
  <c r="H83" i="49" s="1"/>
  <c r="O81" i="49"/>
  <c r="O83" i="49" s="1"/>
  <c r="E82" i="49"/>
  <c r="H27" i="49"/>
  <c r="H31" i="49" s="1"/>
  <c r="H33" i="49" s="1"/>
  <c r="H21" i="49"/>
  <c r="H23" i="49" s="1"/>
  <c r="K27" i="49"/>
  <c r="K31" i="49" s="1"/>
  <c r="K33" i="49" s="1"/>
  <c r="K21" i="49"/>
  <c r="K23" i="49" s="1"/>
  <c r="N27" i="49"/>
  <c r="N31" i="49" s="1"/>
  <c r="N33" i="49" s="1"/>
  <c r="N21" i="49"/>
  <c r="N23" i="49" s="1"/>
  <c r="L87" i="49"/>
  <c r="L91" i="49" s="1"/>
  <c r="L93" i="49" s="1"/>
  <c r="L81" i="49"/>
  <c r="L83" i="49" s="1"/>
  <c r="M27" i="49"/>
  <c r="M31" i="49" s="1"/>
  <c r="M33" i="49" s="1"/>
  <c r="M21" i="49"/>
  <c r="M23" i="49" s="1"/>
  <c r="I87" i="48"/>
  <c r="I91" i="48" s="1"/>
  <c r="I93" i="48" s="1"/>
  <c r="I81" i="48"/>
  <c r="I83" i="48" s="1"/>
  <c r="I27" i="48"/>
  <c r="I31" i="48" s="1"/>
  <c r="I33" i="48" s="1"/>
  <c r="I21" i="48"/>
  <c r="I23" i="48" s="1"/>
  <c r="K27" i="48"/>
  <c r="K31" i="48" s="1"/>
  <c r="K33" i="48" s="1"/>
  <c r="K21" i="48"/>
  <c r="K23" i="48" s="1"/>
  <c r="N27" i="48"/>
  <c r="N31" i="48" s="1"/>
  <c r="N33" i="48" s="1"/>
  <c r="N21" i="48"/>
  <c r="N23" i="48" s="1"/>
  <c r="K87" i="48"/>
  <c r="K91" i="48" s="1"/>
  <c r="K93" i="48" s="1"/>
  <c r="K81" i="48"/>
  <c r="K83" i="48" s="1"/>
  <c r="H87" i="48"/>
  <c r="H91" i="48" s="1"/>
  <c r="H93" i="48" s="1"/>
  <c r="H81" i="48"/>
  <c r="H83" i="48" s="1"/>
  <c r="M87" i="48"/>
  <c r="M91" i="48" s="1"/>
  <c r="M93" i="48" s="1"/>
  <c r="M81" i="48"/>
  <c r="M83" i="48" s="1"/>
  <c r="G27" i="48"/>
  <c r="G21" i="48"/>
  <c r="J27" i="48"/>
  <c r="J31" i="48" s="1"/>
  <c r="J33" i="48" s="1"/>
  <c r="J21" i="48"/>
  <c r="J23" i="48" s="1"/>
  <c r="H27" i="48"/>
  <c r="H31" i="48" s="1"/>
  <c r="H33" i="48" s="1"/>
  <c r="H21" i="48"/>
  <c r="H23" i="48" s="1"/>
  <c r="L87" i="48"/>
  <c r="L91" i="48" s="1"/>
  <c r="L93" i="48" s="1"/>
  <c r="E82" i="48"/>
  <c r="M27" i="48"/>
  <c r="M31" i="48" s="1"/>
  <c r="M33" i="48" s="1"/>
  <c r="M21" i="48"/>
  <c r="M23" i="48" s="1"/>
  <c r="O87" i="48"/>
  <c r="O91" i="48" s="1"/>
  <c r="O93" i="48" s="1"/>
  <c r="O81" i="48"/>
  <c r="O83" i="48" s="1"/>
  <c r="J87" i="46"/>
  <c r="J91" i="46" s="1"/>
  <c r="J93" i="46" s="1"/>
  <c r="J81" i="46"/>
  <c r="J83" i="46" s="1"/>
  <c r="M87" i="46"/>
  <c r="M91" i="46" s="1"/>
  <c r="M93" i="46" s="1"/>
  <c r="M81" i="46"/>
  <c r="M83" i="46" s="1"/>
  <c r="I87" i="46"/>
  <c r="I91" i="46" s="1"/>
  <c r="I93" i="46" s="1"/>
  <c r="I81" i="46"/>
  <c r="I83" i="46" s="1"/>
  <c r="O27" i="46"/>
  <c r="O31" i="46" s="1"/>
  <c r="O33" i="46" s="1"/>
  <c r="O21" i="46"/>
  <c r="O23" i="46" s="1"/>
  <c r="H87" i="46"/>
  <c r="H91" i="46" s="1"/>
  <c r="H93" i="46" s="1"/>
  <c r="H81" i="46"/>
  <c r="H83" i="46" s="1"/>
  <c r="N87" i="46"/>
  <c r="N91" i="46" s="1"/>
  <c r="N93" i="46" s="1"/>
  <c r="N81" i="46"/>
  <c r="N83" i="46" s="1"/>
  <c r="K27" i="46"/>
  <c r="K31" i="46" s="1"/>
  <c r="K33" i="46" s="1"/>
  <c r="K21" i="46"/>
  <c r="K23" i="46" s="1"/>
  <c r="N27" i="46"/>
  <c r="N31" i="46" s="1"/>
  <c r="N33" i="46" s="1"/>
  <c r="N21" i="46"/>
  <c r="N23" i="46" s="1"/>
  <c r="L27" i="46"/>
  <c r="L31" i="46" s="1"/>
  <c r="L33" i="46" s="1"/>
  <c r="L21" i="46"/>
  <c r="L23" i="46" s="1"/>
  <c r="J27" i="46"/>
  <c r="J31" i="46" s="1"/>
  <c r="J33" i="46" s="1"/>
  <c r="J21" i="46"/>
  <c r="J23" i="46" s="1"/>
  <c r="G27" i="46"/>
  <c r="G21" i="46"/>
  <c r="E19" i="46"/>
  <c r="L87" i="46"/>
  <c r="L91" i="46" s="1"/>
  <c r="L93" i="46" s="1"/>
  <c r="L81" i="46"/>
  <c r="L83" i="46" s="1"/>
  <c r="H27" i="46"/>
  <c r="H31" i="46" s="1"/>
  <c r="H33" i="46" s="1"/>
  <c r="H21" i="46"/>
  <c r="H23" i="46" s="1"/>
  <c r="E82" i="46"/>
  <c r="F76" i="46"/>
  <c r="E16" i="46"/>
  <c r="O87" i="46"/>
  <c r="O91" i="46" s="1"/>
  <c r="O93" i="46" s="1"/>
  <c r="O81" i="46"/>
  <c r="O83" i="46" s="1"/>
  <c r="H27" i="44"/>
  <c r="H31" i="44" s="1"/>
  <c r="H33" i="44" s="1"/>
  <c r="H21" i="44"/>
  <c r="H23" i="44" s="1"/>
  <c r="G27" i="44"/>
  <c r="G21" i="44"/>
  <c r="E19" i="44"/>
  <c r="L87" i="44"/>
  <c r="L91" i="44" s="1"/>
  <c r="L93" i="44" s="1"/>
  <c r="L81" i="44"/>
  <c r="L83" i="44" s="1"/>
  <c r="J27" i="44"/>
  <c r="J31" i="44" s="1"/>
  <c r="J33" i="44" s="1"/>
  <c r="J21" i="44"/>
  <c r="J23" i="44" s="1"/>
  <c r="I21" i="44"/>
  <c r="I23" i="44" s="1"/>
  <c r="I27" i="44"/>
  <c r="I31" i="44" s="1"/>
  <c r="I33" i="44" s="1"/>
  <c r="I87" i="44"/>
  <c r="I91" i="44" s="1"/>
  <c r="I93" i="44" s="1"/>
  <c r="I81" i="44"/>
  <c r="I83" i="44" s="1"/>
  <c r="L27" i="44"/>
  <c r="L31" i="44" s="1"/>
  <c r="L33" i="44" s="1"/>
  <c r="L21" i="44"/>
  <c r="L23" i="44" s="1"/>
  <c r="K27" i="44"/>
  <c r="K31" i="44" s="1"/>
  <c r="K33" i="44" s="1"/>
  <c r="K21" i="44"/>
  <c r="K23" i="44" s="1"/>
  <c r="N27" i="44"/>
  <c r="N31" i="44" s="1"/>
  <c r="N33" i="44" s="1"/>
  <c r="N21" i="44"/>
  <c r="N23" i="44" s="1"/>
  <c r="O27" i="44"/>
  <c r="O31" i="44" s="1"/>
  <c r="O33" i="44" s="1"/>
  <c r="O21" i="44"/>
  <c r="O23" i="44" s="1"/>
  <c r="E82" i="44"/>
  <c r="M87" i="44"/>
  <c r="M91" i="44" s="1"/>
  <c r="M93" i="44" s="1"/>
  <c r="M81" i="44"/>
  <c r="M83" i="44" s="1"/>
  <c r="F76" i="44"/>
  <c r="E16" i="44"/>
  <c r="O87" i="44"/>
  <c r="O91" i="44" s="1"/>
  <c r="O93" i="44" s="1"/>
  <c r="O81" i="44"/>
  <c r="O83" i="44" s="1"/>
  <c r="M27" i="44"/>
  <c r="M31" i="44" s="1"/>
  <c r="M33" i="44" s="1"/>
  <c r="M21" i="44"/>
  <c r="M23" i="44" s="1"/>
  <c r="H27" i="42"/>
  <c r="H31" i="42" s="1"/>
  <c r="H33" i="42" s="1"/>
  <c r="H21" i="42"/>
  <c r="H23" i="42" s="1"/>
  <c r="J27" i="42"/>
  <c r="J31" i="42" s="1"/>
  <c r="J33" i="42" s="1"/>
  <c r="J21" i="42"/>
  <c r="J23" i="42" s="1"/>
  <c r="N87" i="42"/>
  <c r="N91" i="42" s="1"/>
  <c r="N93" i="42" s="1"/>
  <c r="N81" i="42"/>
  <c r="N83" i="42" s="1"/>
  <c r="K27" i="42"/>
  <c r="K31" i="42" s="1"/>
  <c r="K33" i="42" s="1"/>
  <c r="K21" i="42"/>
  <c r="K23" i="42" s="1"/>
  <c r="I27" i="42"/>
  <c r="I31" i="42" s="1"/>
  <c r="I33" i="42" s="1"/>
  <c r="I21" i="42"/>
  <c r="I23" i="42" s="1"/>
  <c r="J87" i="42"/>
  <c r="J91" i="42" s="1"/>
  <c r="J93" i="42" s="1"/>
  <c r="J81" i="42"/>
  <c r="J83" i="42" s="1"/>
  <c r="M87" i="42"/>
  <c r="M91" i="42" s="1"/>
  <c r="M93" i="42" s="1"/>
  <c r="M81" i="42"/>
  <c r="M83" i="42" s="1"/>
  <c r="G27" i="42"/>
  <c r="G21" i="42"/>
  <c r="L27" i="42"/>
  <c r="L31" i="42" s="1"/>
  <c r="L33" i="42" s="1"/>
  <c r="L21" i="42"/>
  <c r="L23" i="42" s="1"/>
  <c r="I87" i="42"/>
  <c r="I91" i="42" s="1"/>
  <c r="I93" i="42" s="1"/>
  <c r="I81" i="42"/>
  <c r="I83" i="42" s="1"/>
  <c r="L87" i="42"/>
  <c r="L91" i="42" s="1"/>
  <c r="L93" i="42" s="1"/>
  <c r="L81" i="42"/>
  <c r="L83" i="42" s="1"/>
  <c r="M27" i="42"/>
  <c r="M31" i="42" s="1"/>
  <c r="M33" i="42" s="1"/>
  <c r="M21" i="42"/>
  <c r="M23" i="42" s="1"/>
  <c r="E82" i="42"/>
  <c r="O87" i="42"/>
  <c r="O91" i="42" s="1"/>
  <c r="O93" i="42" s="1"/>
  <c r="L27" i="41"/>
  <c r="L31" i="41" s="1"/>
  <c r="L33" i="41" s="1"/>
  <c r="L21" i="41"/>
  <c r="L23" i="41" s="1"/>
  <c r="I87" i="41"/>
  <c r="I91" i="41" s="1"/>
  <c r="I93" i="41" s="1"/>
  <c r="I81" i="41"/>
  <c r="I83" i="41" s="1"/>
  <c r="H27" i="41"/>
  <c r="H31" i="41" s="1"/>
  <c r="H33" i="41" s="1"/>
  <c r="H21" i="41"/>
  <c r="H23" i="41" s="1"/>
  <c r="H87" i="41"/>
  <c r="H91" i="41" s="1"/>
  <c r="H93" i="41" s="1"/>
  <c r="H81" i="41"/>
  <c r="H83" i="41" s="1"/>
  <c r="N87" i="41"/>
  <c r="N91" i="41" s="1"/>
  <c r="N93" i="41" s="1"/>
  <c r="N81" i="41"/>
  <c r="N83" i="41" s="1"/>
  <c r="N27" i="41"/>
  <c r="N31" i="41" s="1"/>
  <c r="N33" i="41" s="1"/>
  <c r="N21" i="41"/>
  <c r="N23" i="41" s="1"/>
  <c r="J87" i="41"/>
  <c r="J91" i="41" s="1"/>
  <c r="J93" i="41" s="1"/>
  <c r="J81" i="41"/>
  <c r="J83" i="41" s="1"/>
  <c r="K27" i="41"/>
  <c r="K31" i="41" s="1"/>
  <c r="K33" i="41" s="1"/>
  <c r="K21" i="41"/>
  <c r="K23" i="41" s="1"/>
  <c r="E82" i="41"/>
  <c r="L87" i="41"/>
  <c r="L91" i="41" s="1"/>
  <c r="L93" i="41" s="1"/>
  <c r="L81" i="41"/>
  <c r="L83" i="41" s="1"/>
  <c r="M87" i="41"/>
  <c r="M91" i="41" s="1"/>
  <c r="M93" i="41" s="1"/>
  <c r="M81" i="41"/>
  <c r="M83" i="41" s="1"/>
  <c r="E76" i="41"/>
  <c r="M21" i="41"/>
  <c r="M23" i="41" s="1"/>
  <c r="M27" i="41"/>
  <c r="M31" i="41" s="1"/>
  <c r="M33" i="41" s="1"/>
  <c r="O21" i="41"/>
  <c r="O23" i="41" s="1"/>
  <c r="G27" i="41"/>
  <c r="G21" i="41"/>
  <c r="L87" i="40"/>
  <c r="L91" i="40" s="1"/>
  <c r="L93" i="40" s="1"/>
  <c r="L81" i="40"/>
  <c r="L83" i="40" s="1"/>
  <c r="J27" i="40"/>
  <c r="J31" i="40" s="1"/>
  <c r="J33" i="40" s="1"/>
  <c r="J21" i="40"/>
  <c r="J23" i="40" s="1"/>
  <c r="L27" i="40"/>
  <c r="L31" i="40" s="1"/>
  <c r="L33" i="40" s="1"/>
  <c r="L21" i="40"/>
  <c r="L23" i="40" s="1"/>
  <c r="I87" i="40"/>
  <c r="I91" i="40" s="1"/>
  <c r="I93" i="40" s="1"/>
  <c r="I81" i="40"/>
  <c r="I83" i="40" s="1"/>
  <c r="G27" i="40"/>
  <c r="G21" i="40"/>
  <c r="E19" i="40"/>
  <c r="M27" i="40"/>
  <c r="M31" i="40" s="1"/>
  <c r="M33" i="40" s="1"/>
  <c r="M21" i="40"/>
  <c r="M23" i="40" s="1"/>
  <c r="H27" i="40"/>
  <c r="H31" i="40" s="1"/>
  <c r="H33" i="40" s="1"/>
  <c r="H21" i="40"/>
  <c r="H23" i="40" s="1"/>
  <c r="N87" i="40"/>
  <c r="N91" i="40" s="1"/>
  <c r="N93" i="40" s="1"/>
  <c r="N81" i="40"/>
  <c r="N83" i="40" s="1"/>
  <c r="N27" i="40"/>
  <c r="N31" i="40" s="1"/>
  <c r="N33" i="40" s="1"/>
  <c r="N21" i="40"/>
  <c r="N23" i="40" s="1"/>
  <c r="K27" i="40"/>
  <c r="K31" i="40" s="1"/>
  <c r="K33" i="40" s="1"/>
  <c r="K21" i="40"/>
  <c r="K23" i="40" s="1"/>
  <c r="M87" i="40"/>
  <c r="M91" i="40" s="1"/>
  <c r="M93" i="40" s="1"/>
  <c r="M81" i="40"/>
  <c r="M83" i="40" s="1"/>
  <c r="H87" i="40"/>
  <c r="H91" i="40" s="1"/>
  <c r="H93" i="40" s="1"/>
  <c r="H81" i="40"/>
  <c r="H83" i="40" s="1"/>
  <c r="E16" i="40"/>
  <c r="E82" i="40"/>
  <c r="J87" i="40"/>
  <c r="J91" i="40" s="1"/>
  <c r="J93" i="40" s="1"/>
  <c r="J81" i="40"/>
  <c r="J83" i="40" s="1"/>
  <c r="I27" i="40"/>
  <c r="I31" i="40" s="1"/>
  <c r="I33" i="40" s="1"/>
  <c r="I21" i="40"/>
  <c r="I23" i="40" s="1"/>
  <c r="J87" i="39"/>
  <c r="J91" i="39" s="1"/>
  <c r="J93" i="39" s="1"/>
  <c r="J81" i="39"/>
  <c r="J83" i="39" s="1"/>
  <c r="M87" i="39"/>
  <c r="M91" i="39" s="1"/>
  <c r="M93" i="39" s="1"/>
  <c r="M81" i="39"/>
  <c r="M83" i="39" s="1"/>
  <c r="G27" i="39"/>
  <c r="G21" i="39"/>
  <c r="N27" i="39"/>
  <c r="N31" i="39" s="1"/>
  <c r="N33" i="39" s="1"/>
  <c r="N21" i="39"/>
  <c r="N23" i="39" s="1"/>
  <c r="L27" i="39"/>
  <c r="L31" i="39" s="1"/>
  <c r="L33" i="39" s="1"/>
  <c r="L21" i="39"/>
  <c r="L23" i="39" s="1"/>
  <c r="I87" i="39"/>
  <c r="I91" i="39" s="1"/>
  <c r="I93" i="39" s="1"/>
  <c r="I81" i="39"/>
  <c r="I83" i="39" s="1"/>
  <c r="L87" i="39"/>
  <c r="L91" i="39" s="1"/>
  <c r="L93" i="39" s="1"/>
  <c r="L81" i="39"/>
  <c r="L83" i="39" s="1"/>
  <c r="J27" i="39"/>
  <c r="J31" i="39" s="1"/>
  <c r="J33" i="39" s="1"/>
  <c r="J21" i="39"/>
  <c r="J23" i="39" s="1"/>
  <c r="M27" i="39"/>
  <c r="M31" i="39" s="1"/>
  <c r="M33" i="39" s="1"/>
  <c r="M21" i="39"/>
  <c r="M23" i="39" s="1"/>
  <c r="H27" i="39"/>
  <c r="H31" i="39" s="1"/>
  <c r="H33" i="39" s="1"/>
  <c r="H21" i="39"/>
  <c r="H23" i="39" s="1"/>
  <c r="H87" i="39"/>
  <c r="H91" i="39" s="1"/>
  <c r="H93" i="39" s="1"/>
  <c r="H81" i="39"/>
  <c r="H83" i="39" s="1"/>
  <c r="I27" i="39"/>
  <c r="I31" i="39" s="1"/>
  <c r="I33" i="39" s="1"/>
  <c r="I21" i="39"/>
  <c r="I23" i="39" s="1"/>
  <c r="N87" i="39"/>
  <c r="N91" i="39" s="1"/>
  <c r="N93" i="39" s="1"/>
  <c r="N81" i="39"/>
  <c r="N83" i="39" s="1"/>
  <c r="K27" i="39"/>
  <c r="K31" i="39" s="1"/>
  <c r="K33" i="39" s="1"/>
  <c r="K21" i="39"/>
  <c r="K23" i="39" s="1"/>
  <c r="K87" i="39"/>
  <c r="K91" i="39" s="1"/>
  <c r="K93" i="39" s="1"/>
  <c r="K81" i="39"/>
  <c r="K83" i="39" s="1"/>
  <c r="E82" i="39"/>
  <c r="G87" i="39"/>
  <c r="G81" i="39"/>
  <c r="E76" i="39"/>
  <c r="E79" i="39"/>
  <c r="H27" i="38"/>
  <c r="H31" i="38" s="1"/>
  <c r="H33" i="38" s="1"/>
  <c r="H21" i="38"/>
  <c r="H23" i="38" s="1"/>
  <c r="G27" i="38"/>
  <c r="G21" i="38"/>
  <c r="G81" i="38"/>
  <c r="I87" i="38"/>
  <c r="I91" i="38" s="1"/>
  <c r="I93" i="38" s="1"/>
  <c r="I81" i="38"/>
  <c r="I83" i="38" s="1"/>
  <c r="J87" i="38"/>
  <c r="J91" i="38" s="1"/>
  <c r="J93" i="38" s="1"/>
  <c r="J81" i="38"/>
  <c r="J83" i="38" s="1"/>
  <c r="J27" i="38"/>
  <c r="J31" i="38" s="1"/>
  <c r="J33" i="38" s="1"/>
  <c r="J21" i="38"/>
  <c r="J23" i="38" s="1"/>
  <c r="L27" i="38"/>
  <c r="L31" i="38" s="1"/>
  <c r="L33" i="38" s="1"/>
  <c r="L21" i="38"/>
  <c r="L23" i="38" s="1"/>
  <c r="M87" i="38"/>
  <c r="M91" i="38" s="1"/>
  <c r="M93" i="38" s="1"/>
  <c r="M81" i="38"/>
  <c r="M83" i="38" s="1"/>
  <c r="K27" i="38"/>
  <c r="K31" i="38" s="1"/>
  <c r="K33" i="38" s="1"/>
  <c r="K21" i="38"/>
  <c r="K23" i="38" s="1"/>
  <c r="N87" i="38"/>
  <c r="N91" i="38" s="1"/>
  <c r="N93" i="38" s="1"/>
  <c r="N81" i="38"/>
  <c r="N83" i="38" s="1"/>
  <c r="M21" i="38"/>
  <c r="M23" i="38" s="1"/>
  <c r="M27" i="38"/>
  <c r="M31" i="38" s="1"/>
  <c r="M33" i="38" s="1"/>
  <c r="E82" i="38"/>
  <c r="N27" i="38"/>
  <c r="N31" i="38" s="1"/>
  <c r="N33" i="38" s="1"/>
  <c r="N21" i="38"/>
  <c r="N23" i="38" s="1"/>
  <c r="L87" i="38"/>
  <c r="L91" i="38" s="1"/>
  <c r="L93" i="38" s="1"/>
  <c r="L81" i="38"/>
  <c r="L83" i="38" s="1"/>
  <c r="I27" i="38"/>
  <c r="I31" i="38" s="1"/>
  <c r="I33" i="38" s="1"/>
  <c r="I21" i="38"/>
  <c r="I23" i="38" s="1"/>
  <c r="F76" i="38"/>
  <c r="L27" i="37"/>
  <c r="L31" i="37" s="1"/>
  <c r="L33" i="37" s="1"/>
  <c r="L21" i="37"/>
  <c r="L23" i="37" s="1"/>
  <c r="I87" i="37"/>
  <c r="I91" i="37" s="1"/>
  <c r="I93" i="37" s="1"/>
  <c r="I81" i="37"/>
  <c r="I83" i="37" s="1"/>
  <c r="E19" i="37"/>
  <c r="G27" i="37"/>
  <c r="G21" i="37"/>
  <c r="H27" i="37"/>
  <c r="H31" i="37" s="1"/>
  <c r="H33" i="37" s="1"/>
  <c r="H21" i="37"/>
  <c r="H23" i="37" s="1"/>
  <c r="N21" i="37"/>
  <c r="N23" i="37" s="1"/>
  <c r="N27" i="37"/>
  <c r="N31" i="37" s="1"/>
  <c r="N33" i="37" s="1"/>
  <c r="N87" i="37"/>
  <c r="N91" i="37" s="1"/>
  <c r="N93" i="37" s="1"/>
  <c r="N81" i="37"/>
  <c r="N83" i="37" s="1"/>
  <c r="J87" i="37"/>
  <c r="J91" i="37" s="1"/>
  <c r="J93" i="37" s="1"/>
  <c r="J81" i="37"/>
  <c r="J83" i="37" s="1"/>
  <c r="M87" i="37"/>
  <c r="M91" i="37" s="1"/>
  <c r="M93" i="37" s="1"/>
  <c r="M81" i="37"/>
  <c r="M83" i="37" s="1"/>
  <c r="K27" i="37"/>
  <c r="K31" i="37" s="1"/>
  <c r="K33" i="37" s="1"/>
  <c r="K21" i="37"/>
  <c r="K23" i="37" s="1"/>
  <c r="H87" i="37"/>
  <c r="H91" i="37" s="1"/>
  <c r="H93" i="37" s="1"/>
  <c r="H81" i="37"/>
  <c r="H83" i="37" s="1"/>
  <c r="M27" i="37"/>
  <c r="M31" i="37" s="1"/>
  <c r="M33" i="37" s="1"/>
  <c r="M21" i="37"/>
  <c r="M23" i="37" s="1"/>
  <c r="J21" i="37"/>
  <c r="J23" i="37" s="1"/>
  <c r="J27" i="37"/>
  <c r="J31" i="37" s="1"/>
  <c r="J33" i="37" s="1"/>
  <c r="E76" i="37"/>
  <c r="L87" i="37"/>
  <c r="L91" i="37" s="1"/>
  <c r="L93" i="37" s="1"/>
  <c r="I27" i="37"/>
  <c r="I31" i="37" s="1"/>
  <c r="I33" i="37" s="1"/>
  <c r="I21" i="37"/>
  <c r="I23" i="37" s="1"/>
  <c r="O87" i="37"/>
  <c r="O91" i="37" s="1"/>
  <c r="O93" i="37" s="1"/>
  <c r="O81" i="37"/>
  <c r="O83" i="37" s="1"/>
  <c r="E82" i="37"/>
  <c r="G87" i="37"/>
  <c r="G81" i="37"/>
  <c r="M87" i="36"/>
  <c r="M91" i="36" s="1"/>
  <c r="M93" i="36" s="1"/>
  <c r="M81" i="36"/>
  <c r="M83" i="36" s="1"/>
  <c r="G27" i="36"/>
  <c r="G21" i="36"/>
  <c r="E19" i="36"/>
  <c r="L27" i="36"/>
  <c r="L31" i="36" s="1"/>
  <c r="L33" i="36" s="1"/>
  <c r="L21" i="36"/>
  <c r="L23" i="36" s="1"/>
  <c r="I87" i="36"/>
  <c r="I91" i="36" s="1"/>
  <c r="I93" i="36" s="1"/>
  <c r="I81" i="36"/>
  <c r="I83" i="36" s="1"/>
  <c r="H27" i="36"/>
  <c r="H31" i="36" s="1"/>
  <c r="H33" i="36" s="1"/>
  <c r="H21" i="36"/>
  <c r="H23" i="36" s="1"/>
  <c r="O21" i="36"/>
  <c r="O23" i="36" s="1"/>
  <c r="J27" i="36"/>
  <c r="J31" i="36" s="1"/>
  <c r="J33" i="36" s="1"/>
  <c r="J21" i="36"/>
  <c r="J23" i="36" s="1"/>
  <c r="N87" i="36"/>
  <c r="N91" i="36" s="1"/>
  <c r="N93" i="36" s="1"/>
  <c r="N81" i="36"/>
  <c r="N83" i="36" s="1"/>
  <c r="H87" i="36"/>
  <c r="H91" i="36" s="1"/>
  <c r="H93" i="36" s="1"/>
  <c r="H81" i="36"/>
  <c r="H83" i="36" s="1"/>
  <c r="E82" i="36"/>
  <c r="E79" i="36"/>
  <c r="G87" i="36"/>
  <c r="G81" i="36"/>
  <c r="I27" i="36"/>
  <c r="I31" i="36" s="1"/>
  <c r="I33" i="36" s="1"/>
  <c r="I21" i="36"/>
  <c r="I23" i="36" s="1"/>
  <c r="M27" i="36"/>
  <c r="M31" i="36" s="1"/>
  <c r="M33" i="36" s="1"/>
  <c r="M21" i="36"/>
  <c r="M23" i="36" s="1"/>
  <c r="O87" i="36"/>
  <c r="O91" i="36" s="1"/>
  <c r="O93" i="36" s="1"/>
  <c r="O81" i="36"/>
  <c r="O83" i="36" s="1"/>
  <c r="L87" i="36"/>
  <c r="L91" i="36" s="1"/>
  <c r="L93" i="36" s="1"/>
  <c r="L81" i="36"/>
  <c r="L83" i="36" s="1"/>
  <c r="E16" i="36"/>
  <c r="J87" i="36"/>
  <c r="J91" i="36" s="1"/>
  <c r="J93" i="36" s="1"/>
  <c r="J81" i="36"/>
  <c r="J83" i="36" s="1"/>
  <c r="K27" i="36"/>
  <c r="K31" i="36" s="1"/>
  <c r="K33" i="36" s="1"/>
  <c r="K21" i="36"/>
  <c r="K23" i="36" s="1"/>
  <c r="E76" i="36"/>
  <c r="N27" i="36"/>
  <c r="N31" i="36" s="1"/>
  <c r="N33" i="36" s="1"/>
  <c r="N21" i="36"/>
  <c r="N23" i="36" s="1"/>
  <c r="H27" i="35"/>
  <c r="H31" i="35" s="1"/>
  <c r="H33" i="35" s="1"/>
  <c r="H21" i="35"/>
  <c r="H23" i="35" s="1"/>
  <c r="N87" i="35"/>
  <c r="N91" i="35" s="1"/>
  <c r="N93" i="35" s="1"/>
  <c r="N81" i="35"/>
  <c r="N83" i="35" s="1"/>
  <c r="L87" i="35"/>
  <c r="L91" i="35" s="1"/>
  <c r="L93" i="35" s="1"/>
  <c r="L81" i="35"/>
  <c r="L83" i="35" s="1"/>
  <c r="J27" i="35"/>
  <c r="J31" i="35" s="1"/>
  <c r="J33" i="35" s="1"/>
  <c r="J21" i="35"/>
  <c r="J23" i="35" s="1"/>
  <c r="N27" i="35"/>
  <c r="N31" i="35" s="1"/>
  <c r="N33" i="35" s="1"/>
  <c r="N21" i="35"/>
  <c r="N23" i="35" s="1"/>
  <c r="J87" i="35"/>
  <c r="J91" i="35" s="1"/>
  <c r="J93" i="35" s="1"/>
  <c r="J81" i="35"/>
  <c r="J83" i="35" s="1"/>
  <c r="M87" i="35"/>
  <c r="M91" i="35" s="1"/>
  <c r="M93" i="35" s="1"/>
  <c r="M81" i="35"/>
  <c r="M83" i="35" s="1"/>
  <c r="K27" i="35"/>
  <c r="K31" i="35" s="1"/>
  <c r="K33" i="35" s="1"/>
  <c r="K21" i="35"/>
  <c r="K23" i="35" s="1"/>
  <c r="H87" i="35"/>
  <c r="H91" i="35" s="1"/>
  <c r="H93" i="35" s="1"/>
  <c r="H81" i="35"/>
  <c r="H83" i="35" s="1"/>
  <c r="M21" i="35"/>
  <c r="M23" i="35" s="1"/>
  <c r="M27" i="35"/>
  <c r="M31" i="35" s="1"/>
  <c r="M33" i="35" s="1"/>
  <c r="L27" i="35"/>
  <c r="L31" i="35" s="1"/>
  <c r="L33" i="35" s="1"/>
  <c r="L21" i="35"/>
  <c r="L23" i="35" s="1"/>
  <c r="G27" i="35"/>
  <c r="G21" i="35"/>
  <c r="O87" i="35"/>
  <c r="O91" i="35" s="1"/>
  <c r="O93" i="35" s="1"/>
  <c r="E76" i="35"/>
  <c r="O27" i="35"/>
  <c r="O31" i="35" s="1"/>
  <c r="O33" i="35" s="1"/>
  <c r="O21" i="35"/>
  <c r="O23" i="35" s="1"/>
  <c r="E79" i="35"/>
  <c r="G87" i="35"/>
  <c r="G81" i="35"/>
  <c r="I87" i="35"/>
  <c r="I91" i="35" s="1"/>
  <c r="I93" i="35" s="1"/>
  <c r="I81" i="35"/>
  <c r="I83" i="35" s="1"/>
  <c r="F76" i="35"/>
  <c r="O27" i="31"/>
  <c r="O31" i="31" s="1"/>
  <c r="O33" i="31" s="1"/>
  <c r="N27" i="31"/>
  <c r="N31" i="31" s="1"/>
  <c r="N33" i="31" s="1"/>
  <c r="N21" i="31"/>
  <c r="N23" i="31" s="1"/>
  <c r="I87" i="31"/>
  <c r="I91" i="31" s="1"/>
  <c r="I93" i="31" s="1"/>
  <c r="I81" i="31"/>
  <c r="I83" i="31" s="1"/>
  <c r="K27" i="31"/>
  <c r="K31" i="31" s="1"/>
  <c r="K33" i="31" s="1"/>
  <c r="K21" i="31"/>
  <c r="K23" i="31" s="1"/>
  <c r="L87" i="31"/>
  <c r="L91" i="31" s="1"/>
  <c r="L93" i="31" s="1"/>
  <c r="L81" i="31"/>
  <c r="L83" i="31" s="1"/>
  <c r="J27" i="31"/>
  <c r="J31" i="31" s="1"/>
  <c r="J33" i="31" s="1"/>
  <c r="J21" i="31"/>
  <c r="J23" i="31" s="1"/>
  <c r="L27" i="31"/>
  <c r="L31" i="31" s="1"/>
  <c r="L33" i="31" s="1"/>
  <c r="L21" i="31"/>
  <c r="L23" i="31" s="1"/>
  <c r="M87" i="31"/>
  <c r="M91" i="31" s="1"/>
  <c r="M93" i="31" s="1"/>
  <c r="M81" i="31"/>
  <c r="M83" i="31" s="1"/>
  <c r="G27" i="31"/>
  <c r="G21" i="31"/>
  <c r="H87" i="31"/>
  <c r="H91" i="31" s="1"/>
  <c r="H93" i="31" s="1"/>
  <c r="H81" i="31"/>
  <c r="H83" i="31" s="1"/>
  <c r="G83" i="31"/>
  <c r="E82" i="31"/>
  <c r="I27" i="31"/>
  <c r="I31" i="31" s="1"/>
  <c r="I33" i="31" s="1"/>
  <c r="I21" i="31"/>
  <c r="I23" i="31" s="1"/>
  <c r="F76" i="31"/>
  <c r="M21" i="31"/>
  <c r="M23" i="31" s="1"/>
  <c r="M27" i="31"/>
  <c r="M31" i="31" s="1"/>
  <c r="M33" i="31" s="1"/>
  <c r="L87" i="29"/>
  <c r="L91" i="29" s="1"/>
  <c r="L93" i="29" s="1"/>
  <c r="L81" i="29"/>
  <c r="L83" i="29" s="1"/>
  <c r="H27" i="29"/>
  <c r="H31" i="29" s="1"/>
  <c r="H33" i="29" s="1"/>
  <c r="H21" i="29"/>
  <c r="H23" i="29" s="1"/>
  <c r="N87" i="29"/>
  <c r="N91" i="29" s="1"/>
  <c r="N93" i="29" s="1"/>
  <c r="N81" i="29"/>
  <c r="N83" i="29" s="1"/>
  <c r="I87" i="29"/>
  <c r="I91" i="29" s="1"/>
  <c r="I93" i="29" s="1"/>
  <c r="I81" i="29"/>
  <c r="I83" i="29" s="1"/>
  <c r="M27" i="29"/>
  <c r="M31" i="29" s="1"/>
  <c r="M33" i="29" s="1"/>
  <c r="M21" i="29"/>
  <c r="M23" i="29" s="1"/>
  <c r="H87" i="29"/>
  <c r="H91" i="29" s="1"/>
  <c r="H93" i="29" s="1"/>
  <c r="H81" i="29"/>
  <c r="H83" i="29" s="1"/>
  <c r="J87" i="29"/>
  <c r="J91" i="29" s="1"/>
  <c r="J93" i="29" s="1"/>
  <c r="J81" i="29"/>
  <c r="J83" i="29" s="1"/>
  <c r="M87" i="29"/>
  <c r="M91" i="29" s="1"/>
  <c r="M93" i="29" s="1"/>
  <c r="M81" i="29"/>
  <c r="M83" i="29" s="1"/>
  <c r="K27" i="29"/>
  <c r="K31" i="29" s="1"/>
  <c r="K33" i="29" s="1"/>
  <c r="K21" i="29"/>
  <c r="K23" i="29" s="1"/>
  <c r="J27" i="29"/>
  <c r="J31" i="29" s="1"/>
  <c r="J33" i="29" s="1"/>
  <c r="J21" i="29"/>
  <c r="J23" i="29" s="1"/>
  <c r="E82" i="29"/>
  <c r="L27" i="29"/>
  <c r="L31" i="29" s="1"/>
  <c r="L33" i="29" s="1"/>
  <c r="L21" i="29"/>
  <c r="L23" i="29" s="1"/>
  <c r="O21" i="29"/>
  <c r="O23" i="29" s="1"/>
  <c r="O91" i="29"/>
  <c r="O93" i="29" s="1"/>
  <c r="O81" i="29"/>
  <c r="O83" i="29" s="1"/>
  <c r="I27" i="29"/>
  <c r="I31" i="29" s="1"/>
  <c r="I33" i="29" s="1"/>
  <c r="I21" i="29"/>
  <c r="I23" i="29" s="1"/>
  <c r="G27" i="29"/>
  <c r="G21" i="29"/>
  <c r="N27" i="29"/>
  <c r="N31" i="29" s="1"/>
  <c r="N33" i="29" s="1"/>
  <c r="N21" i="29"/>
  <c r="N23" i="29" s="1"/>
  <c r="L27" i="28"/>
  <c r="L31" i="28" s="1"/>
  <c r="L33" i="28" s="1"/>
  <c r="L21" i="28"/>
  <c r="L23" i="28" s="1"/>
  <c r="N27" i="28"/>
  <c r="N31" i="28" s="1"/>
  <c r="N33" i="28" s="1"/>
  <c r="N21" i="28"/>
  <c r="N23" i="28" s="1"/>
  <c r="O27" i="28"/>
  <c r="O31" i="28" s="1"/>
  <c r="O33" i="28" s="1"/>
  <c r="O21" i="28"/>
  <c r="O23" i="28" s="1"/>
  <c r="L87" i="28"/>
  <c r="L91" i="28" s="1"/>
  <c r="L93" i="28" s="1"/>
  <c r="L81" i="28"/>
  <c r="L83" i="28" s="1"/>
  <c r="I87" i="28"/>
  <c r="I91" i="28" s="1"/>
  <c r="I93" i="28" s="1"/>
  <c r="I81" i="28"/>
  <c r="I83" i="28" s="1"/>
  <c r="K27" i="28"/>
  <c r="K31" i="28" s="1"/>
  <c r="K33" i="28" s="1"/>
  <c r="K21" i="28"/>
  <c r="K23" i="28" s="1"/>
  <c r="H87" i="28"/>
  <c r="H91" i="28" s="1"/>
  <c r="H93" i="28" s="1"/>
  <c r="H81" i="28"/>
  <c r="H83" i="28" s="1"/>
  <c r="M87" i="28"/>
  <c r="M91" i="28" s="1"/>
  <c r="M93" i="28" s="1"/>
  <c r="M81" i="28"/>
  <c r="M83" i="28" s="1"/>
  <c r="G27" i="28"/>
  <c r="G21" i="28"/>
  <c r="E19" i="28"/>
  <c r="G91" i="28"/>
  <c r="I21" i="28"/>
  <c r="I23" i="28" s="1"/>
  <c r="I27" i="28"/>
  <c r="I31" i="28" s="1"/>
  <c r="I33" i="28" s="1"/>
  <c r="E76" i="28"/>
  <c r="F76" i="28"/>
  <c r="E16" i="28"/>
  <c r="M27" i="28"/>
  <c r="M31" i="28" s="1"/>
  <c r="M33" i="28" s="1"/>
  <c r="M21" i="28"/>
  <c r="M23" i="28" s="1"/>
  <c r="H27" i="28"/>
  <c r="H31" i="28" s="1"/>
  <c r="H33" i="28" s="1"/>
  <c r="H21" i="28"/>
  <c r="H23" i="28" s="1"/>
  <c r="J27" i="28"/>
  <c r="J31" i="28" s="1"/>
  <c r="J33" i="28" s="1"/>
  <c r="J21" i="28"/>
  <c r="J23" i="28" s="1"/>
  <c r="E82" i="28"/>
  <c r="G27" i="27"/>
  <c r="G21" i="27"/>
  <c r="L27" i="27"/>
  <c r="L31" i="27" s="1"/>
  <c r="L33" i="27" s="1"/>
  <c r="L21" i="27"/>
  <c r="L23" i="27" s="1"/>
  <c r="K27" i="27"/>
  <c r="K31" i="27" s="1"/>
  <c r="K33" i="27" s="1"/>
  <c r="K21" i="27"/>
  <c r="K23" i="27" s="1"/>
  <c r="H87" i="27"/>
  <c r="H91" i="27" s="1"/>
  <c r="H93" i="27" s="1"/>
  <c r="H81" i="27"/>
  <c r="H83" i="27" s="1"/>
  <c r="H27" i="27"/>
  <c r="H31" i="27" s="1"/>
  <c r="H33" i="27" s="1"/>
  <c r="H21" i="27"/>
  <c r="H23" i="27" s="1"/>
  <c r="L87" i="27"/>
  <c r="L91" i="27" s="1"/>
  <c r="L93" i="27" s="1"/>
  <c r="L81" i="27"/>
  <c r="L83" i="27" s="1"/>
  <c r="N31" i="27"/>
  <c r="N33" i="27" s="1"/>
  <c r="N21" i="27"/>
  <c r="N23" i="27" s="1"/>
  <c r="I27" i="27"/>
  <c r="I31" i="27" s="1"/>
  <c r="I33" i="27" s="1"/>
  <c r="I21" i="27"/>
  <c r="I23" i="27" s="1"/>
  <c r="O21" i="27"/>
  <c r="O23" i="27" s="1"/>
  <c r="M27" i="27"/>
  <c r="M31" i="27" s="1"/>
  <c r="M33" i="27" s="1"/>
  <c r="M21" i="27"/>
  <c r="M23" i="27" s="1"/>
  <c r="M87" i="27"/>
  <c r="M91" i="27" s="1"/>
  <c r="M93" i="27" s="1"/>
  <c r="M81" i="27"/>
  <c r="M83" i="27" s="1"/>
  <c r="I87" i="27"/>
  <c r="I91" i="27" s="1"/>
  <c r="I93" i="27" s="1"/>
  <c r="I81" i="27"/>
  <c r="I83" i="27" s="1"/>
  <c r="J27" i="27"/>
  <c r="J31" i="27" s="1"/>
  <c r="J33" i="27" s="1"/>
  <c r="J21" i="27"/>
  <c r="J23" i="27" s="1"/>
  <c r="E76" i="27"/>
  <c r="K27" i="26"/>
  <c r="K31" i="26" s="1"/>
  <c r="K33" i="26" s="1"/>
  <c r="K21" i="26"/>
  <c r="K23" i="26" s="1"/>
  <c r="J27" i="26"/>
  <c r="J31" i="26" s="1"/>
  <c r="J33" i="26" s="1"/>
  <c r="J21" i="26"/>
  <c r="J23" i="26" s="1"/>
  <c r="L27" i="26"/>
  <c r="L31" i="26" s="1"/>
  <c r="L33" i="26" s="1"/>
  <c r="L21" i="26"/>
  <c r="L23" i="26" s="1"/>
  <c r="M87" i="26"/>
  <c r="M91" i="26" s="1"/>
  <c r="M93" i="26" s="1"/>
  <c r="M81" i="26"/>
  <c r="M83" i="26" s="1"/>
  <c r="G27" i="26"/>
  <c r="G21" i="26"/>
  <c r="J87" i="26"/>
  <c r="J91" i="26" s="1"/>
  <c r="J93" i="26" s="1"/>
  <c r="J81" i="26"/>
  <c r="J83" i="26" s="1"/>
  <c r="H27" i="26"/>
  <c r="H31" i="26" s="1"/>
  <c r="H33" i="26" s="1"/>
  <c r="H21" i="26"/>
  <c r="H23" i="26" s="1"/>
  <c r="I87" i="26"/>
  <c r="I91" i="26" s="1"/>
  <c r="I93" i="26" s="1"/>
  <c r="I81" i="26"/>
  <c r="I83" i="26" s="1"/>
  <c r="L87" i="26"/>
  <c r="L91" i="26" s="1"/>
  <c r="L93" i="26" s="1"/>
  <c r="L81" i="26"/>
  <c r="L83" i="26" s="1"/>
  <c r="N87" i="26"/>
  <c r="N91" i="26" s="1"/>
  <c r="N93" i="26" s="1"/>
  <c r="N81" i="26"/>
  <c r="N83" i="26" s="1"/>
  <c r="H87" i="26"/>
  <c r="H91" i="26" s="1"/>
  <c r="H93" i="26" s="1"/>
  <c r="H81" i="26"/>
  <c r="H83" i="26" s="1"/>
  <c r="N27" i="26"/>
  <c r="N31" i="26" s="1"/>
  <c r="N33" i="26" s="1"/>
  <c r="N21" i="26"/>
  <c r="N23" i="26" s="1"/>
  <c r="F76" i="26"/>
  <c r="E16" i="26"/>
  <c r="G81" i="26"/>
  <c r="G87" i="26"/>
  <c r="E19" i="26"/>
  <c r="N27" i="25"/>
  <c r="N31" i="25" s="1"/>
  <c r="N33" i="25" s="1"/>
  <c r="N21" i="25"/>
  <c r="N23" i="25" s="1"/>
  <c r="I21" i="25"/>
  <c r="I23" i="25" s="1"/>
  <c r="I27" i="25"/>
  <c r="I31" i="25" s="1"/>
  <c r="I33" i="25" s="1"/>
  <c r="H27" i="25"/>
  <c r="H31" i="25" s="1"/>
  <c r="H33" i="25" s="1"/>
  <c r="H21" i="25"/>
  <c r="H23" i="25" s="1"/>
  <c r="M87" i="25"/>
  <c r="M91" i="25" s="1"/>
  <c r="M93" i="25" s="1"/>
  <c r="M81" i="25"/>
  <c r="M83" i="25" s="1"/>
  <c r="K27" i="25"/>
  <c r="K31" i="25" s="1"/>
  <c r="K33" i="25" s="1"/>
  <c r="K21" i="25"/>
  <c r="K23" i="25" s="1"/>
  <c r="L87" i="25"/>
  <c r="L91" i="25" s="1"/>
  <c r="L93" i="25" s="1"/>
  <c r="L81" i="25"/>
  <c r="L83" i="25" s="1"/>
  <c r="L27" i="25"/>
  <c r="L31" i="25" s="1"/>
  <c r="L33" i="25" s="1"/>
  <c r="L21" i="25"/>
  <c r="L23" i="25" s="1"/>
  <c r="I87" i="25"/>
  <c r="I91" i="25" s="1"/>
  <c r="I93" i="25" s="1"/>
  <c r="I81" i="25"/>
  <c r="I83" i="25" s="1"/>
  <c r="G27" i="25"/>
  <c r="G21" i="25"/>
  <c r="H87" i="25"/>
  <c r="H91" i="25" s="1"/>
  <c r="H93" i="25" s="1"/>
  <c r="H81" i="25"/>
  <c r="H83" i="25" s="1"/>
  <c r="O27" i="25"/>
  <c r="O31" i="25" s="1"/>
  <c r="O33" i="25" s="1"/>
  <c r="O21" i="25"/>
  <c r="O23" i="25" s="1"/>
  <c r="J27" i="25"/>
  <c r="J31" i="25" s="1"/>
  <c r="J33" i="25" s="1"/>
  <c r="J21" i="25"/>
  <c r="J23" i="25" s="1"/>
  <c r="F76" i="25"/>
  <c r="E16" i="25"/>
  <c r="O81" i="25"/>
  <c r="O83" i="25" s="1"/>
  <c r="O87" i="25"/>
  <c r="O91" i="25" s="1"/>
  <c r="O93" i="25" s="1"/>
  <c r="M27" i="25"/>
  <c r="M31" i="25" s="1"/>
  <c r="M33" i="25" s="1"/>
  <c r="E82" i="25"/>
  <c r="J87" i="24"/>
  <c r="J91" i="24" s="1"/>
  <c r="J93" i="24" s="1"/>
  <c r="J81" i="24"/>
  <c r="J83" i="24" s="1"/>
  <c r="J27" i="24"/>
  <c r="J31" i="24" s="1"/>
  <c r="J33" i="24" s="1"/>
  <c r="J21" i="24"/>
  <c r="J23" i="24" s="1"/>
  <c r="L27" i="24"/>
  <c r="L31" i="24" s="1"/>
  <c r="L33" i="24" s="1"/>
  <c r="L21" i="24"/>
  <c r="L23" i="24" s="1"/>
  <c r="I87" i="24"/>
  <c r="I91" i="24" s="1"/>
  <c r="I93" i="24" s="1"/>
  <c r="I81" i="24"/>
  <c r="I83" i="24" s="1"/>
  <c r="M87" i="24"/>
  <c r="M91" i="24" s="1"/>
  <c r="M93" i="24" s="1"/>
  <c r="M81" i="24"/>
  <c r="M83" i="24" s="1"/>
  <c r="H27" i="24"/>
  <c r="H31" i="24" s="1"/>
  <c r="H33" i="24" s="1"/>
  <c r="H21" i="24"/>
  <c r="H23" i="24" s="1"/>
  <c r="O27" i="24"/>
  <c r="O31" i="24" s="1"/>
  <c r="O33" i="24" s="1"/>
  <c r="O21" i="24"/>
  <c r="O23" i="24" s="1"/>
  <c r="M21" i="24"/>
  <c r="M23" i="24" s="1"/>
  <c r="M27" i="24"/>
  <c r="M31" i="24" s="1"/>
  <c r="M33" i="24" s="1"/>
  <c r="G27" i="24"/>
  <c r="G21" i="24"/>
  <c r="N87" i="24"/>
  <c r="N91" i="24" s="1"/>
  <c r="N93" i="24" s="1"/>
  <c r="N81" i="24"/>
  <c r="N83" i="24" s="1"/>
  <c r="K27" i="24"/>
  <c r="K31" i="24" s="1"/>
  <c r="K33" i="24" s="1"/>
  <c r="K21" i="24"/>
  <c r="K23" i="24" s="1"/>
  <c r="E79" i="24"/>
  <c r="F76" i="24"/>
  <c r="E16" i="24"/>
  <c r="H87" i="24"/>
  <c r="H91" i="24" s="1"/>
  <c r="H93" i="24" s="1"/>
  <c r="H81" i="24"/>
  <c r="H83" i="24" s="1"/>
  <c r="G87" i="24"/>
  <c r="G81" i="24"/>
  <c r="N27" i="24"/>
  <c r="N31" i="24" s="1"/>
  <c r="N33" i="24" s="1"/>
  <c r="N21" i="24"/>
  <c r="N23" i="24" s="1"/>
  <c r="E82" i="24"/>
  <c r="I21" i="23"/>
  <c r="I23" i="23" s="1"/>
  <c r="I27" i="23"/>
  <c r="I31" i="23" s="1"/>
  <c r="I33" i="23" s="1"/>
  <c r="K27" i="23"/>
  <c r="K31" i="23" s="1"/>
  <c r="K33" i="23" s="1"/>
  <c r="K21" i="23"/>
  <c r="K23" i="23" s="1"/>
  <c r="H87" i="23"/>
  <c r="H91" i="23" s="1"/>
  <c r="H93" i="23" s="1"/>
  <c r="H81" i="23"/>
  <c r="H83" i="23" s="1"/>
  <c r="I87" i="23"/>
  <c r="I91" i="23" s="1"/>
  <c r="I93" i="23" s="1"/>
  <c r="I81" i="23"/>
  <c r="I83" i="23" s="1"/>
  <c r="G27" i="23"/>
  <c r="G21" i="23"/>
  <c r="E19" i="23"/>
  <c r="L87" i="23"/>
  <c r="L91" i="23" s="1"/>
  <c r="L93" i="23" s="1"/>
  <c r="L81" i="23"/>
  <c r="L83" i="23" s="1"/>
  <c r="H27" i="23"/>
  <c r="H31" i="23" s="1"/>
  <c r="H33" i="23" s="1"/>
  <c r="H21" i="23"/>
  <c r="H23" i="23" s="1"/>
  <c r="N27" i="23"/>
  <c r="N31" i="23" s="1"/>
  <c r="N33" i="23" s="1"/>
  <c r="N21" i="23"/>
  <c r="N23" i="23" s="1"/>
  <c r="O27" i="23"/>
  <c r="O31" i="23" s="1"/>
  <c r="O33" i="23" s="1"/>
  <c r="O21" i="23"/>
  <c r="O23" i="23" s="1"/>
  <c r="M21" i="23"/>
  <c r="M23" i="23" s="1"/>
  <c r="M27" i="23"/>
  <c r="M31" i="23" s="1"/>
  <c r="M33" i="23" s="1"/>
  <c r="L27" i="23"/>
  <c r="L31" i="23" s="1"/>
  <c r="L33" i="23" s="1"/>
  <c r="L21" i="23"/>
  <c r="L23" i="23" s="1"/>
  <c r="F76" i="23"/>
  <c r="E16" i="23"/>
  <c r="O87" i="23"/>
  <c r="O91" i="23" s="1"/>
  <c r="O93" i="23" s="1"/>
  <c r="O81" i="23"/>
  <c r="O83" i="23" s="1"/>
  <c r="J27" i="23"/>
  <c r="J31" i="23" s="1"/>
  <c r="J33" i="23" s="1"/>
  <c r="J21" i="23"/>
  <c r="J23" i="23" s="1"/>
  <c r="N27" i="22"/>
  <c r="N31" i="22" s="1"/>
  <c r="N33" i="22" s="1"/>
  <c r="N21" i="22"/>
  <c r="N23" i="22" s="1"/>
  <c r="H27" i="22"/>
  <c r="H31" i="22" s="1"/>
  <c r="H33" i="22" s="1"/>
  <c r="H21" i="22"/>
  <c r="H23" i="22" s="1"/>
  <c r="L87" i="22"/>
  <c r="L91" i="22" s="1"/>
  <c r="L93" i="22" s="1"/>
  <c r="L81" i="22"/>
  <c r="L83" i="22" s="1"/>
  <c r="J27" i="22"/>
  <c r="J31" i="22" s="1"/>
  <c r="J33" i="22" s="1"/>
  <c r="J21" i="22"/>
  <c r="J23" i="22" s="1"/>
  <c r="L27" i="22"/>
  <c r="L31" i="22" s="1"/>
  <c r="L33" i="22" s="1"/>
  <c r="L21" i="22"/>
  <c r="L23" i="22" s="1"/>
  <c r="I27" i="22"/>
  <c r="I31" i="22" s="1"/>
  <c r="I33" i="22" s="1"/>
  <c r="I21" i="22"/>
  <c r="I23" i="22" s="1"/>
  <c r="H87" i="22"/>
  <c r="H91" i="22" s="1"/>
  <c r="H93" i="22" s="1"/>
  <c r="H81" i="22"/>
  <c r="H83" i="22" s="1"/>
  <c r="M87" i="22"/>
  <c r="M91" i="22" s="1"/>
  <c r="M93" i="22" s="1"/>
  <c r="M81" i="22"/>
  <c r="M83" i="22" s="1"/>
  <c r="G27" i="22"/>
  <c r="G21" i="22"/>
  <c r="M27" i="22"/>
  <c r="M31" i="22" s="1"/>
  <c r="M33" i="22" s="1"/>
  <c r="M21" i="22"/>
  <c r="M23" i="22" s="1"/>
  <c r="K27" i="22"/>
  <c r="K31" i="22" s="1"/>
  <c r="K33" i="22" s="1"/>
  <c r="K21" i="22"/>
  <c r="K23" i="22" s="1"/>
  <c r="E82" i="22"/>
  <c r="O87" i="22"/>
  <c r="O91" i="22" s="1"/>
  <c r="O93" i="22" s="1"/>
  <c r="L27" i="21"/>
  <c r="L31" i="21" s="1"/>
  <c r="L33" i="21" s="1"/>
  <c r="L21" i="21"/>
  <c r="L23" i="21" s="1"/>
  <c r="I87" i="21"/>
  <c r="I91" i="21" s="1"/>
  <c r="I93" i="21" s="1"/>
  <c r="I81" i="21"/>
  <c r="I83" i="21" s="1"/>
  <c r="G27" i="21"/>
  <c r="G21" i="21"/>
  <c r="L87" i="21"/>
  <c r="L91" i="21" s="1"/>
  <c r="L93" i="21" s="1"/>
  <c r="L81" i="21"/>
  <c r="L83" i="21" s="1"/>
  <c r="H27" i="21"/>
  <c r="H31" i="21" s="1"/>
  <c r="H33" i="21" s="1"/>
  <c r="H21" i="21"/>
  <c r="H23" i="21" s="1"/>
  <c r="N87" i="21"/>
  <c r="N91" i="21" s="1"/>
  <c r="N93" i="21" s="1"/>
  <c r="N81" i="21"/>
  <c r="N83" i="21" s="1"/>
  <c r="J21" i="21"/>
  <c r="J23" i="21" s="1"/>
  <c r="J27" i="21"/>
  <c r="J31" i="21" s="1"/>
  <c r="J33" i="21" s="1"/>
  <c r="G87" i="21"/>
  <c r="G81" i="21"/>
  <c r="K27" i="21"/>
  <c r="K31" i="21" s="1"/>
  <c r="K33" i="21" s="1"/>
  <c r="K21" i="21"/>
  <c r="K23" i="21" s="1"/>
  <c r="E76" i="21"/>
  <c r="M87" i="21"/>
  <c r="M91" i="21" s="1"/>
  <c r="M93" i="21" s="1"/>
  <c r="M81" i="21"/>
  <c r="M83" i="21" s="1"/>
  <c r="N27" i="21"/>
  <c r="N31" i="21" s="1"/>
  <c r="N33" i="21" s="1"/>
  <c r="N21" i="21"/>
  <c r="N23" i="21" s="1"/>
  <c r="J87" i="21"/>
  <c r="J91" i="21" s="1"/>
  <c r="J93" i="21" s="1"/>
  <c r="J81" i="21"/>
  <c r="J83" i="21" s="1"/>
  <c r="H87" i="21"/>
  <c r="H91" i="21" s="1"/>
  <c r="H93" i="21" s="1"/>
  <c r="H81" i="21"/>
  <c r="H83" i="21" s="1"/>
  <c r="E82" i="21"/>
  <c r="F76" i="21"/>
  <c r="O27" i="20"/>
  <c r="O31" i="20" s="1"/>
  <c r="O33" i="20" s="1"/>
  <c r="I27" i="20"/>
  <c r="I31" i="20" s="1"/>
  <c r="I33" i="20" s="1"/>
  <c r="I21" i="20"/>
  <c r="I23" i="20" s="1"/>
  <c r="N87" i="20"/>
  <c r="N91" i="20" s="1"/>
  <c r="N93" i="20" s="1"/>
  <c r="N81" i="20"/>
  <c r="N83" i="20" s="1"/>
  <c r="K27" i="20"/>
  <c r="K31" i="20" s="1"/>
  <c r="K33" i="20" s="1"/>
  <c r="K21" i="20"/>
  <c r="K23" i="20" s="1"/>
  <c r="N27" i="20"/>
  <c r="N31" i="20" s="1"/>
  <c r="N33" i="20" s="1"/>
  <c r="N21" i="20"/>
  <c r="N23" i="20" s="1"/>
  <c r="H27" i="20"/>
  <c r="H31" i="20" s="1"/>
  <c r="H33" i="20" s="1"/>
  <c r="H21" i="20"/>
  <c r="H23" i="20" s="1"/>
  <c r="J87" i="20"/>
  <c r="J91" i="20" s="1"/>
  <c r="J93" i="20" s="1"/>
  <c r="J81" i="20"/>
  <c r="J83" i="20" s="1"/>
  <c r="G27" i="20"/>
  <c r="G21" i="20"/>
  <c r="E19" i="20"/>
  <c r="L87" i="20"/>
  <c r="L91" i="20" s="1"/>
  <c r="L93" i="20" s="1"/>
  <c r="L81" i="20"/>
  <c r="L83" i="20" s="1"/>
  <c r="J27" i="20"/>
  <c r="J31" i="20" s="1"/>
  <c r="J33" i="20" s="1"/>
  <c r="J21" i="20"/>
  <c r="J23" i="20" s="1"/>
  <c r="M27" i="20"/>
  <c r="M31" i="20" s="1"/>
  <c r="M33" i="20" s="1"/>
  <c r="M21" i="20"/>
  <c r="M23" i="20" s="1"/>
  <c r="I87" i="20"/>
  <c r="I91" i="20" s="1"/>
  <c r="I93" i="20" s="1"/>
  <c r="I81" i="20"/>
  <c r="I83" i="20" s="1"/>
  <c r="H87" i="20"/>
  <c r="H91" i="20" s="1"/>
  <c r="H93" i="20" s="1"/>
  <c r="H81" i="20"/>
  <c r="H83" i="20" s="1"/>
  <c r="L27" i="20"/>
  <c r="L31" i="20" s="1"/>
  <c r="L33" i="20" s="1"/>
  <c r="L21" i="20"/>
  <c r="L23" i="20" s="1"/>
  <c r="O87" i="20"/>
  <c r="O91" i="20" s="1"/>
  <c r="O93" i="20" s="1"/>
  <c r="O81" i="20"/>
  <c r="O83" i="20" s="1"/>
  <c r="E82" i="20"/>
  <c r="M87" i="20"/>
  <c r="M91" i="20" s="1"/>
  <c r="M93" i="20" s="1"/>
  <c r="M81" i="20"/>
  <c r="M83" i="20" s="1"/>
  <c r="I87" i="19"/>
  <c r="I91" i="19" s="1"/>
  <c r="I93" i="19" s="1"/>
  <c r="I81" i="19"/>
  <c r="I83" i="19" s="1"/>
  <c r="N27" i="19"/>
  <c r="N31" i="19" s="1"/>
  <c r="N33" i="19" s="1"/>
  <c r="N21" i="19"/>
  <c r="N23" i="19" s="1"/>
  <c r="N87" i="19"/>
  <c r="N91" i="19" s="1"/>
  <c r="N93" i="19" s="1"/>
  <c r="N81" i="19"/>
  <c r="N83" i="19" s="1"/>
  <c r="L87" i="19"/>
  <c r="L91" i="19" s="1"/>
  <c r="L93" i="19" s="1"/>
  <c r="L81" i="19"/>
  <c r="L83" i="19" s="1"/>
  <c r="J27" i="19"/>
  <c r="J31" i="19" s="1"/>
  <c r="J33" i="19" s="1"/>
  <c r="J21" i="19"/>
  <c r="J23" i="19" s="1"/>
  <c r="J87" i="19"/>
  <c r="J91" i="19" s="1"/>
  <c r="J93" i="19" s="1"/>
  <c r="J81" i="19"/>
  <c r="J83" i="19" s="1"/>
  <c r="K27" i="19"/>
  <c r="K31" i="19" s="1"/>
  <c r="K33" i="19" s="1"/>
  <c r="K21" i="19"/>
  <c r="K23" i="19" s="1"/>
  <c r="H27" i="19"/>
  <c r="H31" i="19" s="1"/>
  <c r="H33" i="19" s="1"/>
  <c r="H21" i="19"/>
  <c r="H23" i="19" s="1"/>
  <c r="M87" i="19"/>
  <c r="M91" i="19" s="1"/>
  <c r="M93" i="19" s="1"/>
  <c r="M81" i="19"/>
  <c r="M83" i="19" s="1"/>
  <c r="L27" i="19"/>
  <c r="L31" i="19" s="1"/>
  <c r="L33" i="19" s="1"/>
  <c r="L21" i="19"/>
  <c r="L23" i="19" s="1"/>
  <c r="G87" i="19"/>
  <c r="G81" i="19"/>
  <c r="F76" i="19"/>
  <c r="E16" i="19"/>
  <c r="G27" i="19"/>
  <c r="G21" i="19"/>
  <c r="E19" i="19"/>
  <c r="M21" i="19"/>
  <c r="M23" i="19" s="1"/>
  <c r="M27" i="19"/>
  <c r="M31" i="19" s="1"/>
  <c r="M33" i="19" s="1"/>
  <c r="I21" i="19"/>
  <c r="I23" i="19" s="1"/>
  <c r="I27" i="19"/>
  <c r="I31" i="19" s="1"/>
  <c r="I33" i="19" s="1"/>
  <c r="H27" i="18"/>
  <c r="H31" i="18" s="1"/>
  <c r="H33" i="18" s="1"/>
  <c r="H21" i="18"/>
  <c r="H23" i="18" s="1"/>
  <c r="H87" i="18"/>
  <c r="H91" i="18" s="1"/>
  <c r="H93" i="18" s="1"/>
  <c r="H81" i="18"/>
  <c r="H83" i="18" s="1"/>
  <c r="M87" i="18"/>
  <c r="M91" i="18" s="1"/>
  <c r="M93" i="18" s="1"/>
  <c r="M81" i="18"/>
  <c r="M83" i="18" s="1"/>
  <c r="K27" i="18"/>
  <c r="K31" i="18" s="1"/>
  <c r="K33" i="18" s="1"/>
  <c r="K21" i="18"/>
  <c r="K23" i="18" s="1"/>
  <c r="M27" i="18"/>
  <c r="M31" i="18" s="1"/>
  <c r="M33" i="18" s="1"/>
  <c r="M21" i="18"/>
  <c r="M23" i="18" s="1"/>
  <c r="N27" i="18"/>
  <c r="N31" i="18" s="1"/>
  <c r="N33" i="18" s="1"/>
  <c r="N21" i="18"/>
  <c r="N23" i="18" s="1"/>
  <c r="I87" i="18"/>
  <c r="I91" i="18" s="1"/>
  <c r="I93" i="18" s="1"/>
  <c r="I81" i="18"/>
  <c r="I83" i="18" s="1"/>
  <c r="G27" i="18"/>
  <c r="G21" i="18"/>
  <c r="L87" i="18"/>
  <c r="L91" i="18" s="1"/>
  <c r="L93" i="18" s="1"/>
  <c r="L81" i="18"/>
  <c r="L83" i="18" s="1"/>
  <c r="I27" i="18"/>
  <c r="I31" i="18" s="1"/>
  <c r="I33" i="18" s="1"/>
  <c r="I21" i="18"/>
  <c r="I23" i="18" s="1"/>
  <c r="O87" i="18"/>
  <c r="O91" i="18" s="1"/>
  <c r="O93" i="18" s="1"/>
  <c r="O81" i="18"/>
  <c r="O83" i="18" s="1"/>
  <c r="L27" i="18"/>
  <c r="L31" i="18" s="1"/>
  <c r="L33" i="18" s="1"/>
  <c r="L21" i="18"/>
  <c r="L23" i="18" s="1"/>
  <c r="J27" i="18"/>
  <c r="J31" i="18" s="1"/>
  <c r="J33" i="18" s="1"/>
  <c r="J21" i="18"/>
  <c r="J23" i="18" s="1"/>
  <c r="E82" i="18"/>
  <c r="N87" i="17"/>
  <c r="N91" i="17" s="1"/>
  <c r="N93" i="17" s="1"/>
  <c r="N81" i="17"/>
  <c r="N83" i="17" s="1"/>
  <c r="J87" i="17"/>
  <c r="J91" i="17" s="1"/>
  <c r="J93" i="17" s="1"/>
  <c r="J81" i="17"/>
  <c r="J83" i="17" s="1"/>
  <c r="M87" i="17"/>
  <c r="M91" i="17" s="1"/>
  <c r="M93" i="17" s="1"/>
  <c r="M81" i="17"/>
  <c r="M83" i="17" s="1"/>
  <c r="K27" i="17"/>
  <c r="K31" i="17" s="1"/>
  <c r="K33" i="17" s="1"/>
  <c r="K21" i="17"/>
  <c r="K23" i="17" s="1"/>
  <c r="N27" i="17"/>
  <c r="N31" i="17" s="1"/>
  <c r="N33" i="17" s="1"/>
  <c r="N21" i="17"/>
  <c r="N23" i="17" s="1"/>
  <c r="L27" i="17"/>
  <c r="L31" i="17" s="1"/>
  <c r="L33" i="17" s="1"/>
  <c r="L21" i="17"/>
  <c r="L23" i="17" s="1"/>
  <c r="L87" i="17"/>
  <c r="L91" i="17" s="1"/>
  <c r="L93" i="17" s="1"/>
  <c r="L81" i="17"/>
  <c r="L83" i="17" s="1"/>
  <c r="J27" i="17"/>
  <c r="J31" i="17" s="1"/>
  <c r="J33" i="17" s="1"/>
  <c r="J21" i="17"/>
  <c r="J23" i="17" s="1"/>
  <c r="H27" i="17"/>
  <c r="H31" i="17" s="1"/>
  <c r="H33" i="17" s="1"/>
  <c r="H21" i="17"/>
  <c r="H23" i="17" s="1"/>
  <c r="H87" i="17"/>
  <c r="H91" i="17" s="1"/>
  <c r="H93" i="17" s="1"/>
  <c r="H81" i="17"/>
  <c r="H83" i="17" s="1"/>
  <c r="I87" i="17"/>
  <c r="I91" i="17" s="1"/>
  <c r="I93" i="17" s="1"/>
  <c r="I81" i="17"/>
  <c r="I83" i="17" s="1"/>
  <c r="E79" i="17"/>
  <c r="G81" i="17"/>
  <c r="G87" i="17"/>
  <c r="M27" i="17"/>
  <c r="M31" i="17" s="1"/>
  <c r="M33" i="17" s="1"/>
  <c r="M21" i="17"/>
  <c r="M23" i="17" s="1"/>
  <c r="G21" i="17"/>
  <c r="E16" i="17"/>
  <c r="I27" i="17"/>
  <c r="I31" i="17" s="1"/>
  <c r="I33" i="17" s="1"/>
  <c r="I21" i="17"/>
  <c r="I23" i="17" s="1"/>
  <c r="J87" i="16"/>
  <c r="J91" i="16" s="1"/>
  <c r="J93" i="16" s="1"/>
  <c r="J81" i="16"/>
  <c r="J83" i="16" s="1"/>
  <c r="H87" i="16"/>
  <c r="H91" i="16" s="1"/>
  <c r="H93" i="16" s="1"/>
  <c r="H81" i="16"/>
  <c r="H83" i="16" s="1"/>
  <c r="I87" i="16"/>
  <c r="I91" i="16" s="1"/>
  <c r="I93" i="16" s="1"/>
  <c r="I81" i="16"/>
  <c r="I83" i="16" s="1"/>
  <c r="G27" i="16"/>
  <c r="G21" i="16"/>
  <c r="H27" i="16"/>
  <c r="H31" i="16" s="1"/>
  <c r="H33" i="16" s="1"/>
  <c r="H21" i="16"/>
  <c r="H23" i="16" s="1"/>
  <c r="N27" i="16"/>
  <c r="N31" i="16" s="1"/>
  <c r="N33" i="16" s="1"/>
  <c r="N21" i="16"/>
  <c r="N23" i="16" s="1"/>
  <c r="L27" i="16"/>
  <c r="L31" i="16" s="1"/>
  <c r="L33" i="16" s="1"/>
  <c r="L21" i="16"/>
  <c r="L23" i="16" s="1"/>
  <c r="M27" i="16"/>
  <c r="M31" i="16" s="1"/>
  <c r="M33" i="16" s="1"/>
  <c r="M21" i="16"/>
  <c r="M23" i="16" s="1"/>
  <c r="N87" i="16"/>
  <c r="N91" i="16" s="1"/>
  <c r="N93" i="16" s="1"/>
  <c r="N81" i="16"/>
  <c r="N83" i="16" s="1"/>
  <c r="L87" i="16"/>
  <c r="L91" i="16" s="1"/>
  <c r="L93" i="16" s="1"/>
  <c r="L81" i="16"/>
  <c r="L83" i="16" s="1"/>
  <c r="G81" i="16"/>
  <c r="G87" i="16"/>
  <c r="E76" i="16"/>
  <c r="E82" i="16"/>
  <c r="I21" i="16"/>
  <c r="I23" i="16" s="1"/>
  <c r="I27" i="16"/>
  <c r="I31" i="16" s="1"/>
  <c r="I33" i="16" s="1"/>
  <c r="J27" i="16"/>
  <c r="J31" i="16" s="1"/>
  <c r="J33" i="16" s="1"/>
  <c r="J21" i="16"/>
  <c r="J23" i="16" s="1"/>
  <c r="K27" i="16"/>
  <c r="K31" i="16" s="1"/>
  <c r="K33" i="16" s="1"/>
  <c r="K21" i="16"/>
  <c r="K23" i="16" s="1"/>
  <c r="M87" i="16"/>
  <c r="M91" i="16" s="1"/>
  <c r="M93" i="16" s="1"/>
  <c r="M81" i="16"/>
  <c r="M83" i="16" s="1"/>
  <c r="M87" i="14"/>
  <c r="M91" i="14" s="1"/>
  <c r="M93" i="14" s="1"/>
  <c r="M81" i="14"/>
  <c r="M83" i="14" s="1"/>
  <c r="J27" i="14"/>
  <c r="J31" i="14" s="1"/>
  <c r="J33" i="14" s="1"/>
  <c r="J21" i="14"/>
  <c r="J23" i="14" s="1"/>
  <c r="H27" i="14"/>
  <c r="H31" i="14" s="1"/>
  <c r="H33" i="14" s="1"/>
  <c r="H21" i="14"/>
  <c r="H23" i="14" s="1"/>
  <c r="G27" i="14"/>
  <c r="G21" i="14"/>
  <c r="E19" i="14"/>
  <c r="L27" i="14"/>
  <c r="L31" i="14" s="1"/>
  <c r="L33" i="14" s="1"/>
  <c r="L21" i="14"/>
  <c r="L23" i="14" s="1"/>
  <c r="L87" i="14"/>
  <c r="L91" i="14" s="1"/>
  <c r="L93" i="14" s="1"/>
  <c r="L81" i="14"/>
  <c r="L83" i="14" s="1"/>
  <c r="M27" i="14"/>
  <c r="M31" i="14" s="1"/>
  <c r="M33" i="14" s="1"/>
  <c r="M21" i="14"/>
  <c r="M23" i="14" s="1"/>
  <c r="N27" i="14"/>
  <c r="N31" i="14" s="1"/>
  <c r="N33" i="14" s="1"/>
  <c r="N21" i="14"/>
  <c r="N23" i="14" s="1"/>
  <c r="K27" i="14"/>
  <c r="K31" i="14" s="1"/>
  <c r="K33" i="14" s="1"/>
  <c r="K21" i="14"/>
  <c r="K23" i="14" s="1"/>
  <c r="F76" i="14"/>
  <c r="E16" i="14"/>
  <c r="O91" i="14"/>
  <c r="O93" i="14" s="1"/>
  <c r="O81" i="14"/>
  <c r="O83" i="14" s="1"/>
  <c r="O27" i="14"/>
  <c r="O31" i="14" s="1"/>
  <c r="O33" i="14" s="1"/>
  <c r="O21" i="14"/>
  <c r="O23" i="14" s="1"/>
  <c r="I87" i="14"/>
  <c r="I91" i="14" s="1"/>
  <c r="I93" i="14" s="1"/>
  <c r="I81" i="14"/>
  <c r="I83" i="14" s="1"/>
  <c r="I27" i="14"/>
  <c r="I31" i="14" s="1"/>
  <c r="I33" i="14" s="1"/>
  <c r="I21" i="14"/>
  <c r="I23" i="14" s="1"/>
  <c r="E82" i="14"/>
  <c r="J87" i="13"/>
  <c r="J91" i="13" s="1"/>
  <c r="J93" i="13" s="1"/>
  <c r="J81" i="13"/>
  <c r="J83" i="13" s="1"/>
  <c r="L27" i="13"/>
  <c r="L31" i="13" s="1"/>
  <c r="L33" i="13" s="1"/>
  <c r="L21" i="13"/>
  <c r="L23" i="13" s="1"/>
  <c r="H27" i="13"/>
  <c r="H31" i="13" s="1"/>
  <c r="H33" i="13" s="1"/>
  <c r="H21" i="13"/>
  <c r="H23" i="13" s="1"/>
  <c r="M87" i="13"/>
  <c r="M91" i="13" s="1"/>
  <c r="M93" i="13" s="1"/>
  <c r="M81" i="13"/>
  <c r="M83" i="13" s="1"/>
  <c r="I21" i="13"/>
  <c r="I23" i="13" s="1"/>
  <c r="I27" i="13"/>
  <c r="I31" i="13" s="1"/>
  <c r="I33" i="13" s="1"/>
  <c r="N87" i="13"/>
  <c r="N91" i="13" s="1"/>
  <c r="N93" i="13" s="1"/>
  <c r="N81" i="13"/>
  <c r="N83" i="13" s="1"/>
  <c r="G27" i="13"/>
  <c r="G21" i="13"/>
  <c r="E19" i="13"/>
  <c r="M27" i="13"/>
  <c r="M31" i="13" s="1"/>
  <c r="M33" i="13" s="1"/>
  <c r="M21" i="13"/>
  <c r="M23" i="13" s="1"/>
  <c r="O27" i="13"/>
  <c r="O31" i="13" s="1"/>
  <c r="O33" i="13" s="1"/>
  <c r="O21" i="13"/>
  <c r="O23" i="13" s="1"/>
  <c r="K27" i="13"/>
  <c r="K31" i="13" s="1"/>
  <c r="K33" i="13" s="1"/>
  <c r="K21" i="13"/>
  <c r="K23" i="13" s="1"/>
  <c r="F76" i="13"/>
  <c r="E16" i="13"/>
  <c r="O81" i="13"/>
  <c r="O83" i="13" s="1"/>
  <c r="O87" i="13"/>
  <c r="O91" i="13" s="1"/>
  <c r="O93" i="13" s="1"/>
  <c r="L87" i="13"/>
  <c r="L91" i="13" s="1"/>
  <c r="L93" i="13" s="1"/>
  <c r="L81" i="13"/>
  <c r="L83" i="13" s="1"/>
  <c r="J27" i="13"/>
  <c r="J31" i="13" s="1"/>
  <c r="J33" i="13" s="1"/>
  <c r="J21" i="13"/>
  <c r="J23" i="13" s="1"/>
  <c r="N27" i="13"/>
  <c r="N31" i="13" s="1"/>
  <c r="N33" i="13" s="1"/>
  <c r="N21" i="13"/>
  <c r="N23" i="13" s="1"/>
  <c r="I87" i="13"/>
  <c r="I91" i="13" s="1"/>
  <c r="I93" i="13" s="1"/>
  <c r="I81" i="13"/>
  <c r="I83" i="13" s="1"/>
  <c r="E79" i="13"/>
  <c r="E82" i="13"/>
  <c r="N87" i="11"/>
  <c r="N91" i="11" s="1"/>
  <c r="N93" i="11" s="1"/>
  <c r="N81" i="11"/>
  <c r="N83" i="11" s="1"/>
  <c r="N27" i="11"/>
  <c r="N31" i="11" s="1"/>
  <c r="N33" i="11" s="1"/>
  <c r="N21" i="11"/>
  <c r="N23" i="11" s="1"/>
  <c r="J87" i="11"/>
  <c r="J91" i="11" s="1"/>
  <c r="J93" i="11" s="1"/>
  <c r="J81" i="11"/>
  <c r="J83" i="11" s="1"/>
  <c r="L87" i="11"/>
  <c r="L91" i="11" s="1"/>
  <c r="L93" i="11" s="1"/>
  <c r="L81" i="11"/>
  <c r="L83" i="11" s="1"/>
  <c r="J27" i="11"/>
  <c r="J31" i="11" s="1"/>
  <c r="J33" i="11" s="1"/>
  <c r="J21" i="11"/>
  <c r="J23" i="11" s="1"/>
  <c r="G87" i="11"/>
  <c r="G81" i="11"/>
  <c r="H87" i="11"/>
  <c r="H91" i="11" s="1"/>
  <c r="H93" i="11" s="1"/>
  <c r="H81" i="11"/>
  <c r="H83" i="11" s="1"/>
  <c r="M27" i="11"/>
  <c r="M31" i="11" s="1"/>
  <c r="M33" i="11" s="1"/>
  <c r="M21" i="11"/>
  <c r="M23" i="11" s="1"/>
  <c r="H27" i="11"/>
  <c r="H31" i="11" s="1"/>
  <c r="H33" i="11" s="1"/>
  <c r="H21" i="11"/>
  <c r="H23" i="11" s="1"/>
  <c r="I27" i="11"/>
  <c r="I31" i="11" s="1"/>
  <c r="I33" i="11" s="1"/>
  <c r="I21" i="11"/>
  <c r="I23" i="11" s="1"/>
  <c r="M87" i="11"/>
  <c r="M91" i="11" s="1"/>
  <c r="M93" i="11" s="1"/>
  <c r="M81" i="11"/>
  <c r="M83" i="11" s="1"/>
  <c r="I87" i="11"/>
  <c r="I91" i="11" s="1"/>
  <c r="I93" i="11" s="1"/>
  <c r="I81" i="11"/>
  <c r="I83" i="11" s="1"/>
  <c r="O27" i="11"/>
  <c r="O31" i="11" s="1"/>
  <c r="O33" i="11" s="1"/>
  <c r="O21" i="11"/>
  <c r="O23" i="11" s="1"/>
  <c r="L27" i="11"/>
  <c r="L31" i="11" s="1"/>
  <c r="L33" i="11" s="1"/>
  <c r="L21" i="11"/>
  <c r="L23" i="11" s="1"/>
  <c r="F76" i="11"/>
  <c r="J27" i="10"/>
  <c r="J31" i="10" s="1"/>
  <c r="J33" i="10" s="1"/>
  <c r="J21" i="10"/>
  <c r="J23" i="10" s="1"/>
  <c r="J87" i="10"/>
  <c r="J91" i="10" s="1"/>
  <c r="J93" i="10" s="1"/>
  <c r="J81" i="10"/>
  <c r="J83" i="10" s="1"/>
  <c r="K27" i="10"/>
  <c r="K31" i="10" s="1"/>
  <c r="K33" i="10" s="1"/>
  <c r="K21" i="10"/>
  <c r="K23" i="10" s="1"/>
  <c r="G87" i="10"/>
  <c r="G81" i="10"/>
  <c r="N87" i="10"/>
  <c r="N91" i="10" s="1"/>
  <c r="N93" i="10" s="1"/>
  <c r="N81" i="10"/>
  <c r="N83" i="10" s="1"/>
  <c r="L27" i="10"/>
  <c r="L31" i="10" s="1"/>
  <c r="L33" i="10" s="1"/>
  <c r="L21" i="10"/>
  <c r="L23" i="10" s="1"/>
  <c r="N21" i="10"/>
  <c r="N23" i="10" s="1"/>
  <c r="N27" i="10"/>
  <c r="N31" i="10" s="1"/>
  <c r="N33" i="10" s="1"/>
  <c r="E82" i="10"/>
  <c r="G27" i="10"/>
  <c r="G21" i="10"/>
  <c r="H27" i="10"/>
  <c r="H31" i="10" s="1"/>
  <c r="H33" i="10" s="1"/>
  <c r="H21" i="10"/>
  <c r="H23" i="10" s="1"/>
  <c r="M87" i="10"/>
  <c r="M91" i="10" s="1"/>
  <c r="M93" i="10" s="1"/>
  <c r="M81" i="10"/>
  <c r="M83" i="10" s="1"/>
  <c r="L81" i="10"/>
  <c r="L83" i="10" s="1"/>
  <c r="L87" i="10"/>
  <c r="L91" i="10" s="1"/>
  <c r="L93" i="10" s="1"/>
  <c r="I27" i="10"/>
  <c r="I31" i="10" s="1"/>
  <c r="I33" i="10" s="1"/>
  <c r="I21" i="10"/>
  <c r="I23" i="10" s="1"/>
  <c r="N27" i="9"/>
  <c r="N31" i="9" s="1"/>
  <c r="N33" i="9" s="1"/>
  <c r="N21" i="9"/>
  <c r="N23" i="9" s="1"/>
  <c r="G27" i="9"/>
  <c r="G21" i="9"/>
  <c r="L87" i="9"/>
  <c r="L91" i="9" s="1"/>
  <c r="L93" i="9" s="1"/>
  <c r="L81" i="9"/>
  <c r="L83" i="9" s="1"/>
  <c r="L27" i="9"/>
  <c r="L31" i="9" s="1"/>
  <c r="L33" i="9" s="1"/>
  <c r="L21" i="9"/>
  <c r="L23" i="9" s="1"/>
  <c r="I87" i="9"/>
  <c r="I91" i="9" s="1"/>
  <c r="I93" i="9" s="1"/>
  <c r="I81" i="9"/>
  <c r="I83" i="9" s="1"/>
  <c r="H87" i="9"/>
  <c r="H91" i="9" s="1"/>
  <c r="H93" i="9" s="1"/>
  <c r="H81" i="9"/>
  <c r="H83" i="9" s="1"/>
  <c r="K27" i="9"/>
  <c r="K31" i="9" s="1"/>
  <c r="K33" i="9" s="1"/>
  <c r="K21" i="9"/>
  <c r="K23" i="9" s="1"/>
  <c r="E82" i="9"/>
  <c r="M87" i="9"/>
  <c r="M91" i="9" s="1"/>
  <c r="M93" i="9" s="1"/>
  <c r="M81" i="9"/>
  <c r="M83" i="9" s="1"/>
  <c r="O27" i="9"/>
  <c r="O31" i="9" s="1"/>
  <c r="O33" i="9" s="1"/>
  <c r="O21" i="9"/>
  <c r="O23" i="9" s="1"/>
  <c r="I27" i="9"/>
  <c r="I31" i="9" s="1"/>
  <c r="I33" i="9" s="1"/>
  <c r="I21" i="9"/>
  <c r="I23" i="9" s="1"/>
  <c r="M21" i="9"/>
  <c r="M23" i="9" s="1"/>
  <c r="M27" i="9"/>
  <c r="M31" i="9" s="1"/>
  <c r="M33" i="9" s="1"/>
  <c r="F76" i="9"/>
  <c r="O87" i="9"/>
  <c r="O91" i="9" s="1"/>
  <c r="O93" i="9" s="1"/>
  <c r="O81" i="9"/>
  <c r="O83" i="9" s="1"/>
  <c r="H27" i="9"/>
  <c r="H31" i="9" s="1"/>
  <c r="H33" i="9" s="1"/>
  <c r="H21" i="9"/>
  <c r="H23" i="9" s="1"/>
  <c r="N87" i="4"/>
  <c r="N91" i="4" s="1"/>
  <c r="N93" i="4" s="1"/>
  <c r="N81" i="4"/>
  <c r="N83" i="4" s="1"/>
  <c r="J87" i="4"/>
  <c r="J91" i="4" s="1"/>
  <c r="J93" i="4" s="1"/>
  <c r="J81" i="4"/>
  <c r="J83" i="4" s="1"/>
  <c r="H87" i="4"/>
  <c r="H91" i="4" s="1"/>
  <c r="H93" i="4" s="1"/>
  <c r="H81" i="4"/>
  <c r="H83" i="4" s="1"/>
  <c r="L27" i="4"/>
  <c r="L31" i="4" s="1"/>
  <c r="L33" i="4" s="1"/>
  <c r="L21" i="4"/>
  <c r="L23" i="4" s="1"/>
  <c r="N27" i="4"/>
  <c r="N31" i="4" s="1"/>
  <c r="N33" i="4" s="1"/>
  <c r="N21" i="4"/>
  <c r="N23" i="4" s="1"/>
  <c r="H27" i="4"/>
  <c r="H31" i="4" s="1"/>
  <c r="H33" i="4" s="1"/>
  <c r="H21" i="4"/>
  <c r="H23" i="4" s="1"/>
  <c r="J27" i="4"/>
  <c r="J31" i="4" s="1"/>
  <c r="J33" i="4" s="1"/>
  <c r="J21" i="4"/>
  <c r="J23" i="4" s="1"/>
  <c r="M27" i="4"/>
  <c r="M31" i="4" s="1"/>
  <c r="M33" i="4" s="1"/>
  <c r="M21" i="4"/>
  <c r="M23" i="4" s="1"/>
  <c r="I27" i="4"/>
  <c r="I31" i="4" s="1"/>
  <c r="I33" i="4" s="1"/>
  <c r="I21" i="4"/>
  <c r="I23" i="4" s="1"/>
  <c r="L87" i="4"/>
  <c r="L91" i="4" s="1"/>
  <c r="L93" i="4" s="1"/>
  <c r="L81" i="4"/>
  <c r="L83" i="4" s="1"/>
  <c r="F76" i="4"/>
  <c r="E76" i="4"/>
  <c r="O90" i="3"/>
  <c r="J27" i="3"/>
  <c r="J21" i="3"/>
  <c r="J87" i="3"/>
  <c r="J91" i="3" s="1"/>
  <c r="J93" i="3" s="1"/>
  <c r="J81" i="3"/>
  <c r="J83" i="3" s="1"/>
  <c r="N87" i="3"/>
  <c r="N91" i="3" s="1"/>
  <c r="N93" i="3" s="1"/>
  <c r="N81" i="3"/>
  <c r="N83" i="3" s="1"/>
  <c r="J30" i="3"/>
  <c r="F74" i="3"/>
  <c r="H76" i="3" s="1"/>
  <c r="H79" i="3" s="1"/>
  <c r="H87" i="3" s="1"/>
  <c r="H91" i="3" s="1"/>
  <c r="H93" i="3" s="1"/>
  <c r="M27" i="3"/>
  <c r="M21" i="3"/>
  <c r="O76" i="3"/>
  <c r="O79" i="3" s="1"/>
  <c r="E89" i="3"/>
  <c r="I76" i="3"/>
  <c r="I79" i="3" s="1"/>
  <c r="H30" i="3"/>
  <c r="K76" i="3"/>
  <c r="K79" i="3" s="1"/>
  <c r="G30" i="3"/>
  <c r="E28" i="3"/>
  <c r="K30" i="3"/>
  <c r="M87" i="3"/>
  <c r="M91" i="3" s="1"/>
  <c r="M93" i="3" s="1"/>
  <c r="M81" i="3"/>
  <c r="M83" i="3" s="1"/>
  <c r="E20" i="3"/>
  <c r="L27" i="3"/>
  <c r="L21" i="3"/>
  <c r="K27" i="3"/>
  <c r="K21" i="3"/>
  <c r="H21" i="3"/>
  <c r="H27" i="3"/>
  <c r="G90" i="3"/>
  <c r="E88" i="3"/>
  <c r="E32" i="3"/>
  <c r="K90" i="3"/>
  <c r="L87" i="3"/>
  <c r="L91" i="3" s="1"/>
  <c r="L93" i="3" s="1"/>
  <c r="L81" i="3"/>
  <c r="L83" i="3" s="1"/>
  <c r="N16" i="3"/>
  <c r="I21" i="3"/>
  <c r="I27" i="3"/>
  <c r="G76" i="3"/>
  <c r="G79" i="3" s="1"/>
  <c r="O16" i="3"/>
  <c r="I30" i="3"/>
  <c r="N88" i="73"/>
  <c r="L16" i="73"/>
  <c r="J88" i="73"/>
  <c r="I88" i="73"/>
  <c r="I14" i="73"/>
  <c r="O88" i="73"/>
  <c r="F86" i="73"/>
  <c r="M16" i="73"/>
  <c r="H16" i="73"/>
  <c r="L88" i="73"/>
  <c r="H88" i="73"/>
  <c r="G87" i="73"/>
  <c r="F80" i="73"/>
  <c r="F87" i="73"/>
  <c r="N16" i="73"/>
  <c r="M88" i="73"/>
  <c r="F81" i="73"/>
  <c r="K16" i="73"/>
  <c r="F88" i="73"/>
  <c r="G86" i="73"/>
  <c r="F85" i="73"/>
  <c r="F84" i="73"/>
  <c r="F82" i="73"/>
  <c r="J14" i="73"/>
  <c r="K88" i="73"/>
  <c r="O16" i="73"/>
  <c r="O102" i="73" l="1"/>
  <c r="E29" i="73"/>
  <c r="O91" i="73"/>
  <c r="O93" i="73" s="1"/>
  <c r="O95" i="73" s="1"/>
  <c r="H91" i="73"/>
  <c r="H99" i="73" s="1"/>
  <c r="H103" i="73" s="1"/>
  <c r="H105" i="73" s="1"/>
  <c r="I91" i="73"/>
  <c r="I93" i="73" s="1"/>
  <c r="I95" i="73" s="1"/>
  <c r="M91" i="73"/>
  <c r="M99" i="73" s="1"/>
  <c r="M103" i="73" s="1"/>
  <c r="M105" i="73" s="1"/>
  <c r="L91" i="73"/>
  <c r="L93" i="73" s="1"/>
  <c r="L95" i="73" s="1"/>
  <c r="J91" i="73"/>
  <c r="J93" i="73" s="1"/>
  <c r="J95" i="73" s="1"/>
  <c r="G101" i="73"/>
  <c r="N91" i="73"/>
  <c r="N93" i="73" s="1"/>
  <c r="N95" i="73" s="1"/>
  <c r="K91" i="73"/>
  <c r="K99" i="73" s="1"/>
  <c r="K103" i="73" s="1"/>
  <c r="K105" i="73" s="1"/>
  <c r="O80" i="70"/>
  <c r="H80" i="70"/>
  <c r="H88" i="70" s="1"/>
  <c r="I80" i="70"/>
  <c r="M80" i="70"/>
  <c r="G28" i="70"/>
  <c r="L80" i="70"/>
  <c r="E26" i="73"/>
  <c r="J80" i="70"/>
  <c r="E29" i="70"/>
  <c r="N80" i="70"/>
  <c r="N88" i="70" s="1"/>
  <c r="N92" i="70" s="1"/>
  <c r="N94" i="70" s="1"/>
  <c r="K80" i="70"/>
  <c r="G98" i="73"/>
  <c r="F98" i="73" s="1"/>
  <c r="G100" i="73"/>
  <c r="E87" i="73"/>
  <c r="G92" i="73"/>
  <c r="E92" i="73" s="1"/>
  <c r="M19" i="73"/>
  <c r="H19" i="73"/>
  <c r="L19" i="73"/>
  <c r="N19" i="73"/>
  <c r="G94" i="73"/>
  <c r="E94" i="73" s="1"/>
  <c r="G104" i="73"/>
  <c r="E104" i="73" s="1"/>
  <c r="O19" i="73"/>
  <c r="K19" i="73"/>
  <c r="M20" i="70"/>
  <c r="H20" i="70"/>
  <c r="O30" i="73"/>
  <c r="F30" i="73" s="1"/>
  <c r="G77" i="70"/>
  <c r="E77" i="70" s="1"/>
  <c r="G76" i="70"/>
  <c r="L20" i="70"/>
  <c r="J16" i="70"/>
  <c r="N20" i="70"/>
  <c r="G90" i="70"/>
  <c r="F90" i="70" s="1"/>
  <c r="O20" i="70"/>
  <c r="I16" i="70"/>
  <c r="K20" i="70"/>
  <c r="G21" i="73"/>
  <c r="G27" i="73"/>
  <c r="F76" i="36"/>
  <c r="O21" i="38"/>
  <c r="O23" i="38" s="1"/>
  <c r="E76" i="64"/>
  <c r="E16" i="20"/>
  <c r="O27" i="38"/>
  <c r="O31" i="38" s="1"/>
  <c r="O33" i="38" s="1"/>
  <c r="E90" i="11"/>
  <c r="E86" i="3"/>
  <c r="E90" i="52"/>
  <c r="E30" i="4"/>
  <c r="F76" i="20"/>
  <c r="E16" i="38"/>
  <c r="E16" i="49"/>
  <c r="E90" i="36"/>
  <c r="E30" i="54"/>
  <c r="F27" i="70"/>
  <c r="E30" i="60"/>
  <c r="I23" i="3"/>
  <c r="O87" i="11"/>
  <c r="O91" i="11" s="1"/>
  <c r="O93" i="11" s="1"/>
  <c r="I31" i="3"/>
  <c r="J31" i="3"/>
  <c r="K31" i="3"/>
  <c r="O19" i="3"/>
  <c r="H31" i="3"/>
  <c r="L23" i="3"/>
  <c r="E90" i="10"/>
  <c r="F87" i="70"/>
  <c r="G19" i="3"/>
  <c r="K23" i="3"/>
  <c r="M31" i="3"/>
  <c r="N19" i="3"/>
  <c r="H23" i="3"/>
  <c r="L31" i="3"/>
  <c r="M23" i="3"/>
  <c r="J23" i="3"/>
  <c r="E30" i="17"/>
  <c r="E90" i="4"/>
  <c r="K87" i="61"/>
  <c r="K91" i="61" s="1"/>
  <c r="K93" i="61" s="1"/>
  <c r="E19" i="60"/>
  <c r="E90" i="54"/>
  <c r="E79" i="53"/>
  <c r="K81" i="53"/>
  <c r="K83" i="53" s="1"/>
  <c r="E30" i="51"/>
  <c r="E90" i="50"/>
  <c r="E30" i="49"/>
  <c r="O21" i="42"/>
  <c r="O23" i="42" s="1"/>
  <c r="F76" i="40"/>
  <c r="O27" i="40"/>
  <c r="O31" i="40" s="1"/>
  <c r="O33" i="40" s="1"/>
  <c r="E90" i="31"/>
  <c r="E16" i="29"/>
  <c r="E19" i="29"/>
  <c r="F76" i="29"/>
  <c r="O81" i="28"/>
  <c r="O83" i="28" s="1"/>
  <c r="E30" i="27"/>
  <c r="E16" i="27"/>
  <c r="E19" i="27"/>
  <c r="E30" i="25"/>
  <c r="E16" i="11"/>
  <c r="G83" i="11"/>
  <c r="G27" i="11"/>
  <c r="E76" i="9"/>
  <c r="E90" i="67"/>
  <c r="O81" i="64"/>
  <c r="O83" i="64" s="1"/>
  <c r="K87" i="62"/>
  <c r="K91" i="62" s="1"/>
  <c r="K93" i="62" s="1"/>
  <c r="E79" i="62"/>
  <c r="E90" i="61"/>
  <c r="E30" i="61"/>
  <c r="E16" i="60"/>
  <c r="O27" i="60"/>
  <c r="O31" i="60" s="1"/>
  <c r="O33" i="60" s="1"/>
  <c r="F76" i="60"/>
  <c r="E79" i="59"/>
  <c r="E30" i="57"/>
  <c r="E90" i="57"/>
  <c r="E90" i="56"/>
  <c r="E16" i="54"/>
  <c r="E30" i="53"/>
  <c r="E30" i="52"/>
  <c r="F76" i="49"/>
  <c r="J81" i="48"/>
  <c r="J83" i="48" s="1"/>
  <c r="E30" i="46"/>
  <c r="E30" i="44"/>
  <c r="E30" i="42"/>
  <c r="O81" i="40"/>
  <c r="O83" i="40" s="1"/>
  <c r="K81" i="40"/>
  <c r="K83" i="40" s="1"/>
  <c r="E79" i="38"/>
  <c r="O21" i="37"/>
  <c r="O23" i="37" s="1"/>
  <c r="E16" i="37"/>
  <c r="F76" i="37"/>
  <c r="E90" i="35"/>
  <c r="E30" i="35"/>
  <c r="E76" i="31"/>
  <c r="E30" i="29"/>
  <c r="E90" i="29"/>
  <c r="E79" i="28"/>
  <c r="E30" i="28"/>
  <c r="F76" i="27"/>
  <c r="G81" i="27"/>
  <c r="G87" i="27"/>
  <c r="G91" i="27" s="1"/>
  <c r="G93" i="27" s="1"/>
  <c r="E30" i="23"/>
  <c r="E79" i="23"/>
  <c r="J81" i="23"/>
  <c r="J83" i="23" s="1"/>
  <c r="G87" i="23"/>
  <c r="G91" i="23" s="1"/>
  <c r="G93" i="23" s="1"/>
  <c r="E16" i="22"/>
  <c r="K87" i="20"/>
  <c r="K91" i="20" s="1"/>
  <c r="K93" i="20" s="1"/>
  <c r="E30" i="20"/>
  <c r="K81" i="20"/>
  <c r="K83" i="20" s="1"/>
  <c r="E30" i="19"/>
  <c r="E16" i="18"/>
  <c r="E90" i="18"/>
  <c r="O21" i="18"/>
  <c r="O23" i="18" s="1"/>
  <c r="E19" i="18"/>
  <c r="K81" i="18"/>
  <c r="K83" i="18" s="1"/>
  <c r="F76" i="18"/>
  <c r="E76" i="18"/>
  <c r="E79" i="18"/>
  <c r="O19" i="17"/>
  <c r="O27" i="17" s="1"/>
  <c r="E30" i="14"/>
  <c r="E90" i="14"/>
  <c r="E76" i="11"/>
  <c r="E30" i="11"/>
  <c r="E30" i="10"/>
  <c r="K87" i="10"/>
  <c r="K91" i="10" s="1"/>
  <c r="K93" i="10" s="1"/>
  <c r="E19" i="9"/>
  <c r="E16" i="9"/>
  <c r="J21" i="9"/>
  <c r="J23" i="9" s="1"/>
  <c r="E19" i="4"/>
  <c r="H87" i="10"/>
  <c r="H91" i="10" s="1"/>
  <c r="H93" i="10" s="1"/>
  <c r="E79" i="10"/>
  <c r="E79" i="9"/>
  <c r="E16" i="4"/>
  <c r="E19" i="11"/>
  <c r="O81" i="11"/>
  <c r="O83" i="11" s="1"/>
  <c r="E83" i="11" s="1"/>
  <c r="E116" i="11" s="1"/>
  <c r="G14" i="71" s="1"/>
  <c r="K21" i="11"/>
  <c r="K23" i="11" s="1"/>
  <c r="E79" i="11"/>
  <c r="E79" i="16"/>
  <c r="F76" i="17"/>
  <c r="F76" i="22"/>
  <c r="E16" i="41"/>
  <c r="G23" i="4"/>
  <c r="E79" i="27"/>
  <c r="E90" i="39"/>
  <c r="E30" i="56"/>
  <c r="E79" i="64"/>
  <c r="E90" i="53"/>
  <c r="E30" i="62"/>
  <c r="E90" i="20"/>
  <c r="E30" i="21"/>
  <c r="E30" i="31"/>
  <c r="K87" i="41"/>
  <c r="K91" i="41" s="1"/>
  <c r="K93" i="41" s="1"/>
  <c r="K87" i="26"/>
  <c r="K91" i="26" s="1"/>
  <c r="K93" i="26" s="1"/>
  <c r="K81" i="4"/>
  <c r="K83" i="4" s="1"/>
  <c r="K87" i="25"/>
  <c r="K91" i="25" s="1"/>
  <c r="K93" i="25" s="1"/>
  <c r="K87" i="27"/>
  <c r="K91" i="27" s="1"/>
  <c r="K93" i="27" s="1"/>
  <c r="I81" i="64"/>
  <c r="I83" i="64" s="1"/>
  <c r="L21" i="48"/>
  <c r="L23" i="48" s="1"/>
  <c r="F76" i="41"/>
  <c r="O21" i="66"/>
  <c r="O23" i="66" s="1"/>
  <c r="E19" i="66"/>
  <c r="E76" i="10"/>
  <c r="E79" i="41"/>
  <c r="E90" i="25"/>
  <c r="E16" i="66"/>
  <c r="E79" i="67"/>
  <c r="K81" i="16"/>
  <c r="K83" i="16" s="1"/>
  <c r="E90" i="23"/>
  <c r="E30" i="55"/>
  <c r="G81" i="44"/>
  <c r="G83" i="44" s="1"/>
  <c r="K81" i="9"/>
  <c r="K83" i="9" s="1"/>
  <c r="K87" i="52"/>
  <c r="K91" i="52" s="1"/>
  <c r="K93" i="52" s="1"/>
  <c r="E30" i="37"/>
  <c r="E90" i="69"/>
  <c r="O31" i="70"/>
  <c r="E31" i="70" s="1"/>
  <c r="E30" i="70"/>
  <c r="N21" i="54"/>
  <c r="N23" i="54" s="1"/>
  <c r="E90" i="48"/>
  <c r="E30" i="69"/>
  <c r="E30" i="3"/>
  <c r="E30" i="48"/>
  <c r="O87" i="38"/>
  <c r="O91" i="38" s="1"/>
  <c r="O93" i="38" s="1"/>
  <c r="H81" i="3"/>
  <c r="H83" i="3" s="1"/>
  <c r="O19" i="48"/>
  <c r="E19" i="48" s="1"/>
  <c r="E76" i="49"/>
  <c r="G79" i="49"/>
  <c r="O79" i="56"/>
  <c r="E79" i="56" s="1"/>
  <c r="E16" i="35"/>
  <c r="I19" i="35"/>
  <c r="I27" i="35" s="1"/>
  <c r="I31" i="35" s="1"/>
  <c r="I33" i="35" s="1"/>
  <c r="O19" i="53"/>
  <c r="O21" i="53" s="1"/>
  <c r="O23" i="53" s="1"/>
  <c r="E90" i="55"/>
  <c r="E76" i="56"/>
  <c r="E30" i="59"/>
  <c r="E30" i="64"/>
  <c r="E90" i="21"/>
  <c r="E90" i="40"/>
  <c r="E30" i="38"/>
  <c r="K81" i="62"/>
  <c r="K83" i="62" s="1"/>
  <c r="K87" i="29"/>
  <c r="K91" i="29" s="1"/>
  <c r="K93" i="29" s="1"/>
  <c r="O87" i="67"/>
  <c r="O91" i="67" s="1"/>
  <c r="O93" i="67" s="1"/>
  <c r="O19" i="16"/>
  <c r="O21" i="16" s="1"/>
  <c r="E90" i="62"/>
  <c r="E30" i="66"/>
  <c r="E30" i="18"/>
  <c r="E90" i="9"/>
  <c r="E90" i="13"/>
  <c r="O19" i="55"/>
  <c r="E90" i="24"/>
  <c r="E90" i="46"/>
  <c r="E30" i="24"/>
  <c r="E30" i="67"/>
  <c r="E90" i="16"/>
  <c r="E30" i="13"/>
  <c r="F76" i="10"/>
  <c r="O19" i="10"/>
  <c r="O27" i="10" s="1"/>
  <c r="O31" i="10" s="1"/>
  <c r="O33" i="10" s="1"/>
  <c r="E76" i="44"/>
  <c r="E90" i="49"/>
  <c r="O19" i="54"/>
  <c r="E19" i="54" s="1"/>
  <c r="O19" i="21"/>
  <c r="E19" i="21" s="1"/>
  <c r="O19" i="64"/>
  <c r="O27" i="64" s="1"/>
  <c r="O31" i="64" s="1"/>
  <c r="O33" i="64" s="1"/>
  <c r="E90" i="44"/>
  <c r="O19" i="39"/>
  <c r="O27" i="39" s="1"/>
  <c r="E16" i="69"/>
  <c r="O19" i="69"/>
  <c r="O27" i="69" s="1"/>
  <c r="O87" i="4"/>
  <c r="O91" i="4" s="1"/>
  <c r="O93" i="4" s="1"/>
  <c r="E76" i="48"/>
  <c r="G79" i="48"/>
  <c r="E79" i="48" s="1"/>
  <c r="E76" i="46"/>
  <c r="K87" i="37"/>
  <c r="K91" i="37" s="1"/>
  <c r="K93" i="37" s="1"/>
  <c r="K81" i="31"/>
  <c r="K83" i="31" s="1"/>
  <c r="N81" i="9"/>
  <c r="N83" i="9" s="1"/>
  <c r="G32" i="70"/>
  <c r="G24" i="70"/>
  <c r="M27" i="53"/>
  <c r="M31" i="53" s="1"/>
  <c r="M33" i="53" s="1"/>
  <c r="I27" i="24"/>
  <c r="I31" i="24" s="1"/>
  <c r="I33" i="24" s="1"/>
  <c r="E19" i="41"/>
  <c r="E16" i="42"/>
  <c r="E30" i="9"/>
  <c r="E90" i="27"/>
  <c r="F76" i="69"/>
  <c r="E16" i="16"/>
  <c r="O81" i="17"/>
  <c r="O83" i="17" s="1"/>
  <c r="G83" i="23"/>
  <c r="I21" i="24"/>
  <c r="I23" i="24" s="1"/>
  <c r="O87" i="26"/>
  <c r="O91" i="26" s="1"/>
  <c r="O93" i="26" s="1"/>
  <c r="E79" i="26"/>
  <c r="F76" i="42"/>
  <c r="E16" i="64"/>
  <c r="E76" i="14"/>
  <c r="E30" i="26"/>
  <c r="E90" i="41"/>
  <c r="E90" i="37"/>
  <c r="E90" i="66"/>
  <c r="E90" i="59"/>
  <c r="F76" i="16"/>
  <c r="M21" i="25"/>
  <c r="M23" i="25" s="1"/>
  <c r="E16" i="39"/>
  <c r="E90" i="22"/>
  <c r="E90" i="60"/>
  <c r="E90" i="64"/>
  <c r="E30" i="16"/>
  <c r="E79" i="69"/>
  <c r="E81" i="69"/>
  <c r="I104" i="71" s="1"/>
  <c r="G83" i="69"/>
  <c r="E83" i="69" s="1"/>
  <c r="E116" i="69" s="1"/>
  <c r="G104" i="71" s="1"/>
  <c r="U104" i="71" s="1"/>
  <c r="J81" i="44"/>
  <c r="J83" i="44" s="1"/>
  <c r="J87" i="44"/>
  <c r="J91" i="44" s="1"/>
  <c r="J93" i="44" s="1"/>
  <c r="O81" i="60"/>
  <c r="O83" i="60" s="1"/>
  <c r="O87" i="60"/>
  <c r="O91" i="60" s="1"/>
  <c r="O93" i="60" s="1"/>
  <c r="G81" i="42"/>
  <c r="G83" i="42" s="1"/>
  <c r="G87" i="42"/>
  <c r="G91" i="42" s="1"/>
  <c r="G93" i="42" s="1"/>
  <c r="E19" i="31"/>
  <c r="H27" i="31"/>
  <c r="H31" i="31" s="1"/>
  <c r="H33" i="31" s="1"/>
  <c r="H21" i="31"/>
  <c r="H23" i="31" s="1"/>
  <c r="O81" i="52"/>
  <c r="O83" i="52" s="1"/>
  <c r="E79" i="52"/>
  <c r="O87" i="52"/>
  <c r="O91" i="52" s="1"/>
  <c r="O93" i="52" s="1"/>
  <c r="O81" i="21"/>
  <c r="O83" i="21" s="1"/>
  <c r="I21" i="35"/>
  <c r="I23" i="35" s="1"/>
  <c r="E81" i="37"/>
  <c r="I54" i="71" s="1"/>
  <c r="E19" i="42"/>
  <c r="E90" i="17"/>
  <c r="E76" i="40"/>
  <c r="N91" i="14"/>
  <c r="N93" i="14" s="1"/>
  <c r="N81" i="14"/>
  <c r="N83" i="14" s="1"/>
  <c r="O81" i="19"/>
  <c r="O83" i="19" s="1"/>
  <c r="O81" i="31"/>
  <c r="O83" i="31" s="1"/>
  <c r="N21" i="42"/>
  <c r="N23" i="42" s="1"/>
  <c r="F76" i="53"/>
  <c r="F76" i="55"/>
  <c r="E90" i="19"/>
  <c r="E79" i="31"/>
  <c r="E30" i="40"/>
  <c r="E76" i="42"/>
  <c r="E16" i="53"/>
  <c r="E30" i="41"/>
  <c r="E76" i="60"/>
  <c r="E79" i="19"/>
  <c r="E16" i="21"/>
  <c r="E79" i="22"/>
  <c r="E16" i="31"/>
  <c r="E79" i="37"/>
  <c r="E79" i="42"/>
  <c r="E79" i="44"/>
  <c r="M21" i="53"/>
  <c r="M23" i="53" s="1"/>
  <c r="N81" i="18"/>
  <c r="N83" i="18" s="1"/>
  <c r="E90" i="26"/>
  <c r="E90" i="28"/>
  <c r="E30" i="50"/>
  <c r="E81" i="67"/>
  <c r="I102" i="71" s="1"/>
  <c r="H81" i="64"/>
  <c r="H83" i="64" s="1"/>
  <c r="H87" i="64"/>
  <c r="H91" i="64" s="1"/>
  <c r="H93" i="64" s="1"/>
  <c r="E93" i="64" s="1"/>
  <c r="E81" i="59"/>
  <c r="I90" i="71" s="1"/>
  <c r="G83" i="59"/>
  <c r="E83" i="59" s="1"/>
  <c r="E116" i="59" s="1"/>
  <c r="G90" i="71" s="1"/>
  <c r="E81" i="57"/>
  <c r="I88" i="71" s="1"/>
  <c r="G93" i="56"/>
  <c r="E81" i="55"/>
  <c r="I84" i="71" s="1"/>
  <c r="G83" i="55"/>
  <c r="E83" i="55" s="1"/>
  <c r="E116" i="55" s="1"/>
  <c r="G84" i="71" s="1"/>
  <c r="H81" i="54"/>
  <c r="H83" i="54" s="1"/>
  <c r="H87" i="54"/>
  <c r="G83" i="54"/>
  <c r="G83" i="53"/>
  <c r="E83" i="53" s="1"/>
  <c r="E116" i="53" s="1"/>
  <c r="G80" i="71" s="1"/>
  <c r="E83" i="51"/>
  <c r="E116" i="51" s="1"/>
  <c r="G76" i="71" s="1"/>
  <c r="E81" i="51"/>
  <c r="I76" i="71" s="1"/>
  <c r="E87" i="51"/>
  <c r="G91" i="51"/>
  <c r="F76" i="48"/>
  <c r="E76" i="25"/>
  <c r="G81" i="14"/>
  <c r="G83" i="14" s="1"/>
  <c r="G87" i="14"/>
  <c r="G91" i="14" s="1"/>
  <c r="G93" i="14" s="1"/>
  <c r="E16" i="10"/>
  <c r="E93" i="31"/>
  <c r="E19" i="10"/>
  <c r="J27" i="41"/>
  <c r="J31" i="41" s="1"/>
  <c r="J33" i="41" s="1"/>
  <c r="E79" i="14"/>
  <c r="E30" i="22"/>
  <c r="E30" i="39"/>
  <c r="E90" i="42"/>
  <c r="E83" i="41"/>
  <c r="E116" i="41" s="1"/>
  <c r="G62" i="71" s="1"/>
  <c r="E81" i="41"/>
  <c r="I62" i="71" s="1"/>
  <c r="G91" i="41"/>
  <c r="G87" i="40"/>
  <c r="E87" i="40" s="1"/>
  <c r="G81" i="40"/>
  <c r="E81" i="40" s="1"/>
  <c r="I60" i="71" s="1"/>
  <c r="E79" i="40"/>
  <c r="G83" i="37"/>
  <c r="E83" i="37" s="1"/>
  <c r="E116" i="37" s="1"/>
  <c r="G54" i="71" s="1"/>
  <c r="E81" i="36"/>
  <c r="I52" i="71" s="1"/>
  <c r="E81" i="35"/>
  <c r="I50" i="71" s="1"/>
  <c r="E91" i="31"/>
  <c r="E87" i="31"/>
  <c r="E83" i="28"/>
  <c r="E116" i="28" s="1"/>
  <c r="G44" i="71" s="1"/>
  <c r="E81" i="28"/>
  <c r="I44" i="71" s="1"/>
  <c r="E87" i="28"/>
  <c r="E81" i="26"/>
  <c r="I40" i="71" s="1"/>
  <c r="G83" i="26"/>
  <c r="E83" i="26" s="1"/>
  <c r="E116" i="26" s="1"/>
  <c r="G40" i="71" s="1"/>
  <c r="G83" i="24"/>
  <c r="O87" i="21"/>
  <c r="O91" i="21" s="1"/>
  <c r="O93" i="21" s="1"/>
  <c r="E81" i="21"/>
  <c r="I30" i="71" s="1"/>
  <c r="G83" i="21"/>
  <c r="G83" i="19"/>
  <c r="E93" i="18"/>
  <c r="E91" i="18"/>
  <c r="E87" i="18"/>
  <c r="H87" i="14"/>
  <c r="H91" i="14" s="1"/>
  <c r="H93" i="14" s="1"/>
  <c r="G93" i="13"/>
  <c r="G83" i="10"/>
  <c r="G81" i="9"/>
  <c r="G87" i="9"/>
  <c r="E87" i="9" s="1"/>
  <c r="E87" i="69"/>
  <c r="G91" i="69"/>
  <c r="G23" i="69"/>
  <c r="G31" i="69"/>
  <c r="G83" i="67"/>
  <c r="E83" i="67" s="1"/>
  <c r="E116" i="67" s="1"/>
  <c r="G102" i="71" s="1"/>
  <c r="U102" i="71" s="1"/>
  <c r="E87" i="67"/>
  <c r="G91" i="67"/>
  <c r="G23" i="67"/>
  <c r="O27" i="67"/>
  <c r="O31" i="67" s="1"/>
  <c r="O33" i="67" s="1"/>
  <c r="O21" i="67"/>
  <c r="O23" i="67" s="1"/>
  <c r="G31" i="67"/>
  <c r="G91" i="66"/>
  <c r="O87" i="66"/>
  <c r="O91" i="66" s="1"/>
  <c r="O93" i="66" s="1"/>
  <c r="O81" i="66"/>
  <c r="O83" i="66" s="1"/>
  <c r="G83" i="66"/>
  <c r="G23" i="66"/>
  <c r="E27" i="66"/>
  <c r="G31" i="66"/>
  <c r="G23" i="64"/>
  <c r="E27" i="64"/>
  <c r="G31" i="64"/>
  <c r="G91" i="62"/>
  <c r="E27" i="62"/>
  <c r="G31" i="62"/>
  <c r="E21" i="62"/>
  <c r="I95" i="71" s="1"/>
  <c r="G23" i="62"/>
  <c r="E23" i="62" s="1"/>
  <c r="E56" i="62" s="1"/>
  <c r="G95" i="71" s="1"/>
  <c r="G83" i="62"/>
  <c r="E83" i="62" s="1"/>
  <c r="E116" i="62" s="1"/>
  <c r="G96" i="71" s="1"/>
  <c r="E79" i="61"/>
  <c r="G87" i="61"/>
  <c r="G81" i="61"/>
  <c r="E21" i="61"/>
  <c r="I93" i="71" s="1"/>
  <c r="G23" i="61"/>
  <c r="E23" i="61" s="1"/>
  <c r="E56" i="61" s="1"/>
  <c r="G93" i="71" s="1"/>
  <c r="E27" i="61"/>
  <c r="G31" i="61"/>
  <c r="E79" i="60"/>
  <c r="G87" i="60"/>
  <c r="G81" i="60"/>
  <c r="E21" i="60"/>
  <c r="G23" i="60"/>
  <c r="E23" i="60" s="1"/>
  <c r="E56" i="60" s="1"/>
  <c r="G91" i="71" s="1"/>
  <c r="U91" i="71" s="1"/>
  <c r="E27" i="60"/>
  <c r="G31" i="60"/>
  <c r="O27" i="59"/>
  <c r="O31" i="59" s="1"/>
  <c r="O33" i="59" s="1"/>
  <c r="O21" i="59"/>
  <c r="O23" i="59" s="1"/>
  <c r="G23" i="59"/>
  <c r="G31" i="59"/>
  <c r="E87" i="59"/>
  <c r="G91" i="59"/>
  <c r="G83" i="57"/>
  <c r="E83" i="57" s="1"/>
  <c r="E116" i="57" s="1"/>
  <c r="G88" i="71" s="1"/>
  <c r="E87" i="57"/>
  <c r="G91" i="57"/>
  <c r="E21" i="57"/>
  <c r="I87" i="71" s="1"/>
  <c r="G23" i="57"/>
  <c r="E23" i="57" s="1"/>
  <c r="E56" i="57" s="1"/>
  <c r="G87" i="71" s="1"/>
  <c r="E27" i="57"/>
  <c r="G31" i="57"/>
  <c r="O27" i="56"/>
  <c r="O31" i="56" s="1"/>
  <c r="O33" i="56" s="1"/>
  <c r="O21" i="56"/>
  <c r="O23" i="56" s="1"/>
  <c r="G31" i="56"/>
  <c r="G23" i="56"/>
  <c r="G23" i="55"/>
  <c r="E87" i="55"/>
  <c r="G91" i="55"/>
  <c r="G31" i="55"/>
  <c r="G93" i="54"/>
  <c r="G23" i="54"/>
  <c r="G31" i="54"/>
  <c r="G31" i="53"/>
  <c r="E87" i="53"/>
  <c r="G91" i="53"/>
  <c r="G23" i="53"/>
  <c r="G91" i="52"/>
  <c r="G83" i="52"/>
  <c r="E21" i="52"/>
  <c r="I77" i="71" s="1"/>
  <c r="G23" i="52"/>
  <c r="E23" i="52" s="1"/>
  <c r="E56" i="52" s="1"/>
  <c r="G77" i="71" s="1"/>
  <c r="E27" i="52"/>
  <c r="G31" i="52"/>
  <c r="E21" i="51"/>
  <c r="I75" i="71" s="1"/>
  <c r="G23" i="51"/>
  <c r="E23" i="51" s="1"/>
  <c r="E56" i="51" s="1"/>
  <c r="G75" i="71" s="1"/>
  <c r="E27" i="51"/>
  <c r="G31" i="51"/>
  <c r="O87" i="50"/>
  <c r="O91" i="50" s="1"/>
  <c r="O93" i="50" s="1"/>
  <c r="O81" i="50"/>
  <c r="O83" i="50" s="1"/>
  <c r="E83" i="50" s="1"/>
  <c r="E116" i="50" s="1"/>
  <c r="G74" i="71" s="1"/>
  <c r="E21" i="50"/>
  <c r="I73" i="71" s="1"/>
  <c r="G23" i="50"/>
  <c r="E23" i="50" s="1"/>
  <c r="E56" i="50" s="1"/>
  <c r="G73" i="71" s="1"/>
  <c r="E27" i="50"/>
  <c r="G31" i="50"/>
  <c r="G91" i="50"/>
  <c r="N87" i="49"/>
  <c r="N91" i="49" s="1"/>
  <c r="N93" i="49" s="1"/>
  <c r="N81" i="49"/>
  <c r="N83" i="49" s="1"/>
  <c r="G23" i="49"/>
  <c r="O27" i="49"/>
  <c r="O31" i="49" s="1"/>
  <c r="O33" i="49" s="1"/>
  <c r="O21" i="49"/>
  <c r="O23" i="49" s="1"/>
  <c r="G31" i="49"/>
  <c r="G31" i="48"/>
  <c r="G23" i="48"/>
  <c r="E79" i="46"/>
  <c r="G81" i="46"/>
  <c r="G87" i="46"/>
  <c r="E21" i="46"/>
  <c r="I67" i="71" s="1"/>
  <c r="G23" i="46"/>
  <c r="E23" i="46" s="1"/>
  <c r="E56" i="46" s="1"/>
  <c r="G67" i="71" s="1"/>
  <c r="E27" i="46"/>
  <c r="G31" i="46"/>
  <c r="E27" i="44"/>
  <c r="G31" i="44"/>
  <c r="H87" i="44"/>
  <c r="H81" i="44"/>
  <c r="E21" i="44"/>
  <c r="I65" i="71" s="1"/>
  <c r="G23" i="44"/>
  <c r="E23" i="44" s="1"/>
  <c r="E56" i="44" s="1"/>
  <c r="G65" i="71" s="1"/>
  <c r="G23" i="42"/>
  <c r="H87" i="42"/>
  <c r="H81" i="42"/>
  <c r="E27" i="42"/>
  <c r="G31" i="42"/>
  <c r="E21" i="41"/>
  <c r="I61" i="71" s="1"/>
  <c r="G23" i="41"/>
  <c r="E23" i="41" s="1"/>
  <c r="E56" i="41" s="1"/>
  <c r="G61" i="71" s="1"/>
  <c r="G31" i="41"/>
  <c r="E21" i="40"/>
  <c r="I59" i="71" s="1"/>
  <c r="G23" i="40"/>
  <c r="E23" i="40" s="1"/>
  <c r="E56" i="40" s="1"/>
  <c r="G59" i="71" s="1"/>
  <c r="E27" i="40"/>
  <c r="G31" i="40"/>
  <c r="G83" i="39"/>
  <c r="O87" i="39"/>
  <c r="O91" i="39" s="1"/>
  <c r="O93" i="39" s="1"/>
  <c r="O81" i="39"/>
  <c r="O83" i="39" s="1"/>
  <c r="G23" i="39"/>
  <c r="E87" i="39"/>
  <c r="G91" i="39"/>
  <c r="G31" i="39"/>
  <c r="E21" i="38"/>
  <c r="I55" i="71" s="1"/>
  <c r="G23" i="38"/>
  <c r="E23" i="38" s="1"/>
  <c r="E56" i="38" s="1"/>
  <c r="G55" i="71" s="1"/>
  <c r="G83" i="38"/>
  <c r="G91" i="38"/>
  <c r="E27" i="38"/>
  <c r="G31" i="38"/>
  <c r="H87" i="38"/>
  <c r="H91" i="38" s="1"/>
  <c r="H93" i="38" s="1"/>
  <c r="H81" i="38"/>
  <c r="H83" i="38" s="1"/>
  <c r="G23" i="37"/>
  <c r="E23" i="37" s="1"/>
  <c r="E56" i="37" s="1"/>
  <c r="G53" i="71" s="1"/>
  <c r="G91" i="37"/>
  <c r="E27" i="37"/>
  <c r="G31" i="37"/>
  <c r="E87" i="36"/>
  <c r="G91" i="36"/>
  <c r="E27" i="36"/>
  <c r="G31" i="36"/>
  <c r="E21" i="36"/>
  <c r="I51" i="71" s="1"/>
  <c r="G23" i="36"/>
  <c r="E23" i="36" s="1"/>
  <c r="E56" i="36" s="1"/>
  <c r="G51" i="71" s="1"/>
  <c r="G83" i="36"/>
  <c r="E83" i="36" s="1"/>
  <c r="E116" i="36" s="1"/>
  <c r="G52" i="71" s="1"/>
  <c r="G23" i="35"/>
  <c r="E27" i="35"/>
  <c r="G31" i="35"/>
  <c r="E87" i="35"/>
  <c r="G91" i="35"/>
  <c r="G83" i="35"/>
  <c r="E83" i="35" s="1"/>
  <c r="E116" i="35" s="1"/>
  <c r="G50" i="71" s="1"/>
  <c r="U50" i="71" s="1"/>
  <c r="E21" i="31"/>
  <c r="I47" i="71" s="1"/>
  <c r="G23" i="31"/>
  <c r="E27" i="31"/>
  <c r="G31" i="31"/>
  <c r="E79" i="29"/>
  <c r="G81" i="29"/>
  <c r="G87" i="29"/>
  <c r="E27" i="29"/>
  <c r="G31" i="29"/>
  <c r="E21" i="29"/>
  <c r="I45" i="71" s="1"/>
  <c r="G23" i="29"/>
  <c r="E23" i="29" s="1"/>
  <c r="E56" i="29" s="1"/>
  <c r="G45" i="71" s="1"/>
  <c r="E91" i="28"/>
  <c r="G93" i="28"/>
  <c r="E93" i="28" s="1"/>
  <c r="E21" i="28"/>
  <c r="I43" i="71" s="1"/>
  <c r="G23" i="28"/>
  <c r="E23" i="28" s="1"/>
  <c r="E56" i="28" s="1"/>
  <c r="G43" i="71" s="1"/>
  <c r="E27" i="28"/>
  <c r="G31" i="28"/>
  <c r="E21" i="27"/>
  <c r="I41" i="71" s="1"/>
  <c r="G23" i="27"/>
  <c r="E23" i="27" s="1"/>
  <c r="E56" i="27" s="1"/>
  <c r="G41" i="71" s="1"/>
  <c r="E27" i="27"/>
  <c r="G31" i="27"/>
  <c r="G23" i="26"/>
  <c r="G91" i="26"/>
  <c r="O27" i="26"/>
  <c r="O31" i="26" s="1"/>
  <c r="O33" i="26" s="1"/>
  <c r="O21" i="26"/>
  <c r="O23" i="26" s="1"/>
  <c r="G31" i="26"/>
  <c r="G23" i="25"/>
  <c r="E27" i="25"/>
  <c r="G31" i="25"/>
  <c r="L87" i="24"/>
  <c r="L91" i="24" s="1"/>
  <c r="L93" i="24" s="1"/>
  <c r="L81" i="24"/>
  <c r="L83" i="24" s="1"/>
  <c r="G23" i="24"/>
  <c r="G91" i="24"/>
  <c r="G31" i="24"/>
  <c r="E21" i="23"/>
  <c r="I33" i="71" s="1"/>
  <c r="G23" i="23"/>
  <c r="E23" i="23" s="1"/>
  <c r="E56" i="23" s="1"/>
  <c r="G33" i="71" s="1"/>
  <c r="M87" i="23"/>
  <c r="M91" i="23" s="1"/>
  <c r="M93" i="23" s="1"/>
  <c r="E93" i="23" s="1"/>
  <c r="M81" i="23"/>
  <c r="M83" i="23" s="1"/>
  <c r="E27" i="23"/>
  <c r="G31" i="23"/>
  <c r="O27" i="22"/>
  <c r="O31" i="22" s="1"/>
  <c r="O33" i="22" s="1"/>
  <c r="O21" i="22"/>
  <c r="O23" i="22" s="1"/>
  <c r="G93" i="22"/>
  <c r="I87" i="22"/>
  <c r="I91" i="22" s="1"/>
  <c r="I93" i="22" s="1"/>
  <c r="I81" i="22"/>
  <c r="I83" i="22" s="1"/>
  <c r="E83" i="22" s="1"/>
  <c r="E116" i="22" s="1"/>
  <c r="G32" i="71" s="1"/>
  <c r="G23" i="22"/>
  <c r="G31" i="22"/>
  <c r="G23" i="21"/>
  <c r="G91" i="21"/>
  <c r="G31" i="21"/>
  <c r="E79" i="20"/>
  <c r="G87" i="20"/>
  <c r="G81" i="20"/>
  <c r="E21" i="20"/>
  <c r="I27" i="71" s="1"/>
  <c r="G23" i="20"/>
  <c r="E23" i="20" s="1"/>
  <c r="E56" i="20" s="1"/>
  <c r="G27" i="71" s="1"/>
  <c r="E27" i="20"/>
  <c r="G31" i="20"/>
  <c r="G31" i="19"/>
  <c r="H87" i="19"/>
  <c r="H91" i="19" s="1"/>
  <c r="H93" i="19" s="1"/>
  <c r="H81" i="19"/>
  <c r="H83" i="19" s="1"/>
  <c r="O27" i="19"/>
  <c r="O31" i="19" s="1"/>
  <c r="O33" i="19" s="1"/>
  <c r="O21" i="19"/>
  <c r="O23" i="19" s="1"/>
  <c r="E87" i="19"/>
  <c r="G91" i="19"/>
  <c r="G23" i="19"/>
  <c r="E27" i="18"/>
  <c r="G31" i="18"/>
  <c r="E21" i="18"/>
  <c r="I23" i="71" s="1"/>
  <c r="G23" i="18"/>
  <c r="E23" i="18" s="1"/>
  <c r="E56" i="18" s="1"/>
  <c r="G23" i="71" s="1"/>
  <c r="G23" i="17"/>
  <c r="G83" i="17"/>
  <c r="G31" i="17"/>
  <c r="E87" i="17"/>
  <c r="G91" i="17"/>
  <c r="G31" i="16"/>
  <c r="G23" i="16"/>
  <c r="E87" i="16"/>
  <c r="G91" i="16"/>
  <c r="G83" i="16"/>
  <c r="E27" i="14"/>
  <c r="G31" i="14"/>
  <c r="E21" i="14"/>
  <c r="I17" i="71" s="1"/>
  <c r="G23" i="14"/>
  <c r="E23" i="14" s="1"/>
  <c r="E56" i="14" s="1"/>
  <c r="G17" i="71" s="1"/>
  <c r="H87" i="13"/>
  <c r="H81" i="13"/>
  <c r="H83" i="13" s="1"/>
  <c r="E83" i="13" s="1"/>
  <c r="E116" i="13" s="1"/>
  <c r="G16" i="71" s="1"/>
  <c r="E21" i="13"/>
  <c r="I15" i="71" s="1"/>
  <c r="G23" i="13"/>
  <c r="E23" i="13" s="1"/>
  <c r="E56" i="13" s="1"/>
  <c r="G15" i="71" s="1"/>
  <c r="E27" i="13"/>
  <c r="G31" i="13"/>
  <c r="E87" i="11"/>
  <c r="G91" i="11"/>
  <c r="G23" i="11"/>
  <c r="E27" i="11"/>
  <c r="G31" i="11"/>
  <c r="G31" i="10"/>
  <c r="G91" i="10"/>
  <c r="I87" i="10"/>
  <c r="I91" i="10" s="1"/>
  <c r="I93" i="10" s="1"/>
  <c r="I81" i="10"/>
  <c r="I83" i="10" s="1"/>
  <c r="G23" i="10"/>
  <c r="G23" i="9"/>
  <c r="E27" i="9"/>
  <c r="G31" i="9"/>
  <c r="O27" i="4"/>
  <c r="O31" i="4" s="1"/>
  <c r="O33" i="4" s="1"/>
  <c r="E33" i="4" s="1"/>
  <c r="O21" i="4"/>
  <c r="O23" i="4" s="1"/>
  <c r="E79" i="4"/>
  <c r="G87" i="4"/>
  <c r="G81" i="4"/>
  <c r="K87" i="3"/>
  <c r="K91" i="3" s="1"/>
  <c r="K93" i="3" s="1"/>
  <c r="K81" i="3"/>
  <c r="K83" i="3" s="1"/>
  <c r="N27" i="3"/>
  <c r="N21" i="3"/>
  <c r="I87" i="3"/>
  <c r="I91" i="3" s="1"/>
  <c r="I93" i="3" s="1"/>
  <c r="I81" i="3"/>
  <c r="I83" i="3" s="1"/>
  <c r="G87" i="3"/>
  <c r="G81" i="3"/>
  <c r="G27" i="3"/>
  <c r="G21" i="3"/>
  <c r="E90" i="3"/>
  <c r="E76" i="3"/>
  <c r="F76" i="3"/>
  <c r="E16" i="3"/>
  <c r="E19" i="3"/>
  <c r="I16" i="73"/>
  <c r="G88" i="73"/>
  <c r="J16" i="73"/>
  <c r="U33" i="71" l="1"/>
  <c r="O99" i="73"/>
  <c r="O103" i="73" s="1"/>
  <c r="O105" i="73" s="1"/>
  <c r="I99" i="73"/>
  <c r="I103" i="73" s="1"/>
  <c r="I105" i="73" s="1"/>
  <c r="H93" i="73"/>
  <c r="H95" i="73" s="1"/>
  <c r="N99" i="73"/>
  <c r="N103" i="73" s="1"/>
  <c r="N105" i="73" s="1"/>
  <c r="J99" i="73"/>
  <c r="J103" i="73" s="1"/>
  <c r="J105" i="73" s="1"/>
  <c r="L99" i="73"/>
  <c r="L103" i="73" s="1"/>
  <c r="L105" i="73" s="1"/>
  <c r="K93" i="73"/>
  <c r="K95" i="73" s="1"/>
  <c r="E30" i="73"/>
  <c r="E88" i="73"/>
  <c r="G91" i="73"/>
  <c r="E91" i="73" s="1"/>
  <c r="K88" i="70"/>
  <c r="K92" i="70" s="1"/>
  <c r="K94" i="70" s="1"/>
  <c r="K82" i="70"/>
  <c r="K84" i="70" s="1"/>
  <c r="H82" i="70"/>
  <c r="M93" i="73"/>
  <c r="M95" i="73" s="1"/>
  <c r="O82" i="70"/>
  <c r="O84" i="70" s="1"/>
  <c r="O88" i="70"/>
  <c r="O92" i="70" s="1"/>
  <c r="O94" i="70" s="1"/>
  <c r="I88" i="70"/>
  <c r="I92" i="70" s="1"/>
  <c r="I94" i="70" s="1"/>
  <c r="I82" i="70"/>
  <c r="I84" i="70" s="1"/>
  <c r="L88" i="70"/>
  <c r="L92" i="70" s="1"/>
  <c r="L94" i="70" s="1"/>
  <c r="L82" i="70"/>
  <c r="L84" i="70" s="1"/>
  <c r="E101" i="73"/>
  <c r="N82" i="70"/>
  <c r="N84" i="70" s="1"/>
  <c r="J82" i="70"/>
  <c r="J84" i="70" s="1"/>
  <c r="J88" i="70"/>
  <c r="J92" i="70" s="1"/>
  <c r="J94" i="70" s="1"/>
  <c r="M88" i="70"/>
  <c r="M92" i="70" s="1"/>
  <c r="M94" i="70" s="1"/>
  <c r="M82" i="70"/>
  <c r="M84" i="70" s="1"/>
  <c r="E100" i="73"/>
  <c r="G102" i="73"/>
  <c r="F102" i="73" s="1"/>
  <c r="E98" i="73"/>
  <c r="I19" i="73"/>
  <c r="E16" i="73"/>
  <c r="J19" i="73"/>
  <c r="M28" i="70"/>
  <c r="M32" i="70" s="1"/>
  <c r="M34" i="70" s="1"/>
  <c r="M22" i="70"/>
  <c r="M24" i="70" s="1"/>
  <c r="K21" i="73"/>
  <c r="K23" i="73" s="1"/>
  <c r="K27" i="73"/>
  <c r="K31" i="73" s="1"/>
  <c r="K33" i="73" s="1"/>
  <c r="G91" i="70"/>
  <c r="E91" i="70" s="1"/>
  <c r="G31" i="73"/>
  <c r="I20" i="70"/>
  <c r="F20" i="70" s="1"/>
  <c r="E16" i="70"/>
  <c r="N21" i="73"/>
  <c r="N23" i="73" s="1"/>
  <c r="N27" i="73"/>
  <c r="N31" i="73" s="1"/>
  <c r="N33" i="73" s="1"/>
  <c r="H21" i="73"/>
  <c r="H23" i="73" s="1"/>
  <c r="H27" i="73"/>
  <c r="H31" i="73" s="1"/>
  <c r="H33" i="73" s="1"/>
  <c r="G23" i="73"/>
  <c r="J20" i="70"/>
  <c r="E90" i="70"/>
  <c r="K28" i="70"/>
  <c r="K32" i="70" s="1"/>
  <c r="K34" i="70" s="1"/>
  <c r="K22" i="70"/>
  <c r="K24" i="70" s="1"/>
  <c r="L28" i="70"/>
  <c r="L32" i="70" s="1"/>
  <c r="L34" i="70" s="1"/>
  <c r="L22" i="70"/>
  <c r="L24" i="70" s="1"/>
  <c r="O28" i="70"/>
  <c r="O32" i="70" s="1"/>
  <c r="O34" i="70" s="1"/>
  <c r="O22" i="70"/>
  <c r="O24" i="70" s="1"/>
  <c r="N22" i="70"/>
  <c r="N24" i="70" s="1"/>
  <c r="N28" i="70"/>
  <c r="N32" i="70" s="1"/>
  <c r="N34" i="70" s="1"/>
  <c r="G80" i="70"/>
  <c r="E76" i="70"/>
  <c r="H22" i="70"/>
  <c r="H28" i="70"/>
  <c r="E20" i="70"/>
  <c r="O21" i="73"/>
  <c r="O23" i="73" s="1"/>
  <c r="O27" i="73"/>
  <c r="L21" i="73"/>
  <c r="L23" i="73" s="1"/>
  <c r="L27" i="73"/>
  <c r="L31" i="73" s="1"/>
  <c r="L33" i="73" s="1"/>
  <c r="M21" i="73"/>
  <c r="M23" i="73" s="1"/>
  <c r="M27" i="73"/>
  <c r="M31" i="73" s="1"/>
  <c r="M33" i="73" s="1"/>
  <c r="E21" i="37"/>
  <c r="I53" i="71" s="1"/>
  <c r="U53" i="71" s="1"/>
  <c r="G91" i="40"/>
  <c r="E81" i="53"/>
  <c r="I80" i="71" s="1"/>
  <c r="E83" i="18"/>
  <c r="E116" i="18" s="1"/>
  <c r="G24" i="71" s="1"/>
  <c r="U52" i="71"/>
  <c r="E19" i="35"/>
  <c r="E87" i="26"/>
  <c r="G23" i="3"/>
  <c r="L33" i="3"/>
  <c r="H33" i="3"/>
  <c r="K33" i="3"/>
  <c r="I33" i="3"/>
  <c r="N23" i="3"/>
  <c r="N31" i="3"/>
  <c r="M33" i="3"/>
  <c r="J33" i="3"/>
  <c r="U95" i="71"/>
  <c r="U80" i="71"/>
  <c r="U59" i="71"/>
  <c r="U67" i="71"/>
  <c r="U40" i="71"/>
  <c r="U44" i="71"/>
  <c r="U15" i="71"/>
  <c r="U77" i="71"/>
  <c r="U84" i="71"/>
  <c r="E87" i="62"/>
  <c r="U93" i="71"/>
  <c r="U88" i="71"/>
  <c r="U76" i="71"/>
  <c r="U62" i="71"/>
  <c r="E83" i="17"/>
  <c r="E116" i="17" s="1"/>
  <c r="G22" i="71" s="1"/>
  <c r="E81" i="17"/>
  <c r="I22" i="71" s="1"/>
  <c r="E23" i="9"/>
  <c r="E56" i="9" s="1"/>
  <c r="G9" i="71" s="1"/>
  <c r="E21" i="9"/>
  <c r="I9" i="71" s="1"/>
  <c r="O21" i="64"/>
  <c r="O23" i="64" s="1"/>
  <c r="E83" i="64"/>
  <c r="E116" i="64" s="1"/>
  <c r="G98" i="71" s="1"/>
  <c r="U90" i="71"/>
  <c r="U87" i="71"/>
  <c r="O81" i="56"/>
  <c r="O83" i="56" s="1"/>
  <c r="E83" i="56" s="1"/>
  <c r="E116" i="56" s="1"/>
  <c r="G86" i="71" s="1"/>
  <c r="U75" i="71"/>
  <c r="U73" i="71"/>
  <c r="O27" i="48"/>
  <c r="O31" i="48" s="1"/>
  <c r="O33" i="48" s="1"/>
  <c r="O21" i="48"/>
  <c r="O23" i="48" s="1"/>
  <c r="U65" i="71"/>
  <c r="U61" i="71"/>
  <c r="O21" i="39"/>
  <c r="U55" i="71"/>
  <c r="E87" i="37"/>
  <c r="U54" i="71"/>
  <c r="U51" i="71"/>
  <c r="E23" i="31"/>
  <c r="E56" i="31" s="1"/>
  <c r="G47" i="71" s="1"/>
  <c r="U47" i="71" s="1"/>
  <c r="U45" i="71"/>
  <c r="U43" i="71"/>
  <c r="U41" i="71"/>
  <c r="E81" i="27"/>
  <c r="I42" i="71" s="1"/>
  <c r="G83" i="27"/>
  <c r="E83" i="27" s="1"/>
  <c r="E116" i="27" s="1"/>
  <c r="G42" i="71" s="1"/>
  <c r="E87" i="27"/>
  <c r="E83" i="21"/>
  <c r="E116" i="21" s="1"/>
  <c r="G30" i="71" s="1"/>
  <c r="U30" i="71" s="1"/>
  <c r="U27" i="71"/>
  <c r="U23" i="71"/>
  <c r="E19" i="17"/>
  <c r="O21" i="17"/>
  <c r="U17" i="71"/>
  <c r="E93" i="27"/>
  <c r="E81" i="9"/>
  <c r="I10" i="71" s="1"/>
  <c r="E87" i="41"/>
  <c r="E83" i="23"/>
  <c r="E116" i="23" s="1"/>
  <c r="G34" i="71" s="1"/>
  <c r="E23" i="25"/>
  <c r="E56" i="25" s="1"/>
  <c r="G37" i="71" s="1"/>
  <c r="E23" i="64"/>
  <c r="E56" i="64" s="1"/>
  <c r="G97" i="71" s="1"/>
  <c r="E23" i="66"/>
  <c r="E56" i="66" s="1"/>
  <c r="G99" i="71" s="1"/>
  <c r="E93" i="14"/>
  <c r="E91" i="27"/>
  <c r="O27" i="54"/>
  <c r="E81" i="56"/>
  <c r="I86" i="71" s="1"/>
  <c r="G87" i="48"/>
  <c r="E19" i="53"/>
  <c r="E23" i="11"/>
  <c r="E56" i="11" s="1"/>
  <c r="G13" i="71" s="1"/>
  <c r="E21" i="11"/>
  <c r="I13" i="71" s="1"/>
  <c r="E83" i="16"/>
  <c r="E116" i="16" s="1"/>
  <c r="E27" i="24"/>
  <c r="E27" i="41"/>
  <c r="E21" i="42"/>
  <c r="I63" i="71" s="1"/>
  <c r="E21" i="64"/>
  <c r="I97" i="71" s="1"/>
  <c r="E21" i="66"/>
  <c r="I99" i="71" s="1"/>
  <c r="E81" i="11"/>
  <c r="I14" i="71" s="1"/>
  <c r="U14" i="71" s="1"/>
  <c r="E81" i="16"/>
  <c r="I20" i="71" s="1"/>
  <c r="O21" i="54"/>
  <c r="O23" i="54" s="1"/>
  <c r="E23" i="54" s="1"/>
  <c r="E56" i="54" s="1"/>
  <c r="G81" i="71" s="1"/>
  <c r="E81" i="62"/>
  <c r="I96" i="71" s="1"/>
  <c r="U96" i="71" s="1"/>
  <c r="O87" i="56"/>
  <c r="G81" i="48"/>
  <c r="E81" i="48" s="1"/>
  <c r="I70" i="71" s="1"/>
  <c r="E19" i="39"/>
  <c r="O31" i="39"/>
  <c r="O33" i="39" s="1"/>
  <c r="E27" i="39"/>
  <c r="O23" i="16"/>
  <c r="E21" i="16"/>
  <c r="I19" i="71" s="1"/>
  <c r="O31" i="69"/>
  <c r="O33" i="69" s="1"/>
  <c r="E27" i="69"/>
  <c r="E21" i="25"/>
  <c r="I37" i="71" s="1"/>
  <c r="O21" i="69"/>
  <c r="O23" i="69" s="1"/>
  <c r="E23" i="69" s="1"/>
  <c r="E56" i="69" s="1"/>
  <c r="G103" i="71" s="1"/>
  <c r="E19" i="69"/>
  <c r="O27" i="16"/>
  <c r="O21" i="55"/>
  <c r="E19" i="55"/>
  <c r="E19" i="16"/>
  <c r="E21" i="48"/>
  <c r="I69" i="71" s="1"/>
  <c r="E81" i="52"/>
  <c r="I78" i="71" s="1"/>
  <c r="E19" i="64"/>
  <c r="O27" i="55"/>
  <c r="O27" i="53"/>
  <c r="O31" i="53" s="1"/>
  <c r="O33" i="53" s="1"/>
  <c r="E23" i="16"/>
  <c r="E56" i="16" s="1"/>
  <c r="G19" i="71" s="1"/>
  <c r="E83" i="31"/>
  <c r="E116" i="31" s="1"/>
  <c r="G48" i="71" s="1"/>
  <c r="E23" i="24"/>
  <c r="E56" i="24" s="1"/>
  <c r="G35" i="71" s="1"/>
  <c r="E23" i="59"/>
  <c r="E56" i="59" s="1"/>
  <c r="G89" i="71" s="1"/>
  <c r="O21" i="21"/>
  <c r="O27" i="21"/>
  <c r="E23" i="42"/>
  <c r="E56" i="42" s="1"/>
  <c r="G63" i="71" s="1"/>
  <c r="E81" i="31"/>
  <c r="I48" i="71" s="1"/>
  <c r="E23" i="56"/>
  <c r="E56" i="56" s="1"/>
  <c r="G85" i="71" s="1"/>
  <c r="E83" i="52"/>
  <c r="E116" i="52" s="1"/>
  <c r="G78" i="71" s="1"/>
  <c r="G83" i="40"/>
  <c r="E83" i="40" s="1"/>
  <c r="E116" i="40" s="1"/>
  <c r="G60" i="71" s="1"/>
  <c r="U60" i="71" s="1"/>
  <c r="E23" i="35"/>
  <c r="E56" i="35" s="1"/>
  <c r="G49" i="71" s="1"/>
  <c r="E21" i="35"/>
  <c r="I49" i="71" s="1"/>
  <c r="E87" i="24"/>
  <c r="E21" i="24"/>
  <c r="I35" i="71" s="1"/>
  <c r="E81" i="18"/>
  <c r="I24" i="71" s="1"/>
  <c r="U24" i="71" s="1"/>
  <c r="H92" i="70"/>
  <c r="H84" i="70"/>
  <c r="G34" i="70"/>
  <c r="E21" i="56"/>
  <c r="I85" i="71" s="1"/>
  <c r="E87" i="64"/>
  <c r="E27" i="59"/>
  <c r="E23" i="19"/>
  <c r="E56" i="19" s="1"/>
  <c r="G25" i="71" s="1"/>
  <c r="E23" i="49"/>
  <c r="E56" i="49" s="1"/>
  <c r="G71" i="71" s="1"/>
  <c r="E87" i="52"/>
  <c r="E21" i="59"/>
  <c r="I89" i="71" s="1"/>
  <c r="E83" i="66"/>
  <c r="E116" i="66" s="1"/>
  <c r="G100" i="71" s="1"/>
  <c r="E91" i="64"/>
  <c r="E23" i="53"/>
  <c r="E56" i="53" s="1"/>
  <c r="G79" i="71" s="1"/>
  <c r="E27" i="56"/>
  <c r="E83" i="14"/>
  <c r="E116" i="14" s="1"/>
  <c r="G18" i="71" s="1"/>
  <c r="E87" i="21"/>
  <c r="E27" i="22"/>
  <c r="E23" i="48"/>
  <c r="E56" i="48" s="1"/>
  <c r="G69" i="71" s="1"/>
  <c r="E21" i="53"/>
  <c r="I79" i="71" s="1"/>
  <c r="E81" i="64"/>
  <c r="I98" i="71" s="1"/>
  <c r="E23" i="67"/>
  <c r="E56" i="67" s="1"/>
  <c r="G101" i="71" s="1"/>
  <c r="E27" i="67"/>
  <c r="E21" i="67"/>
  <c r="I101" i="71" s="1"/>
  <c r="E81" i="66"/>
  <c r="I100" i="71" s="1"/>
  <c r="E87" i="66"/>
  <c r="E83" i="54"/>
  <c r="E116" i="54" s="1"/>
  <c r="G82" i="71" s="1"/>
  <c r="E81" i="54"/>
  <c r="I82" i="71" s="1"/>
  <c r="H91" i="54"/>
  <c r="E87" i="54"/>
  <c r="E91" i="51"/>
  <c r="G93" i="51"/>
  <c r="E93" i="51" s="1"/>
  <c r="E87" i="50"/>
  <c r="E81" i="50"/>
  <c r="I74" i="71" s="1"/>
  <c r="U74" i="71" s="1"/>
  <c r="E21" i="49"/>
  <c r="I71" i="71" s="1"/>
  <c r="E27" i="49"/>
  <c r="G87" i="49"/>
  <c r="E79" i="49"/>
  <c r="G81" i="49"/>
  <c r="H91" i="44"/>
  <c r="E87" i="44"/>
  <c r="H83" i="44"/>
  <c r="E83" i="44" s="1"/>
  <c r="E116" i="44" s="1"/>
  <c r="G66" i="71" s="1"/>
  <c r="E81" i="44"/>
  <c r="I66" i="71" s="1"/>
  <c r="G91" i="9"/>
  <c r="E91" i="9" s="1"/>
  <c r="E93" i="22"/>
  <c r="E91" i="14"/>
  <c r="E21" i="19"/>
  <c r="I25" i="71" s="1"/>
  <c r="E21" i="22"/>
  <c r="I31" i="71" s="1"/>
  <c r="E91" i="22"/>
  <c r="E83" i="39"/>
  <c r="E116" i="39" s="1"/>
  <c r="G58" i="71" s="1"/>
  <c r="E87" i="14"/>
  <c r="G83" i="9"/>
  <c r="E83" i="9" s="1"/>
  <c r="E116" i="9" s="1"/>
  <c r="G10" i="71" s="1"/>
  <c r="O21" i="10"/>
  <c r="O23" i="10" s="1"/>
  <c r="E23" i="10" s="1"/>
  <c r="E56" i="10" s="1"/>
  <c r="G11" i="71" s="1"/>
  <c r="E81" i="14"/>
  <c r="I18" i="71" s="1"/>
  <c r="G81" i="25"/>
  <c r="E79" i="25"/>
  <c r="G87" i="25"/>
  <c r="H83" i="42"/>
  <c r="E83" i="42" s="1"/>
  <c r="E116" i="42" s="1"/>
  <c r="G64" i="71" s="1"/>
  <c r="E81" i="42"/>
  <c r="I64" i="71" s="1"/>
  <c r="H91" i="42"/>
  <c r="E87" i="42"/>
  <c r="E91" i="41"/>
  <c r="G93" i="41"/>
  <c r="E93" i="41" s="1"/>
  <c r="E81" i="39"/>
  <c r="I58" i="71" s="1"/>
  <c r="E87" i="38"/>
  <c r="E83" i="38"/>
  <c r="E116" i="38" s="1"/>
  <c r="G56" i="71" s="1"/>
  <c r="E81" i="38"/>
  <c r="I56" i="71" s="1"/>
  <c r="E23" i="26"/>
  <c r="E56" i="26" s="1"/>
  <c r="G39" i="71" s="1"/>
  <c r="E21" i="26"/>
  <c r="I39" i="71" s="1"/>
  <c r="E27" i="26"/>
  <c r="E83" i="24"/>
  <c r="E116" i="24" s="1"/>
  <c r="G36" i="71" s="1"/>
  <c r="E81" i="24"/>
  <c r="I36" i="71" s="1"/>
  <c r="E91" i="23"/>
  <c r="E87" i="23"/>
  <c r="E81" i="23"/>
  <c r="I34" i="71" s="1"/>
  <c r="E81" i="22"/>
  <c r="I32" i="71" s="1"/>
  <c r="U32" i="71" s="1"/>
  <c r="E87" i="22"/>
  <c r="E23" i="22"/>
  <c r="E56" i="22" s="1"/>
  <c r="G31" i="71" s="1"/>
  <c r="U31" i="71" s="1"/>
  <c r="E83" i="19"/>
  <c r="E116" i="19" s="1"/>
  <c r="G26" i="71" s="1"/>
  <c r="E81" i="19"/>
  <c r="I26" i="71" s="1"/>
  <c r="E27" i="19"/>
  <c r="H91" i="13"/>
  <c r="E87" i="13"/>
  <c r="E81" i="13"/>
  <c r="I16" i="71" s="1"/>
  <c r="U16" i="71" s="1"/>
  <c r="E83" i="10"/>
  <c r="E116" i="10" s="1"/>
  <c r="G12" i="71" s="1"/>
  <c r="E87" i="10"/>
  <c r="E81" i="10"/>
  <c r="I12" i="71" s="1"/>
  <c r="E27" i="10"/>
  <c r="E31" i="4"/>
  <c r="E27" i="4"/>
  <c r="E23" i="4"/>
  <c r="E56" i="4" s="1"/>
  <c r="G5" i="71" s="1"/>
  <c r="E21" i="4"/>
  <c r="I5" i="71" s="1"/>
  <c r="G33" i="69"/>
  <c r="E91" i="69"/>
  <c r="G93" i="69"/>
  <c r="E93" i="69" s="1"/>
  <c r="E91" i="67"/>
  <c r="G93" i="67"/>
  <c r="E93" i="67" s="1"/>
  <c r="E31" i="67"/>
  <c r="G33" i="67"/>
  <c r="E33" i="67" s="1"/>
  <c r="E91" i="66"/>
  <c r="G93" i="66"/>
  <c r="E93" i="66" s="1"/>
  <c r="E31" i="66"/>
  <c r="G33" i="66"/>
  <c r="E33" i="66" s="1"/>
  <c r="E31" i="64"/>
  <c r="G33" i="64"/>
  <c r="E33" i="64" s="1"/>
  <c r="E31" i="62"/>
  <c r="G33" i="62"/>
  <c r="E33" i="62" s="1"/>
  <c r="E91" i="62"/>
  <c r="G93" i="62"/>
  <c r="E93" i="62" s="1"/>
  <c r="E31" i="61"/>
  <c r="G33" i="61"/>
  <c r="E33" i="61" s="1"/>
  <c r="E81" i="61"/>
  <c r="I94" i="71" s="1"/>
  <c r="G83" i="61"/>
  <c r="E83" i="61" s="1"/>
  <c r="E116" i="61" s="1"/>
  <c r="G94" i="71" s="1"/>
  <c r="E87" i="61"/>
  <c r="G91" i="61"/>
  <c r="E31" i="60"/>
  <c r="G33" i="60"/>
  <c r="E33" i="60" s="1"/>
  <c r="E81" i="60"/>
  <c r="I92" i="71" s="1"/>
  <c r="G83" i="60"/>
  <c r="E83" i="60" s="1"/>
  <c r="E116" i="60" s="1"/>
  <c r="G92" i="71" s="1"/>
  <c r="E87" i="60"/>
  <c r="G91" i="60"/>
  <c r="E31" i="59"/>
  <c r="G33" i="59"/>
  <c r="E33" i="59" s="1"/>
  <c r="E91" i="59"/>
  <c r="G93" i="59"/>
  <c r="E93" i="59" s="1"/>
  <c r="E31" i="57"/>
  <c r="G33" i="57"/>
  <c r="E33" i="57" s="1"/>
  <c r="E91" i="57"/>
  <c r="G93" i="57"/>
  <c r="E93" i="57" s="1"/>
  <c r="E31" i="56"/>
  <c r="G33" i="56"/>
  <c r="E33" i="56" s="1"/>
  <c r="E91" i="55"/>
  <c r="G93" i="55"/>
  <c r="E93" i="55" s="1"/>
  <c r="G33" i="55"/>
  <c r="G33" i="54"/>
  <c r="E91" i="53"/>
  <c r="G93" i="53"/>
  <c r="E93" i="53" s="1"/>
  <c r="G33" i="53"/>
  <c r="E31" i="52"/>
  <c r="G33" i="52"/>
  <c r="E33" i="52" s="1"/>
  <c r="E91" i="52"/>
  <c r="G93" i="52"/>
  <c r="E93" i="52" s="1"/>
  <c r="E31" i="51"/>
  <c r="G33" i="51"/>
  <c r="E33" i="51" s="1"/>
  <c r="E91" i="50"/>
  <c r="G93" i="50"/>
  <c r="E93" i="50" s="1"/>
  <c r="E31" i="50"/>
  <c r="G33" i="50"/>
  <c r="E33" i="50" s="1"/>
  <c r="E31" i="49"/>
  <c r="G33" i="49"/>
  <c r="E33" i="49" s="1"/>
  <c r="G33" i="48"/>
  <c r="E31" i="46"/>
  <c r="G33" i="46"/>
  <c r="E33" i="46" s="1"/>
  <c r="E87" i="46"/>
  <c r="G91" i="46"/>
  <c r="E81" i="46"/>
  <c r="I68" i="71" s="1"/>
  <c r="G83" i="46"/>
  <c r="E83" i="46" s="1"/>
  <c r="E116" i="46" s="1"/>
  <c r="G68" i="71" s="1"/>
  <c r="E31" i="44"/>
  <c r="G33" i="44"/>
  <c r="E33" i="44" s="1"/>
  <c r="E31" i="42"/>
  <c r="G33" i="42"/>
  <c r="E33" i="42" s="1"/>
  <c r="E31" i="41"/>
  <c r="G33" i="41"/>
  <c r="E33" i="41" s="1"/>
  <c r="E31" i="40"/>
  <c r="G33" i="40"/>
  <c r="E33" i="40" s="1"/>
  <c r="E91" i="40"/>
  <c r="G93" i="40"/>
  <c r="E93" i="40" s="1"/>
  <c r="E91" i="39"/>
  <c r="G93" i="39"/>
  <c r="E93" i="39" s="1"/>
  <c r="E31" i="39"/>
  <c r="G33" i="39"/>
  <c r="E31" i="38"/>
  <c r="G33" i="38"/>
  <c r="E33" i="38" s="1"/>
  <c r="E91" i="38"/>
  <c r="G93" i="38"/>
  <c r="E93" i="38" s="1"/>
  <c r="E91" i="37"/>
  <c r="G93" i="37"/>
  <c r="E93" i="37" s="1"/>
  <c r="E31" i="37"/>
  <c r="G33" i="37"/>
  <c r="E33" i="37" s="1"/>
  <c r="E31" i="36"/>
  <c r="G33" i="36"/>
  <c r="E33" i="36" s="1"/>
  <c r="E91" i="36"/>
  <c r="G93" i="36"/>
  <c r="E93" i="36" s="1"/>
  <c r="E31" i="35"/>
  <c r="G33" i="35"/>
  <c r="E33" i="35" s="1"/>
  <c r="E91" i="35"/>
  <c r="G93" i="35"/>
  <c r="E93" i="35" s="1"/>
  <c r="E31" i="31"/>
  <c r="G33" i="31"/>
  <c r="E33" i="31" s="1"/>
  <c r="E87" i="29"/>
  <c r="G91" i="29"/>
  <c r="E81" i="29"/>
  <c r="I46" i="71" s="1"/>
  <c r="G83" i="29"/>
  <c r="E83" i="29" s="1"/>
  <c r="E116" i="29" s="1"/>
  <c r="G46" i="71" s="1"/>
  <c r="E31" i="29"/>
  <c r="G33" i="29"/>
  <c r="E33" i="29" s="1"/>
  <c r="E31" i="28"/>
  <c r="G33" i="28"/>
  <c r="E33" i="28" s="1"/>
  <c r="E31" i="27"/>
  <c r="G33" i="27"/>
  <c r="E33" i="27" s="1"/>
  <c r="E91" i="26"/>
  <c r="G93" i="26"/>
  <c r="E93" i="26" s="1"/>
  <c r="E31" i="26"/>
  <c r="G33" i="26"/>
  <c r="E33" i="26" s="1"/>
  <c r="E31" i="25"/>
  <c r="G33" i="25"/>
  <c r="E33" i="25" s="1"/>
  <c r="E91" i="24"/>
  <c r="G93" i="24"/>
  <c r="E93" i="24" s="1"/>
  <c r="E31" i="24"/>
  <c r="G33" i="24"/>
  <c r="E33" i="24" s="1"/>
  <c r="E31" i="23"/>
  <c r="G33" i="23"/>
  <c r="E33" i="23" s="1"/>
  <c r="E31" i="22"/>
  <c r="G33" i="22"/>
  <c r="E33" i="22" s="1"/>
  <c r="E91" i="21"/>
  <c r="G93" i="21"/>
  <c r="E93" i="21" s="1"/>
  <c r="G33" i="21"/>
  <c r="E31" i="20"/>
  <c r="G33" i="20"/>
  <c r="E33" i="20" s="1"/>
  <c r="E81" i="20"/>
  <c r="I28" i="71" s="1"/>
  <c r="G83" i="20"/>
  <c r="E83" i="20" s="1"/>
  <c r="E116" i="20" s="1"/>
  <c r="G28" i="71" s="1"/>
  <c r="E87" i="20"/>
  <c r="G91" i="20"/>
  <c r="E91" i="19"/>
  <c r="G93" i="19"/>
  <c r="E93" i="19" s="1"/>
  <c r="E31" i="19"/>
  <c r="G33" i="19"/>
  <c r="E33" i="19" s="1"/>
  <c r="E31" i="18"/>
  <c r="G33" i="18"/>
  <c r="E33" i="18" s="1"/>
  <c r="E91" i="17"/>
  <c r="G93" i="17"/>
  <c r="E93" i="17" s="1"/>
  <c r="G33" i="17"/>
  <c r="E91" i="16"/>
  <c r="G93" i="16"/>
  <c r="E93" i="16" s="1"/>
  <c r="G33" i="16"/>
  <c r="E31" i="14"/>
  <c r="G33" i="14"/>
  <c r="E33" i="14" s="1"/>
  <c r="E31" i="13"/>
  <c r="G33" i="13"/>
  <c r="E33" i="13" s="1"/>
  <c r="E31" i="11"/>
  <c r="G33" i="11"/>
  <c r="E33" i="11" s="1"/>
  <c r="E91" i="11"/>
  <c r="G93" i="11"/>
  <c r="E93" i="11" s="1"/>
  <c r="E31" i="10"/>
  <c r="G33" i="10"/>
  <c r="E33" i="10" s="1"/>
  <c r="E91" i="10"/>
  <c r="G93" i="10"/>
  <c r="E93" i="10" s="1"/>
  <c r="E31" i="9"/>
  <c r="G33" i="9"/>
  <c r="E33" i="9" s="1"/>
  <c r="E87" i="4"/>
  <c r="G91" i="4"/>
  <c r="E81" i="4"/>
  <c r="I6" i="71" s="1"/>
  <c r="G83" i="4"/>
  <c r="E83" i="4" s="1"/>
  <c r="E116" i="4" s="1"/>
  <c r="G6" i="71" s="1"/>
  <c r="O87" i="3"/>
  <c r="O91" i="3" s="1"/>
  <c r="O93" i="3" s="1"/>
  <c r="O81" i="3"/>
  <c r="O83" i="3" s="1"/>
  <c r="E79" i="3"/>
  <c r="G91" i="3"/>
  <c r="O27" i="3"/>
  <c r="O21" i="3"/>
  <c r="G31" i="3"/>
  <c r="G83" i="3"/>
  <c r="G93" i="73" l="1"/>
  <c r="E93" i="73" s="1"/>
  <c r="G99" i="73"/>
  <c r="E99" i="73" s="1"/>
  <c r="E102" i="73"/>
  <c r="E80" i="70"/>
  <c r="F80" i="70"/>
  <c r="G88" i="70"/>
  <c r="G82" i="70"/>
  <c r="G33" i="73"/>
  <c r="O31" i="73"/>
  <c r="O33" i="73" s="1"/>
  <c r="H32" i="70"/>
  <c r="J21" i="73"/>
  <c r="J23" i="73" s="1"/>
  <c r="J27" i="73"/>
  <c r="J31" i="73" s="1"/>
  <c r="J33" i="73" s="1"/>
  <c r="H24" i="70"/>
  <c r="J22" i="70"/>
  <c r="J24" i="70" s="1"/>
  <c r="J28" i="70"/>
  <c r="J32" i="70" s="1"/>
  <c r="J34" i="70" s="1"/>
  <c r="I28" i="70"/>
  <c r="I32" i="70" s="1"/>
  <c r="I34" i="70" s="1"/>
  <c r="I22" i="70"/>
  <c r="I24" i="70" s="1"/>
  <c r="I21" i="73"/>
  <c r="I27" i="73"/>
  <c r="E19" i="73"/>
  <c r="E31" i="53"/>
  <c r="E33" i="48"/>
  <c r="E27" i="48"/>
  <c r="E31" i="48"/>
  <c r="U69" i="71"/>
  <c r="E81" i="3"/>
  <c r="I4" i="71" s="1"/>
  <c r="E21" i="54"/>
  <c r="I81" i="71" s="1"/>
  <c r="O31" i="3"/>
  <c r="O23" i="3"/>
  <c r="N33" i="3"/>
  <c r="U81" i="71"/>
  <c r="U39" i="71"/>
  <c r="U82" i="71"/>
  <c r="U5" i="71"/>
  <c r="U101" i="71"/>
  <c r="U100" i="71"/>
  <c r="U78" i="71"/>
  <c r="U48" i="71"/>
  <c r="U9" i="71"/>
  <c r="U85" i="71"/>
  <c r="U49" i="71"/>
  <c r="U22" i="71"/>
  <c r="E87" i="3"/>
  <c r="U89" i="71"/>
  <c r="E33" i="39"/>
  <c r="U34" i="71"/>
  <c r="U26" i="71"/>
  <c r="U10" i="71"/>
  <c r="E33" i="69"/>
  <c r="E31" i="69"/>
  <c r="U99" i="71"/>
  <c r="U98" i="71"/>
  <c r="U97" i="71"/>
  <c r="U94" i="71"/>
  <c r="U92" i="71"/>
  <c r="U86" i="71"/>
  <c r="E27" i="53"/>
  <c r="U79" i="71"/>
  <c r="E33" i="53"/>
  <c r="U71" i="71"/>
  <c r="U68" i="71"/>
  <c r="U66" i="71"/>
  <c r="U63" i="71"/>
  <c r="U64" i="71"/>
  <c r="U58" i="71"/>
  <c r="O23" i="39"/>
  <c r="E23" i="39" s="1"/>
  <c r="E56" i="39" s="1"/>
  <c r="G57" i="71" s="1"/>
  <c r="E21" i="39"/>
  <c r="I57" i="71" s="1"/>
  <c r="U56" i="71"/>
  <c r="U46" i="71"/>
  <c r="U42" i="71"/>
  <c r="U37" i="71"/>
  <c r="U36" i="71"/>
  <c r="U35" i="71"/>
  <c r="U28" i="71"/>
  <c r="U25" i="71"/>
  <c r="O23" i="17"/>
  <c r="E23" i="17" s="1"/>
  <c r="E56" i="17" s="1"/>
  <c r="G21" i="71" s="1"/>
  <c r="E21" i="17"/>
  <c r="I21" i="71" s="1"/>
  <c r="O31" i="17"/>
  <c r="E27" i="17"/>
  <c r="U19" i="71"/>
  <c r="G20" i="71"/>
  <c r="U20" i="71" s="1"/>
  <c r="F20" i="71"/>
  <c r="U18" i="71"/>
  <c r="U13" i="71"/>
  <c r="U12" i="71"/>
  <c r="U6" i="71"/>
  <c r="O91" i="56"/>
  <c r="E87" i="56"/>
  <c r="G91" i="48"/>
  <c r="E87" i="48"/>
  <c r="E21" i="69"/>
  <c r="I103" i="71" s="1"/>
  <c r="U103" i="71" s="1"/>
  <c r="G83" i="48"/>
  <c r="E83" i="48" s="1"/>
  <c r="E116" i="48" s="1"/>
  <c r="G70" i="71" s="1"/>
  <c r="U70" i="71" s="1"/>
  <c r="O31" i="54"/>
  <c r="E27" i="54"/>
  <c r="O31" i="21"/>
  <c r="E27" i="21"/>
  <c r="O31" i="55"/>
  <c r="E27" i="55"/>
  <c r="O23" i="21"/>
  <c r="E23" i="21" s="1"/>
  <c r="E56" i="21" s="1"/>
  <c r="G29" i="71" s="1"/>
  <c r="E21" i="21"/>
  <c r="I29" i="71" s="1"/>
  <c r="O23" i="55"/>
  <c r="E23" i="55" s="1"/>
  <c r="E56" i="55" s="1"/>
  <c r="G83" i="71" s="1"/>
  <c r="E21" i="55"/>
  <c r="I83" i="71" s="1"/>
  <c r="O31" i="16"/>
  <c r="E27" i="16"/>
  <c r="E83" i="3"/>
  <c r="E116" i="3" s="1"/>
  <c r="G4" i="71" s="1"/>
  <c r="U4" i="71" s="1"/>
  <c r="E23" i="3"/>
  <c r="E56" i="3" s="1"/>
  <c r="G3" i="71" s="1"/>
  <c r="E21" i="3"/>
  <c r="I3" i="71" s="1"/>
  <c r="H94" i="70"/>
  <c r="G93" i="9"/>
  <c r="E93" i="9" s="1"/>
  <c r="H93" i="54"/>
  <c r="E93" i="54" s="1"/>
  <c r="E91" i="54"/>
  <c r="E87" i="49"/>
  <c r="G91" i="49"/>
  <c r="E81" i="49"/>
  <c r="I72" i="71" s="1"/>
  <c r="G83" i="49"/>
  <c r="E83" i="49" s="1"/>
  <c r="E116" i="49" s="1"/>
  <c r="G72" i="71" s="1"/>
  <c r="H93" i="44"/>
  <c r="E93" i="44" s="1"/>
  <c r="E91" i="44"/>
  <c r="G83" i="25"/>
  <c r="E83" i="25" s="1"/>
  <c r="E116" i="25" s="1"/>
  <c r="G38" i="71" s="1"/>
  <c r="E81" i="25"/>
  <c r="I38" i="71" s="1"/>
  <c r="E21" i="10"/>
  <c r="I11" i="71" s="1"/>
  <c r="U11" i="71" s="1"/>
  <c r="G91" i="25"/>
  <c r="E87" i="25"/>
  <c r="H93" i="42"/>
  <c r="E93" i="42" s="1"/>
  <c r="E91" i="42"/>
  <c r="H93" i="13"/>
  <c r="E93" i="13" s="1"/>
  <c r="E91" i="13"/>
  <c r="E91" i="61"/>
  <c r="G93" i="61"/>
  <c r="E93" i="61" s="1"/>
  <c r="E91" i="60"/>
  <c r="G93" i="60"/>
  <c r="E93" i="60" s="1"/>
  <c r="E91" i="46"/>
  <c r="G93" i="46"/>
  <c r="E93" i="46" s="1"/>
  <c r="E91" i="29"/>
  <c r="G93" i="29"/>
  <c r="E93" i="29" s="1"/>
  <c r="E91" i="20"/>
  <c r="G93" i="20"/>
  <c r="E93" i="20" s="1"/>
  <c r="E91" i="4"/>
  <c r="G93" i="4"/>
  <c r="E93" i="4" s="1"/>
  <c r="G33" i="3"/>
  <c r="E91" i="3"/>
  <c r="G93" i="3"/>
  <c r="E93" i="3" s="1"/>
  <c r="E27" i="3"/>
  <c r="G95" i="73" l="1"/>
  <c r="E95" i="73" s="1"/>
  <c r="G103" i="73"/>
  <c r="E103" i="73" s="1"/>
  <c r="E24" i="70"/>
  <c r="E57" i="70" s="1"/>
  <c r="G105" i="71" s="1"/>
  <c r="I23" i="73"/>
  <c r="E23" i="73" s="1"/>
  <c r="E21" i="73"/>
  <c r="H34" i="70"/>
  <c r="E34" i="70" s="1"/>
  <c r="E32" i="70"/>
  <c r="G92" i="70"/>
  <c r="E88" i="70"/>
  <c r="I31" i="73"/>
  <c r="E27" i="73"/>
  <c r="E28" i="70"/>
  <c r="G84" i="70"/>
  <c r="E84" i="70" s="1"/>
  <c r="E117" i="70" s="1"/>
  <c r="G106" i="71" s="1"/>
  <c r="E82" i="70"/>
  <c r="I106" i="71" s="1"/>
  <c r="E22" i="70"/>
  <c r="I105" i="71" s="1"/>
  <c r="U105" i="71" s="1"/>
  <c r="U72" i="71"/>
  <c r="O33" i="3"/>
  <c r="E33" i="3"/>
  <c r="E31" i="3"/>
  <c r="U83" i="71"/>
  <c r="U57" i="71"/>
  <c r="U38" i="71"/>
  <c r="U29" i="71"/>
  <c r="U21" i="71"/>
  <c r="O33" i="17"/>
  <c r="E33" i="17" s="1"/>
  <c r="E31" i="17"/>
  <c r="O33" i="54"/>
  <c r="E33" i="54" s="1"/>
  <c r="E31" i="54"/>
  <c r="E91" i="48"/>
  <c r="G93" i="48"/>
  <c r="E93" i="48" s="1"/>
  <c r="O93" i="56"/>
  <c r="E93" i="56" s="1"/>
  <c r="E91" i="56"/>
  <c r="O33" i="16"/>
  <c r="E33" i="16" s="1"/>
  <c r="E31" i="16"/>
  <c r="O33" i="55"/>
  <c r="E33" i="55" s="1"/>
  <c r="E31" i="55"/>
  <c r="O33" i="21"/>
  <c r="E33" i="21" s="1"/>
  <c r="E31" i="21"/>
  <c r="G93" i="49"/>
  <c r="E93" i="49" s="1"/>
  <c r="E91" i="49"/>
  <c r="E91" i="25"/>
  <c r="G93" i="25"/>
  <c r="E93" i="25" s="1"/>
  <c r="G105" i="73" l="1"/>
  <c r="E105" i="73" s="1"/>
  <c r="U106" i="71"/>
  <c r="I33" i="73"/>
  <c r="E33" i="73" s="1"/>
  <c r="E31" i="73"/>
  <c r="G94" i="70"/>
  <c r="E94" i="70" s="1"/>
  <c r="E92" i="70"/>
  <c r="D4" i="5"/>
  <c r="H75" i="5"/>
  <c r="I75" i="5"/>
  <c r="J75" i="5"/>
  <c r="K75" i="5"/>
  <c r="L75" i="5"/>
  <c r="M75" i="5"/>
  <c r="N75" i="5"/>
  <c r="O75" i="5"/>
  <c r="G75" i="5"/>
  <c r="H73" i="5"/>
  <c r="I73" i="5"/>
  <c r="J73" i="5"/>
  <c r="K73" i="5"/>
  <c r="L73" i="5"/>
  <c r="M73" i="5"/>
  <c r="N73" i="5"/>
  <c r="O73" i="5"/>
  <c r="G73" i="5"/>
  <c r="H68" i="5"/>
  <c r="I68" i="5"/>
  <c r="J68" i="5"/>
  <c r="K68" i="5"/>
  <c r="L68" i="5"/>
  <c r="M68" i="5"/>
  <c r="N68" i="5"/>
  <c r="O68" i="5"/>
  <c r="H69" i="5"/>
  <c r="I69" i="5"/>
  <c r="J69" i="5"/>
  <c r="K69" i="5"/>
  <c r="L69" i="5"/>
  <c r="M69" i="5"/>
  <c r="N69" i="5"/>
  <c r="O69" i="5"/>
  <c r="H70" i="5"/>
  <c r="I70" i="5"/>
  <c r="J70" i="5"/>
  <c r="K70" i="5"/>
  <c r="L70" i="5"/>
  <c r="M70" i="5"/>
  <c r="N70" i="5"/>
  <c r="O70" i="5"/>
  <c r="H71" i="5"/>
  <c r="I71" i="5"/>
  <c r="J71" i="5"/>
  <c r="K71" i="5"/>
  <c r="L71" i="5"/>
  <c r="M71" i="5"/>
  <c r="N71" i="5"/>
  <c r="O71" i="5"/>
  <c r="H72" i="5"/>
  <c r="I72" i="5"/>
  <c r="J72" i="5"/>
  <c r="K72" i="5"/>
  <c r="L72" i="5"/>
  <c r="M72" i="5"/>
  <c r="N72" i="5"/>
  <c r="O72" i="5"/>
  <c r="G69" i="5"/>
  <c r="G70" i="5"/>
  <c r="G71" i="5"/>
  <c r="G72" i="5"/>
  <c r="G68" i="5"/>
  <c r="G15" i="5"/>
  <c r="H15" i="5"/>
  <c r="I15" i="5"/>
  <c r="J15" i="5"/>
  <c r="K15" i="5"/>
  <c r="L15" i="5"/>
  <c r="M15" i="5"/>
  <c r="N15" i="5"/>
  <c r="O15" i="5"/>
  <c r="G13" i="5"/>
  <c r="H13" i="5"/>
  <c r="I13" i="5"/>
  <c r="J13" i="5"/>
  <c r="K13" i="5"/>
  <c r="L13" i="5"/>
  <c r="M13" i="5"/>
  <c r="N13" i="5"/>
  <c r="O13" i="5"/>
  <c r="F15" i="5"/>
  <c r="F16" i="5" s="1"/>
  <c r="F13" i="5"/>
  <c r="G8" i="5"/>
  <c r="H8" i="5"/>
  <c r="I8" i="5"/>
  <c r="J8" i="5"/>
  <c r="K8" i="5"/>
  <c r="L8" i="5"/>
  <c r="M8" i="5"/>
  <c r="N8" i="5"/>
  <c r="O8" i="5"/>
  <c r="F68" i="5" s="1"/>
  <c r="G9" i="5"/>
  <c r="H9" i="5"/>
  <c r="I9" i="5"/>
  <c r="J9" i="5"/>
  <c r="K9" i="5"/>
  <c r="L9" i="5"/>
  <c r="M9" i="5"/>
  <c r="N9" i="5"/>
  <c r="O9" i="5"/>
  <c r="G10" i="5"/>
  <c r="H10" i="5"/>
  <c r="I10" i="5"/>
  <c r="J10" i="5"/>
  <c r="K10" i="5"/>
  <c r="L10" i="5"/>
  <c r="M10" i="5"/>
  <c r="N10" i="5"/>
  <c r="O10" i="5"/>
  <c r="G11" i="5"/>
  <c r="H11" i="5"/>
  <c r="I11" i="5"/>
  <c r="J11" i="5"/>
  <c r="K11" i="5"/>
  <c r="L11" i="5"/>
  <c r="M11" i="5"/>
  <c r="N11" i="5"/>
  <c r="O11" i="5"/>
  <c r="G12" i="5"/>
  <c r="H12" i="5"/>
  <c r="I12" i="5"/>
  <c r="J12" i="5"/>
  <c r="K12" i="5"/>
  <c r="L12" i="5"/>
  <c r="M12" i="5"/>
  <c r="N12" i="5"/>
  <c r="O12" i="5"/>
  <c r="F72" i="5" s="1"/>
  <c r="F9" i="5"/>
  <c r="F10" i="5"/>
  <c r="F11" i="5"/>
  <c r="F12" i="5"/>
  <c r="F8" i="5"/>
  <c r="Y1146" i="2"/>
  <c r="X1146" i="2"/>
  <c r="W1146" i="2"/>
  <c r="V1146" i="2"/>
  <c r="U1146" i="2"/>
  <c r="T1146" i="2"/>
  <c r="S1146" i="2"/>
  <c r="R1146" i="2"/>
  <c r="Q1146" i="2"/>
  <c r="N1146" i="2"/>
  <c r="M1146" i="2"/>
  <c r="L1146" i="2"/>
  <c r="K1146" i="2"/>
  <c r="J1146" i="2"/>
  <c r="I1146" i="2"/>
  <c r="H1146" i="2"/>
  <c r="G1146" i="2"/>
  <c r="Y1145" i="2"/>
  <c r="X1145" i="2"/>
  <c r="W1145" i="2"/>
  <c r="V1145" i="2"/>
  <c r="U1145" i="2"/>
  <c r="T1145" i="2"/>
  <c r="S1145" i="2"/>
  <c r="R1145" i="2"/>
  <c r="Q1145" i="2"/>
  <c r="N1145" i="2"/>
  <c r="M1145" i="2"/>
  <c r="L1145" i="2"/>
  <c r="K1145" i="2"/>
  <c r="J1145" i="2"/>
  <c r="I1145" i="2"/>
  <c r="H1145" i="2"/>
  <c r="G1145" i="2"/>
  <c r="Y1141" i="2"/>
  <c r="X1141" i="2"/>
  <c r="W1141" i="2"/>
  <c r="V1141" i="2"/>
  <c r="U1141" i="2"/>
  <c r="T1141" i="2"/>
  <c r="S1141" i="2"/>
  <c r="R1141" i="2"/>
  <c r="Q1141" i="2"/>
  <c r="N1141" i="2"/>
  <c r="M1141" i="2"/>
  <c r="L1141" i="2"/>
  <c r="K1141" i="2"/>
  <c r="J1141" i="2"/>
  <c r="I1141" i="2"/>
  <c r="H1141" i="2"/>
  <c r="G1141" i="2"/>
  <c r="Y1140" i="2"/>
  <c r="X1140" i="2"/>
  <c r="W1140" i="2"/>
  <c r="V1140" i="2"/>
  <c r="U1140" i="2"/>
  <c r="T1140" i="2"/>
  <c r="S1140" i="2"/>
  <c r="R1140" i="2"/>
  <c r="Q1140" i="2"/>
  <c r="N1140" i="2"/>
  <c r="M1140" i="2"/>
  <c r="L1140" i="2"/>
  <c r="K1140" i="2"/>
  <c r="J1140" i="2"/>
  <c r="I1140" i="2"/>
  <c r="H1140" i="2"/>
  <c r="G1140" i="2"/>
  <c r="Y1139" i="2"/>
  <c r="X1139" i="2"/>
  <c r="W1139" i="2"/>
  <c r="V1139" i="2"/>
  <c r="U1139" i="2"/>
  <c r="T1139" i="2"/>
  <c r="S1139" i="2"/>
  <c r="R1139" i="2"/>
  <c r="Q1139" i="2"/>
  <c r="N1139" i="2"/>
  <c r="M1139" i="2"/>
  <c r="L1139" i="2"/>
  <c r="K1139" i="2"/>
  <c r="J1139" i="2"/>
  <c r="I1139" i="2"/>
  <c r="H1139" i="2"/>
  <c r="G1139" i="2"/>
  <c r="P1138" i="2"/>
  <c r="D1138" i="2"/>
  <c r="Y1137" i="2"/>
  <c r="X1137" i="2"/>
  <c r="W1137" i="2"/>
  <c r="V1137" i="2"/>
  <c r="U1137" i="2"/>
  <c r="T1137" i="2"/>
  <c r="S1137" i="2"/>
  <c r="R1137" i="2"/>
  <c r="Q1137" i="2"/>
  <c r="N1137" i="2"/>
  <c r="M1137" i="2"/>
  <c r="L1137" i="2"/>
  <c r="K1137" i="2"/>
  <c r="J1137" i="2"/>
  <c r="I1137" i="2"/>
  <c r="H1137" i="2"/>
  <c r="G1137" i="2"/>
  <c r="Y1135" i="2"/>
  <c r="X1135" i="2"/>
  <c r="X1136" i="2" s="1"/>
  <c r="W1135" i="2"/>
  <c r="V1135" i="2"/>
  <c r="V1136" i="2" s="1"/>
  <c r="U1135" i="2"/>
  <c r="T1135" i="2"/>
  <c r="S1135" i="2"/>
  <c r="S1136" i="2" s="1"/>
  <c r="R1135" i="2"/>
  <c r="Q1135" i="2"/>
  <c r="N1135" i="2"/>
  <c r="M1135" i="2"/>
  <c r="L1135" i="2"/>
  <c r="K1135" i="2"/>
  <c r="J1135" i="2"/>
  <c r="I1135" i="2"/>
  <c r="H1135" i="2"/>
  <c r="G1135" i="2"/>
  <c r="W1134" i="2"/>
  <c r="T1134" i="2"/>
  <c r="F1134" i="2"/>
  <c r="P1133" i="2"/>
  <c r="D1133" i="2"/>
  <c r="Y1132" i="2"/>
  <c r="Y1134" i="2" s="1"/>
  <c r="X1132" i="2"/>
  <c r="V1132" i="2"/>
  <c r="U1132" i="2"/>
  <c r="S1132" i="2"/>
  <c r="R1132" i="2"/>
  <c r="R1134" i="2" s="1"/>
  <c r="Q1132" i="2"/>
  <c r="N1132" i="2"/>
  <c r="M1132" i="2"/>
  <c r="L1132" i="2"/>
  <c r="K1132" i="2"/>
  <c r="K1134" i="2" s="1"/>
  <c r="J1132" i="2"/>
  <c r="I1132" i="2"/>
  <c r="H1132" i="2"/>
  <c r="G1132" i="2"/>
  <c r="G1134" i="2" s="1"/>
  <c r="P1131" i="2"/>
  <c r="D1131" i="2"/>
  <c r="P1130" i="2"/>
  <c r="D1130" i="2"/>
  <c r="P1129" i="2"/>
  <c r="D1129" i="2"/>
  <c r="P1128" i="2"/>
  <c r="D1128" i="2"/>
  <c r="P1127" i="2"/>
  <c r="D1127" i="2"/>
  <c r="P1126" i="2"/>
  <c r="D1126" i="2"/>
  <c r="P1125" i="2"/>
  <c r="D1125" i="2"/>
  <c r="Y1124" i="2"/>
  <c r="X1124" i="2"/>
  <c r="W1124" i="2"/>
  <c r="V1124" i="2"/>
  <c r="U1124" i="2"/>
  <c r="T1124" i="2"/>
  <c r="S1124" i="2"/>
  <c r="R1124" i="2"/>
  <c r="Q1124" i="2"/>
  <c r="N1124" i="2"/>
  <c r="M1124" i="2"/>
  <c r="L1124" i="2"/>
  <c r="K1124" i="2"/>
  <c r="J1124" i="2"/>
  <c r="I1124" i="2"/>
  <c r="H1124" i="2"/>
  <c r="G1124" i="2"/>
  <c r="F1124" i="2"/>
  <c r="Y1123" i="2"/>
  <c r="X1123" i="2"/>
  <c r="W1123" i="2"/>
  <c r="V1123" i="2"/>
  <c r="U1123" i="2"/>
  <c r="T1123" i="2"/>
  <c r="S1123" i="2"/>
  <c r="R1123" i="2"/>
  <c r="Q1123" i="2"/>
  <c r="N1123" i="2"/>
  <c r="M1123" i="2"/>
  <c r="L1123" i="2"/>
  <c r="K1123" i="2"/>
  <c r="J1123" i="2"/>
  <c r="I1123" i="2"/>
  <c r="H1123" i="2"/>
  <c r="G1123" i="2"/>
  <c r="F1123" i="2"/>
  <c r="Y1119" i="2"/>
  <c r="X1119" i="2"/>
  <c r="W1119" i="2"/>
  <c r="V1119" i="2"/>
  <c r="U1119" i="2"/>
  <c r="T1119" i="2"/>
  <c r="S1119" i="2"/>
  <c r="R1119" i="2"/>
  <c r="Q1119" i="2"/>
  <c r="N1119" i="2"/>
  <c r="M1119" i="2"/>
  <c r="L1119" i="2"/>
  <c r="K1119" i="2"/>
  <c r="J1119" i="2"/>
  <c r="I1119" i="2"/>
  <c r="H1119" i="2"/>
  <c r="G1119" i="2"/>
  <c r="F1119" i="2"/>
  <c r="Y1118" i="2"/>
  <c r="X1118" i="2"/>
  <c r="W1118" i="2"/>
  <c r="V1118" i="2"/>
  <c r="U1118" i="2"/>
  <c r="T1118" i="2"/>
  <c r="S1118" i="2"/>
  <c r="R1118" i="2"/>
  <c r="Q1118" i="2"/>
  <c r="N1118" i="2"/>
  <c r="M1118" i="2"/>
  <c r="L1118" i="2"/>
  <c r="K1118" i="2"/>
  <c r="J1118" i="2"/>
  <c r="I1118" i="2"/>
  <c r="H1118" i="2"/>
  <c r="G1118" i="2"/>
  <c r="F1118" i="2"/>
  <c r="Y1117" i="2"/>
  <c r="X1117" i="2"/>
  <c r="W1117" i="2"/>
  <c r="V1117" i="2"/>
  <c r="U1117" i="2"/>
  <c r="T1117" i="2"/>
  <c r="S1117" i="2"/>
  <c r="R1117" i="2"/>
  <c r="Q1117" i="2"/>
  <c r="N1117" i="2"/>
  <c r="M1117" i="2"/>
  <c r="L1117" i="2"/>
  <c r="K1117" i="2"/>
  <c r="J1117" i="2"/>
  <c r="I1117" i="2"/>
  <c r="H1117" i="2"/>
  <c r="G1117" i="2"/>
  <c r="F1117" i="2"/>
  <c r="P1116" i="2"/>
  <c r="D1116" i="2"/>
  <c r="Y1115" i="2"/>
  <c r="X1115" i="2"/>
  <c r="W1115" i="2"/>
  <c r="V1115" i="2"/>
  <c r="U1115" i="2"/>
  <c r="T1115" i="2"/>
  <c r="S1115" i="2"/>
  <c r="R1115" i="2"/>
  <c r="Q1115" i="2"/>
  <c r="N1115" i="2"/>
  <c r="M1115" i="2"/>
  <c r="L1115" i="2"/>
  <c r="K1115" i="2"/>
  <c r="J1115" i="2"/>
  <c r="I1115" i="2"/>
  <c r="H1115" i="2"/>
  <c r="G1115" i="2"/>
  <c r="F1115" i="2"/>
  <c r="Y1113" i="2"/>
  <c r="X1113" i="2"/>
  <c r="W1113" i="2"/>
  <c r="V1113" i="2"/>
  <c r="U1113" i="2"/>
  <c r="T1113" i="2"/>
  <c r="S1113" i="2"/>
  <c r="R1113" i="2"/>
  <c r="Q1113" i="2"/>
  <c r="N1113" i="2"/>
  <c r="M1113" i="2"/>
  <c r="L1113" i="2"/>
  <c r="K1113" i="2"/>
  <c r="J1113" i="2"/>
  <c r="I1113" i="2"/>
  <c r="H1113" i="2"/>
  <c r="G1113" i="2"/>
  <c r="F1113" i="2"/>
  <c r="V1112" i="2"/>
  <c r="S1112" i="2"/>
  <c r="P1111" i="2"/>
  <c r="D1111" i="2"/>
  <c r="Y1110" i="2"/>
  <c r="Y1112" i="2" s="1"/>
  <c r="X1110" i="2"/>
  <c r="W1110" i="2"/>
  <c r="U1110" i="2"/>
  <c r="T1110" i="2"/>
  <c r="R1110" i="2"/>
  <c r="Q1110" i="2"/>
  <c r="Q1112" i="2" s="1"/>
  <c r="N1110" i="2"/>
  <c r="M1110" i="2"/>
  <c r="M1112" i="2" s="1"/>
  <c r="L1110" i="2"/>
  <c r="L1112" i="2" s="1"/>
  <c r="K1110" i="2"/>
  <c r="J1110" i="2"/>
  <c r="J1112" i="2" s="1"/>
  <c r="I1110" i="2"/>
  <c r="H1110" i="2"/>
  <c r="H1112" i="2" s="1"/>
  <c r="G1110" i="2"/>
  <c r="F1110" i="2"/>
  <c r="F1112" i="2" s="1"/>
  <c r="P1109" i="2"/>
  <c r="D1109" i="2"/>
  <c r="P1108" i="2"/>
  <c r="D1108" i="2"/>
  <c r="P1107" i="2"/>
  <c r="D1107" i="2"/>
  <c r="P1106" i="2"/>
  <c r="D1106" i="2"/>
  <c r="P1105" i="2"/>
  <c r="D1105" i="2"/>
  <c r="P1104" i="2"/>
  <c r="D1104" i="2"/>
  <c r="P1103" i="2"/>
  <c r="D1103" i="2"/>
  <c r="Y1102" i="2"/>
  <c r="X1102" i="2"/>
  <c r="W1102" i="2"/>
  <c r="V1102" i="2"/>
  <c r="U1102" i="2"/>
  <c r="T1102" i="2"/>
  <c r="S1102" i="2"/>
  <c r="R1102" i="2"/>
  <c r="Q1102" i="2"/>
  <c r="N1102" i="2"/>
  <c r="M1102" i="2"/>
  <c r="L1102" i="2"/>
  <c r="K1102" i="2"/>
  <c r="J1102" i="2"/>
  <c r="I1102" i="2"/>
  <c r="H1102" i="2"/>
  <c r="G1102" i="2"/>
  <c r="F1102" i="2"/>
  <c r="Y1101" i="2"/>
  <c r="X1101" i="2"/>
  <c r="W1101" i="2"/>
  <c r="V1101" i="2"/>
  <c r="U1101" i="2"/>
  <c r="T1101" i="2"/>
  <c r="S1101" i="2"/>
  <c r="R1101" i="2"/>
  <c r="Q1101" i="2"/>
  <c r="N1101" i="2"/>
  <c r="M1101" i="2"/>
  <c r="L1101" i="2"/>
  <c r="K1101" i="2"/>
  <c r="J1101" i="2"/>
  <c r="I1101" i="2"/>
  <c r="H1101" i="2"/>
  <c r="G1101" i="2"/>
  <c r="F1101" i="2"/>
  <c r="Y1097" i="2"/>
  <c r="X1097" i="2"/>
  <c r="W1097" i="2"/>
  <c r="V1097" i="2"/>
  <c r="U1097" i="2"/>
  <c r="T1097" i="2"/>
  <c r="S1097" i="2"/>
  <c r="R1097" i="2"/>
  <c r="Q1097" i="2"/>
  <c r="N1097" i="2"/>
  <c r="M1097" i="2"/>
  <c r="L1097" i="2"/>
  <c r="K1097" i="2"/>
  <c r="J1097" i="2"/>
  <c r="I1097" i="2"/>
  <c r="H1097" i="2"/>
  <c r="G1097" i="2"/>
  <c r="F1097" i="2"/>
  <c r="Y1096" i="2"/>
  <c r="X1096" i="2"/>
  <c r="W1096" i="2"/>
  <c r="V1096" i="2"/>
  <c r="U1096" i="2"/>
  <c r="T1096" i="2"/>
  <c r="S1096" i="2"/>
  <c r="R1096" i="2"/>
  <c r="Q1096" i="2"/>
  <c r="N1096" i="2"/>
  <c r="M1096" i="2"/>
  <c r="L1096" i="2"/>
  <c r="K1096" i="2"/>
  <c r="J1096" i="2"/>
  <c r="I1096" i="2"/>
  <c r="H1096" i="2"/>
  <c r="G1096" i="2"/>
  <c r="F1096" i="2"/>
  <c r="Y1095" i="2"/>
  <c r="X1095" i="2"/>
  <c r="W1095" i="2"/>
  <c r="V1095" i="2"/>
  <c r="U1095" i="2"/>
  <c r="T1095" i="2"/>
  <c r="S1095" i="2"/>
  <c r="R1095" i="2"/>
  <c r="Q1095" i="2"/>
  <c r="N1095" i="2"/>
  <c r="M1095" i="2"/>
  <c r="L1095" i="2"/>
  <c r="K1095" i="2"/>
  <c r="J1095" i="2"/>
  <c r="I1095" i="2"/>
  <c r="H1095" i="2"/>
  <c r="G1095" i="2"/>
  <c r="F1095" i="2"/>
  <c r="P1094" i="2"/>
  <c r="D1094" i="2"/>
  <c r="Y1093" i="2"/>
  <c r="X1093" i="2"/>
  <c r="W1093" i="2"/>
  <c r="V1093" i="2"/>
  <c r="U1093" i="2"/>
  <c r="T1093" i="2"/>
  <c r="S1093" i="2"/>
  <c r="R1093" i="2"/>
  <c r="Q1093" i="2"/>
  <c r="N1093" i="2"/>
  <c r="M1093" i="2"/>
  <c r="L1093" i="2"/>
  <c r="K1093" i="2"/>
  <c r="J1093" i="2"/>
  <c r="I1093" i="2"/>
  <c r="H1093" i="2"/>
  <c r="G1093" i="2"/>
  <c r="F1093" i="2"/>
  <c r="Y1091" i="2"/>
  <c r="X1091" i="2"/>
  <c r="W1091" i="2"/>
  <c r="V1091" i="2"/>
  <c r="U1091" i="2"/>
  <c r="T1091" i="2"/>
  <c r="S1091" i="2"/>
  <c r="R1091" i="2"/>
  <c r="Q1091" i="2"/>
  <c r="N1091" i="2"/>
  <c r="M1091" i="2"/>
  <c r="L1091" i="2"/>
  <c r="K1091" i="2"/>
  <c r="J1091" i="2"/>
  <c r="I1091" i="2"/>
  <c r="H1091" i="2"/>
  <c r="G1091" i="2"/>
  <c r="F1091" i="2"/>
  <c r="V1090" i="2"/>
  <c r="S1090" i="2"/>
  <c r="R1090" i="2"/>
  <c r="Q1090" i="2"/>
  <c r="P1089" i="2"/>
  <c r="D1089" i="2"/>
  <c r="Y1088" i="2"/>
  <c r="X1088" i="2"/>
  <c r="X1090" i="2" s="1"/>
  <c r="W1088" i="2"/>
  <c r="U1088" i="2"/>
  <c r="T1088" i="2"/>
  <c r="N1088" i="2"/>
  <c r="M1088" i="2"/>
  <c r="M1090" i="2" s="1"/>
  <c r="L1088" i="2"/>
  <c r="K1088" i="2"/>
  <c r="K1090" i="2" s="1"/>
  <c r="J1088" i="2"/>
  <c r="I1088" i="2"/>
  <c r="I1090" i="2" s="1"/>
  <c r="H1088" i="2"/>
  <c r="G1088" i="2"/>
  <c r="G1090" i="2" s="1"/>
  <c r="F1088" i="2"/>
  <c r="P1087" i="2"/>
  <c r="D1087" i="2"/>
  <c r="P1086" i="2"/>
  <c r="D1086" i="2"/>
  <c r="P1085" i="2"/>
  <c r="D1085" i="2"/>
  <c r="P1084" i="2"/>
  <c r="D1084" i="2"/>
  <c r="P1083" i="2"/>
  <c r="D1083" i="2"/>
  <c r="P1082" i="2"/>
  <c r="D1082" i="2"/>
  <c r="P1081" i="2"/>
  <c r="D1081" i="2"/>
  <c r="Y1080" i="2"/>
  <c r="X1080" i="2"/>
  <c r="W1080" i="2"/>
  <c r="V1080" i="2"/>
  <c r="U1080" i="2"/>
  <c r="T1080" i="2"/>
  <c r="S1080" i="2"/>
  <c r="R1080" i="2"/>
  <c r="Q1080" i="2"/>
  <c r="N1080" i="2"/>
  <c r="M1080" i="2"/>
  <c r="L1080" i="2"/>
  <c r="K1080" i="2"/>
  <c r="J1080" i="2"/>
  <c r="I1080" i="2"/>
  <c r="H1080" i="2"/>
  <c r="G1080" i="2"/>
  <c r="F1080" i="2"/>
  <c r="Y1079" i="2"/>
  <c r="X1079" i="2"/>
  <c r="W1079" i="2"/>
  <c r="V1079" i="2"/>
  <c r="U1079" i="2"/>
  <c r="T1079" i="2"/>
  <c r="S1079" i="2"/>
  <c r="R1079" i="2"/>
  <c r="Q1079" i="2"/>
  <c r="N1079" i="2"/>
  <c r="M1079" i="2"/>
  <c r="L1079" i="2"/>
  <c r="K1079" i="2"/>
  <c r="J1079" i="2"/>
  <c r="I1079" i="2"/>
  <c r="H1079" i="2"/>
  <c r="G1079" i="2"/>
  <c r="F1079" i="2"/>
  <c r="Y1075" i="2"/>
  <c r="X1075" i="2"/>
  <c r="W1075" i="2"/>
  <c r="V1075" i="2"/>
  <c r="U1075" i="2"/>
  <c r="T1075" i="2"/>
  <c r="S1075" i="2"/>
  <c r="R1075" i="2"/>
  <c r="Q1075" i="2"/>
  <c r="N1075" i="2"/>
  <c r="M1075" i="2"/>
  <c r="L1075" i="2"/>
  <c r="K1075" i="2"/>
  <c r="J1075" i="2"/>
  <c r="I1075" i="2"/>
  <c r="H1075" i="2"/>
  <c r="G1075" i="2"/>
  <c r="F1075" i="2"/>
  <c r="Y1074" i="2"/>
  <c r="X1074" i="2"/>
  <c r="W1074" i="2"/>
  <c r="V1074" i="2"/>
  <c r="U1074" i="2"/>
  <c r="T1074" i="2"/>
  <c r="S1074" i="2"/>
  <c r="R1074" i="2"/>
  <c r="Q1074" i="2"/>
  <c r="N1074" i="2"/>
  <c r="M1074" i="2"/>
  <c r="L1074" i="2"/>
  <c r="K1074" i="2"/>
  <c r="J1074" i="2"/>
  <c r="I1074" i="2"/>
  <c r="H1074" i="2"/>
  <c r="G1074" i="2"/>
  <c r="F1074" i="2"/>
  <c r="Y1073" i="2"/>
  <c r="X1073" i="2"/>
  <c r="W1073" i="2"/>
  <c r="V1073" i="2"/>
  <c r="U1073" i="2"/>
  <c r="T1073" i="2"/>
  <c r="S1073" i="2"/>
  <c r="R1073" i="2"/>
  <c r="Q1073" i="2"/>
  <c r="N1073" i="2"/>
  <c r="M1073" i="2"/>
  <c r="L1073" i="2"/>
  <c r="K1073" i="2"/>
  <c r="J1073" i="2"/>
  <c r="I1073" i="2"/>
  <c r="H1073" i="2"/>
  <c r="G1073" i="2"/>
  <c r="F1073" i="2"/>
  <c r="P1072" i="2"/>
  <c r="D1072" i="2"/>
  <c r="Y1071" i="2"/>
  <c r="X1071" i="2"/>
  <c r="W1071" i="2"/>
  <c r="V1071" i="2"/>
  <c r="U1071" i="2"/>
  <c r="T1071" i="2"/>
  <c r="S1071" i="2"/>
  <c r="R1071" i="2"/>
  <c r="Q1071" i="2"/>
  <c r="N1071" i="2"/>
  <c r="M1071" i="2"/>
  <c r="L1071" i="2"/>
  <c r="K1071" i="2"/>
  <c r="J1071" i="2"/>
  <c r="I1071" i="2"/>
  <c r="H1071" i="2"/>
  <c r="G1071" i="2"/>
  <c r="F1071" i="2"/>
  <c r="Y1069" i="2"/>
  <c r="X1069" i="2"/>
  <c r="W1069" i="2"/>
  <c r="V1069" i="2"/>
  <c r="U1069" i="2"/>
  <c r="T1069" i="2"/>
  <c r="S1069" i="2"/>
  <c r="R1069" i="2"/>
  <c r="Q1069" i="2"/>
  <c r="N1069" i="2"/>
  <c r="M1069" i="2"/>
  <c r="L1069" i="2"/>
  <c r="K1069" i="2"/>
  <c r="J1069" i="2"/>
  <c r="I1069" i="2"/>
  <c r="H1069" i="2"/>
  <c r="G1069" i="2"/>
  <c r="F1069" i="2"/>
  <c r="P1067" i="2"/>
  <c r="D1067" i="2"/>
  <c r="Y1066" i="2"/>
  <c r="X1066" i="2"/>
  <c r="W1066" i="2"/>
  <c r="W1068" i="2" s="1"/>
  <c r="V1066" i="2"/>
  <c r="V1068" i="2" s="1"/>
  <c r="U1066" i="2"/>
  <c r="T1066" i="2"/>
  <c r="T1068" i="2" s="1"/>
  <c r="S1066" i="2"/>
  <c r="S1068" i="2" s="1"/>
  <c r="R1066" i="2"/>
  <c r="R1068" i="2" s="1"/>
  <c r="Q1066" i="2"/>
  <c r="N1066" i="2"/>
  <c r="N1068" i="2" s="1"/>
  <c r="M1066" i="2"/>
  <c r="M1068" i="2" s="1"/>
  <c r="L1066" i="2"/>
  <c r="K1066" i="2"/>
  <c r="J1066" i="2"/>
  <c r="J1068" i="2" s="1"/>
  <c r="I1066" i="2"/>
  <c r="H1066" i="2"/>
  <c r="G1066" i="2"/>
  <c r="F1066" i="2"/>
  <c r="F1068" i="2" s="1"/>
  <c r="P1065" i="2"/>
  <c r="D1065" i="2"/>
  <c r="P1064" i="2"/>
  <c r="D1064" i="2"/>
  <c r="P1063" i="2"/>
  <c r="D1063" i="2"/>
  <c r="P1062" i="2"/>
  <c r="D1062" i="2"/>
  <c r="P1061" i="2"/>
  <c r="D1061" i="2"/>
  <c r="P1060" i="2"/>
  <c r="D1060" i="2"/>
  <c r="P1059" i="2"/>
  <c r="D1059" i="2"/>
  <c r="Y1058" i="2"/>
  <c r="X1058" i="2"/>
  <c r="W1058" i="2"/>
  <c r="V1058" i="2"/>
  <c r="U1058" i="2"/>
  <c r="T1058" i="2"/>
  <c r="S1058" i="2"/>
  <c r="R1058" i="2"/>
  <c r="Q1058" i="2"/>
  <c r="N1058" i="2"/>
  <c r="M1058" i="2"/>
  <c r="L1058" i="2"/>
  <c r="K1058" i="2"/>
  <c r="J1058" i="2"/>
  <c r="I1058" i="2"/>
  <c r="H1058" i="2"/>
  <c r="G1058" i="2"/>
  <c r="F1058" i="2"/>
  <c r="Y1057" i="2"/>
  <c r="X1057" i="2"/>
  <c r="W1057" i="2"/>
  <c r="V1057" i="2"/>
  <c r="U1057" i="2"/>
  <c r="T1057" i="2"/>
  <c r="S1057" i="2"/>
  <c r="R1057" i="2"/>
  <c r="Q1057" i="2"/>
  <c r="N1057" i="2"/>
  <c r="M1057" i="2"/>
  <c r="L1057" i="2"/>
  <c r="K1057" i="2"/>
  <c r="J1057" i="2"/>
  <c r="I1057" i="2"/>
  <c r="H1057" i="2"/>
  <c r="G1057" i="2"/>
  <c r="F1057" i="2"/>
  <c r="Y1053" i="2"/>
  <c r="X1053" i="2"/>
  <c r="W1053" i="2"/>
  <c r="V1053" i="2"/>
  <c r="U1053" i="2"/>
  <c r="T1053" i="2"/>
  <c r="S1053" i="2"/>
  <c r="R1053" i="2"/>
  <c r="Q1053" i="2"/>
  <c r="N1053" i="2"/>
  <c r="M1053" i="2"/>
  <c r="L1053" i="2"/>
  <c r="K1053" i="2"/>
  <c r="J1053" i="2"/>
  <c r="I1053" i="2"/>
  <c r="H1053" i="2"/>
  <c r="G1053" i="2"/>
  <c r="F1053" i="2"/>
  <c r="Y1052" i="2"/>
  <c r="X1052" i="2"/>
  <c r="W1052" i="2"/>
  <c r="V1052" i="2"/>
  <c r="U1052" i="2"/>
  <c r="T1052" i="2"/>
  <c r="S1052" i="2"/>
  <c r="R1052" i="2"/>
  <c r="Q1052" i="2"/>
  <c r="N1052" i="2"/>
  <c r="M1052" i="2"/>
  <c r="L1052" i="2"/>
  <c r="K1052" i="2"/>
  <c r="J1052" i="2"/>
  <c r="I1052" i="2"/>
  <c r="H1052" i="2"/>
  <c r="G1052" i="2"/>
  <c r="F1052" i="2"/>
  <c r="Y1051" i="2"/>
  <c r="X1051" i="2"/>
  <c r="W1051" i="2"/>
  <c r="V1051" i="2"/>
  <c r="U1051" i="2"/>
  <c r="T1051" i="2"/>
  <c r="S1051" i="2"/>
  <c r="R1051" i="2"/>
  <c r="Q1051" i="2"/>
  <c r="N1051" i="2"/>
  <c r="M1051" i="2"/>
  <c r="L1051" i="2"/>
  <c r="K1051" i="2"/>
  <c r="J1051" i="2"/>
  <c r="I1051" i="2"/>
  <c r="H1051" i="2"/>
  <c r="G1051" i="2"/>
  <c r="F1051" i="2"/>
  <c r="P1050" i="2"/>
  <c r="D1050" i="2"/>
  <c r="Y1049" i="2"/>
  <c r="X1049" i="2"/>
  <c r="W1049" i="2"/>
  <c r="V1049" i="2"/>
  <c r="U1049" i="2"/>
  <c r="T1049" i="2"/>
  <c r="S1049" i="2"/>
  <c r="R1049" i="2"/>
  <c r="Q1049" i="2"/>
  <c r="N1049" i="2"/>
  <c r="M1049" i="2"/>
  <c r="L1049" i="2"/>
  <c r="K1049" i="2"/>
  <c r="J1049" i="2"/>
  <c r="I1049" i="2"/>
  <c r="H1049" i="2"/>
  <c r="G1049" i="2"/>
  <c r="F1049" i="2"/>
  <c r="Y1047" i="2"/>
  <c r="X1047" i="2"/>
  <c r="X1048" i="2" s="1"/>
  <c r="W1047" i="2"/>
  <c r="W1048" i="2" s="1"/>
  <c r="V1047" i="2"/>
  <c r="U1047" i="2"/>
  <c r="U1048" i="2" s="1"/>
  <c r="T1047" i="2"/>
  <c r="S1047" i="2"/>
  <c r="R1047" i="2"/>
  <c r="Q1047" i="2"/>
  <c r="Q1048" i="2" s="1"/>
  <c r="N1047" i="2"/>
  <c r="M1047" i="2"/>
  <c r="L1047" i="2"/>
  <c r="K1047" i="2"/>
  <c r="J1047" i="2"/>
  <c r="I1047" i="2"/>
  <c r="H1047" i="2"/>
  <c r="G1047" i="2"/>
  <c r="F1047" i="2"/>
  <c r="R1046" i="2"/>
  <c r="K1046" i="2"/>
  <c r="J1046" i="2"/>
  <c r="I1046" i="2"/>
  <c r="P1045" i="2"/>
  <c r="D1045" i="2"/>
  <c r="Y1044" i="2"/>
  <c r="X1044" i="2"/>
  <c r="W1044" i="2"/>
  <c r="V1044" i="2"/>
  <c r="V1046" i="2" s="1"/>
  <c r="U1044" i="2"/>
  <c r="T1044" i="2"/>
  <c r="S1044" i="2"/>
  <c r="Q1044" i="2"/>
  <c r="N1044" i="2"/>
  <c r="N1046" i="2" s="1"/>
  <c r="M1044" i="2"/>
  <c r="L1044" i="2"/>
  <c r="L1046" i="2" s="1"/>
  <c r="H1044" i="2"/>
  <c r="G1044" i="2"/>
  <c r="F1044" i="2"/>
  <c r="P1043" i="2"/>
  <c r="D1043" i="2"/>
  <c r="P1042" i="2"/>
  <c r="D1042" i="2"/>
  <c r="P1041" i="2"/>
  <c r="D1041" i="2"/>
  <c r="P1040" i="2"/>
  <c r="D1040" i="2"/>
  <c r="P1039" i="2"/>
  <c r="D1039" i="2"/>
  <c r="P1038" i="2"/>
  <c r="D1038" i="2"/>
  <c r="P1037" i="2"/>
  <c r="D1037" i="2"/>
  <c r="Y1036" i="2"/>
  <c r="X1036" i="2"/>
  <c r="W1036" i="2"/>
  <c r="V1036" i="2"/>
  <c r="U1036" i="2"/>
  <c r="T1036" i="2"/>
  <c r="S1036" i="2"/>
  <c r="R1036" i="2"/>
  <c r="Q1036" i="2"/>
  <c r="N1036" i="2"/>
  <c r="M1036" i="2"/>
  <c r="L1036" i="2"/>
  <c r="K1036" i="2"/>
  <c r="J1036" i="2"/>
  <c r="I1036" i="2"/>
  <c r="H1036" i="2"/>
  <c r="G1036" i="2"/>
  <c r="Y1035" i="2"/>
  <c r="X1035" i="2"/>
  <c r="W1035" i="2"/>
  <c r="V1035" i="2"/>
  <c r="U1035" i="2"/>
  <c r="T1035" i="2"/>
  <c r="S1035" i="2"/>
  <c r="R1035" i="2"/>
  <c r="N1035" i="2"/>
  <c r="M1035" i="2"/>
  <c r="L1035" i="2"/>
  <c r="K1035" i="2"/>
  <c r="J1035" i="2"/>
  <c r="I1035" i="2"/>
  <c r="H1035" i="2"/>
  <c r="G1035" i="2"/>
  <c r="Y1031" i="2"/>
  <c r="X1031" i="2"/>
  <c r="W1031" i="2"/>
  <c r="V1031" i="2"/>
  <c r="U1031" i="2"/>
  <c r="T1031" i="2"/>
  <c r="S1031" i="2"/>
  <c r="R1031" i="2"/>
  <c r="Q1031" i="2"/>
  <c r="N1031" i="2"/>
  <c r="M1031" i="2"/>
  <c r="L1031" i="2"/>
  <c r="K1031" i="2"/>
  <c r="J1031" i="2"/>
  <c r="I1031" i="2"/>
  <c r="H1031" i="2"/>
  <c r="G1031" i="2"/>
  <c r="F1031" i="2"/>
  <c r="Y1030" i="2"/>
  <c r="X1030" i="2"/>
  <c r="W1030" i="2"/>
  <c r="V1030" i="2"/>
  <c r="U1030" i="2"/>
  <c r="T1030" i="2"/>
  <c r="S1030" i="2"/>
  <c r="R1030" i="2"/>
  <c r="Q1030" i="2"/>
  <c r="N1030" i="2"/>
  <c r="M1030" i="2"/>
  <c r="L1030" i="2"/>
  <c r="K1030" i="2"/>
  <c r="J1030" i="2"/>
  <c r="I1030" i="2"/>
  <c r="H1030" i="2"/>
  <c r="G1030" i="2"/>
  <c r="F1030" i="2"/>
  <c r="Y1029" i="2"/>
  <c r="X1029" i="2"/>
  <c r="W1029" i="2"/>
  <c r="V1029" i="2"/>
  <c r="U1029" i="2"/>
  <c r="T1029" i="2"/>
  <c r="S1029" i="2"/>
  <c r="R1029" i="2"/>
  <c r="Q1029" i="2"/>
  <c r="N1029" i="2"/>
  <c r="M1029" i="2"/>
  <c r="L1029" i="2"/>
  <c r="K1029" i="2"/>
  <c r="J1029" i="2"/>
  <c r="I1029" i="2"/>
  <c r="H1029" i="2"/>
  <c r="G1029" i="2"/>
  <c r="F1029" i="2"/>
  <c r="P1028" i="2"/>
  <c r="D1028" i="2"/>
  <c r="Y1027" i="2"/>
  <c r="X1027" i="2"/>
  <c r="W1027" i="2"/>
  <c r="V1027" i="2"/>
  <c r="U1027" i="2"/>
  <c r="T1027" i="2"/>
  <c r="S1027" i="2"/>
  <c r="R1027" i="2"/>
  <c r="Q1027" i="2"/>
  <c r="N1027" i="2"/>
  <c r="M1027" i="2"/>
  <c r="L1027" i="2"/>
  <c r="K1027" i="2"/>
  <c r="J1027" i="2"/>
  <c r="I1027" i="2"/>
  <c r="H1027" i="2"/>
  <c r="G1027" i="2"/>
  <c r="F1027" i="2"/>
  <c r="Y1025" i="2"/>
  <c r="X1025" i="2"/>
  <c r="W1025" i="2"/>
  <c r="V1025" i="2"/>
  <c r="V1026" i="2" s="1"/>
  <c r="U1025" i="2"/>
  <c r="T1025" i="2"/>
  <c r="S1025" i="2"/>
  <c r="S1026" i="2" s="1"/>
  <c r="R1025" i="2"/>
  <c r="Q1025" i="2"/>
  <c r="N1025" i="2"/>
  <c r="M1025" i="2"/>
  <c r="L1025" i="2"/>
  <c r="K1025" i="2"/>
  <c r="J1025" i="2"/>
  <c r="I1025" i="2"/>
  <c r="H1025" i="2"/>
  <c r="G1025" i="2"/>
  <c r="F1025" i="2"/>
  <c r="T1024" i="2"/>
  <c r="R1024" i="2"/>
  <c r="N1024" i="2"/>
  <c r="P1023" i="2"/>
  <c r="D1023" i="2"/>
  <c r="Y1022" i="2"/>
  <c r="X1022" i="2"/>
  <c r="W1022" i="2"/>
  <c r="W1024" i="2" s="1"/>
  <c r="V1022" i="2"/>
  <c r="U1022" i="2"/>
  <c r="S1022" i="2"/>
  <c r="Q1022" i="2"/>
  <c r="Q1024" i="2" s="1"/>
  <c r="M1022" i="2"/>
  <c r="L1022" i="2"/>
  <c r="L1024" i="2" s="1"/>
  <c r="K1022" i="2"/>
  <c r="J1022" i="2"/>
  <c r="I1022" i="2"/>
  <c r="H1022" i="2"/>
  <c r="H1024" i="2" s="1"/>
  <c r="G1022" i="2"/>
  <c r="F1022" i="2"/>
  <c r="P1021" i="2"/>
  <c r="D1021" i="2"/>
  <c r="P1020" i="2"/>
  <c r="D1020" i="2"/>
  <c r="P1019" i="2"/>
  <c r="D1019" i="2"/>
  <c r="P1018" i="2"/>
  <c r="D1018" i="2"/>
  <c r="P1017" i="2"/>
  <c r="D1017" i="2"/>
  <c r="P1016" i="2"/>
  <c r="D1016" i="2"/>
  <c r="P1015" i="2"/>
  <c r="D1015" i="2"/>
  <c r="Y1014" i="2"/>
  <c r="X1014" i="2"/>
  <c r="W1014" i="2"/>
  <c r="V1014" i="2"/>
  <c r="U1014" i="2"/>
  <c r="T1014" i="2"/>
  <c r="S1014" i="2"/>
  <c r="R1014" i="2"/>
  <c r="Q1014" i="2"/>
  <c r="N1014" i="2"/>
  <c r="M1014" i="2"/>
  <c r="L1014" i="2"/>
  <c r="K1014" i="2"/>
  <c r="J1014" i="2"/>
  <c r="I1014" i="2"/>
  <c r="H1014" i="2"/>
  <c r="G1014" i="2"/>
  <c r="F1014" i="2"/>
  <c r="Y1013" i="2"/>
  <c r="X1013" i="2"/>
  <c r="W1013" i="2"/>
  <c r="V1013" i="2"/>
  <c r="U1013" i="2"/>
  <c r="T1013" i="2"/>
  <c r="S1013" i="2"/>
  <c r="R1013" i="2"/>
  <c r="Q1013" i="2"/>
  <c r="N1013" i="2"/>
  <c r="M1013" i="2"/>
  <c r="L1013" i="2"/>
  <c r="K1013" i="2"/>
  <c r="J1013" i="2"/>
  <c r="I1013" i="2"/>
  <c r="H1013" i="2"/>
  <c r="G1013" i="2"/>
  <c r="F1013" i="2"/>
  <c r="Y1009" i="2"/>
  <c r="X1009" i="2"/>
  <c r="W1009" i="2"/>
  <c r="V1009" i="2"/>
  <c r="U1009" i="2"/>
  <c r="T1009" i="2"/>
  <c r="S1009" i="2"/>
  <c r="R1009" i="2"/>
  <c r="Q1009" i="2"/>
  <c r="N1009" i="2"/>
  <c r="M1009" i="2"/>
  <c r="L1009" i="2"/>
  <c r="K1009" i="2"/>
  <c r="J1009" i="2"/>
  <c r="I1009" i="2"/>
  <c r="H1009" i="2"/>
  <c r="G1009" i="2"/>
  <c r="F1009" i="2"/>
  <c r="Y1008" i="2"/>
  <c r="X1008" i="2"/>
  <c r="W1008" i="2"/>
  <c r="V1008" i="2"/>
  <c r="U1008" i="2"/>
  <c r="T1008" i="2"/>
  <c r="S1008" i="2"/>
  <c r="R1008" i="2"/>
  <c r="Q1008" i="2"/>
  <c r="N1008" i="2"/>
  <c r="M1008" i="2"/>
  <c r="L1008" i="2"/>
  <c r="K1008" i="2"/>
  <c r="J1008" i="2"/>
  <c r="I1008" i="2"/>
  <c r="H1008" i="2"/>
  <c r="G1008" i="2"/>
  <c r="F1008" i="2"/>
  <c r="Y1007" i="2"/>
  <c r="X1007" i="2"/>
  <c r="W1007" i="2"/>
  <c r="V1007" i="2"/>
  <c r="U1007" i="2"/>
  <c r="T1007" i="2"/>
  <c r="S1007" i="2"/>
  <c r="R1007" i="2"/>
  <c r="Q1007" i="2"/>
  <c r="N1007" i="2"/>
  <c r="M1007" i="2"/>
  <c r="L1007" i="2"/>
  <c r="K1007" i="2"/>
  <c r="J1007" i="2"/>
  <c r="I1007" i="2"/>
  <c r="H1007" i="2"/>
  <c r="G1007" i="2"/>
  <c r="F1007" i="2"/>
  <c r="P1006" i="2"/>
  <c r="D1006" i="2"/>
  <c r="Y1005" i="2"/>
  <c r="X1005" i="2"/>
  <c r="W1005" i="2"/>
  <c r="V1005" i="2"/>
  <c r="U1005" i="2"/>
  <c r="T1005" i="2"/>
  <c r="S1005" i="2"/>
  <c r="R1005" i="2"/>
  <c r="Q1005" i="2"/>
  <c r="N1005" i="2"/>
  <c r="M1005" i="2"/>
  <c r="L1005" i="2"/>
  <c r="K1005" i="2"/>
  <c r="J1005" i="2"/>
  <c r="I1005" i="2"/>
  <c r="H1005" i="2"/>
  <c r="G1005" i="2"/>
  <c r="F1005" i="2"/>
  <c r="Y1003" i="2"/>
  <c r="X1003" i="2"/>
  <c r="W1003" i="2"/>
  <c r="V1003" i="2"/>
  <c r="U1003" i="2"/>
  <c r="T1003" i="2"/>
  <c r="S1003" i="2"/>
  <c r="R1003" i="2"/>
  <c r="Q1003" i="2"/>
  <c r="N1003" i="2"/>
  <c r="M1003" i="2"/>
  <c r="L1003" i="2"/>
  <c r="K1003" i="2"/>
  <c r="J1003" i="2"/>
  <c r="I1003" i="2"/>
  <c r="H1003" i="2"/>
  <c r="G1003" i="2"/>
  <c r="F1003" i="2"/>
  <c r="W1002" i="2"/>
  <c r="P1001" i="2"/>
  <c r="D1001" i="2"/>
  <c r="Y1000" i="2"/>
  <c r="X1000" i="2"/>
  <c r="X1002" i="2" s="1"/>
  <c r="V1000" i="2"/>
  <c r="V1002" i="2" s="1"/>
  <c r="U1000" i="2"/>
  <c r="U1002" i="2" s="1"/>
  <c r="T1000" i="2"/>
  <c r="S1000" i="2"/>
  <c r="S1002" i="2" s="1"/>
  <c r="R1000" i="2"/>
  <c r="Q1000" i="2"/>
  <c r="Q1002" i="2" s="1"/>
  <c r="N1000" i="2"/>
  <c r="M1000" i="2"/>
  <c r="L1000" i="2"/>
  <c r="L1002" i="2" s="1"/>
  <c r="K1000" i="2"/>
  <c r="J1000" i="2"/>
  <c r="I1000" i="2"/>
  <c r="H1000" i="2"/>
  <c r="H1002" i="2" s="1"/>
  <c r="G1000" i="2"/>
  <c r="F1000" i="2"/>
  <c r="P999" i="2"/>
  <c r="D999" i="2"/>
  <c r="P998" i="2"/>
  <c r="D998" i="2"/>
  <c r="P997" i="2"/>
  <c r="D997" i="2"/>
  <c r="P996" i="2"/>
  <c r="D996" i="2"/>
  <c r="P995" i="2"/>
  <c r="D995" i="2"/>
  <c r="P994" i="2"/>
  <c r="D994" i="2"/>
  <c r="P993" i="2"/>
  <c r="D993" i="2"/>
  <c r="Y992" i="2"/>
  <c r="X992" i="2"/>
  <c r="W992" i="2"/>
  <c r="V992" i="2"/>
  <c r="U992" i="2"/>
  <c r="T992" i="2"/>
  <c r="S992" i="2"/>
  <c r="R992" i="2"/>
  <c r="Q992" i="2"/>
  <c r="N992" i="2"/>
  <c r="M992" i="2"/>
  <c r="L992" i="2"/>
  <c r="K992" i="2"/>
  <c r="J992" i="2"/>
  <c r="I992" i="2"/>
  <c r="H992" i="2"/>
  <c r="G992" i="2"/>
  <c r="F992" i="2"/>
  <c r="Y991" i="2"/>
  <c r="X991" i="2"/>
  <c r="W991" i="2"/>
  <c r="V991" i="2"/>
  <c r="U991" i="2"/>
  <c r="T991" i="2"/>
  <c r="S991" i="2"/>
  <c r="R991" i="2"/>
  <c r="Q991" i="2"/>
  <c r="N991" i="2"/>
  <c r="M991" i="2"/>
  <c r="L991" i="2"/>
  <c r="K991" i="2"/>
  <c r="J991" i="2"/>
  <c r="I991" i="2"/>
  <c r="H991" i="2"/>
  <c r="G991" i="2"/>
  <c r="F991" i="2"/>
  <c r="Y987" i="2"/>
  <c r="X987" i="2"/>
  <c r="W987" i="2"/>
  <c r="V987" i="2"/>
  <c r="U987" i="2"/>
  <c r="T987" i="2"/>
  <c r="S987" i="2"/>
  <c r="R987" i="2"/>
  <c r="Q987" i="2"/>
  <c r="N987" i="2"/>
  <c r="M987" i="2"/>
  <c r="L987" i="2"/>
  <c r="K987" i="2"/>
  <c r="J987" i="2"/>
  <c r="I987" i="2"/>
  <c r="H987" i="2"/>
  <c r="G987" i="2"/>
  <c r="F987" i="2"/>
  <c r="Y986" i="2"/>
  <c r="X986" i="2"/>
  <c r="W986" i="2"/>
  <c r="V986" i="2"/>
  <c r="U986" i="2"/>
  <c r="T986" i="2"/>
  <c r="S986" i="2"/>
  <c r="R986" i="2"/>
  <c r="Q986" i="2"/>
  <c r="N986" i="2"/>
  <c r="M986" i="2"/>
  <c r="L986" i="2"/>
  <c r="K986" i="2"/>
  <c r="J986" i="2"/>
  <c r="I986" i="2"/>
  <c r="H986" i="2"/>
  <c r="G986" i="2"/>
  <c r="F986" i="2"/>
  <c r="Y985" i="2"/>
  <c r="X985" i="2"/>
  <c r="W985" i="2"/>
  <c r="V985" i="2"/>
  <c r="U985" i="2"/>
  <c r="T985" i="2"/>
  <c r="S985" i="2"/>
  <c r="R985" i="2"/>
  <c r="Q985" i="2"/>
  <c r="N985" i="2"/>
  <c r="M985" i="2"/>
  <c r="L985" i="2"/>
  <c r="K985" i="2"/>
  <c r="J985" i="2"/>
  <c r="I985" i="2"/>
  <c r="H985" i="2"/>
  <c r="G985" i="2"/>
  <c r="F985" i="2"/>
  <c r="P984" i="2"/>
  <c r="D984" i="2"/>
  <c r="Y983" i="2"/>
  <c r="X983" i="2"/>
  <c r="W983" i="2"/>
  <c r="V983" i="2"/>
  <c r="U983" i="2"/>
  <c r="T983" i="2"/>
  <c r="S983" i="2"/>
  <c r="R983" i="2"/>
  <c r="Q983" i="2"/>
  <c r="N983" i="2"/>
  <c r="M983" i="2"/>
  <c r="L983" i="2"/>
  <c r="K983" i="2"/>
  <c r="J983" i="2"/>
  <c r="I983" i="2"/>
  <c r="H983" i="2"/>
  <c r="G983" i="2"/>
  <c r="F983" i="2"/>
  <c r="Y981" i="2"/>
  <c r="X981" i="2"/>
  <c r="X982" i="2" s="1"/>
  <c r="W981" i="2"/>
  <c r="V981" i="2"/>
  <c r="U981" i="2"/>
  <c r="T981" i="2"/>
  <c r="S981" i="2"/>
  <c r="S982" i="2" s="1"/>
  <c r="R981" i="2"/>
  <c r="Q981" i="2"/>
  <c r="N981" i="2"/>
  <c r="M981" i="2"/>
  <c r="L981" i="2"/>
  <c r="K981" i="2"/>
  <c r="J981" i="2"/>
  <c r="I981" i="2"/>
  <c r="H981" i="2"/>
  <c r="G981" i="2"/>
  <c r="F981" i="2"/>
  <c r="P979" i="2"/>
  <c r="D979" i="2"/>
  <c r="Y978" i="2"/>
  <c r="X978" i="2"/>
  <c r="W978" i="2"/>
  <c r="W980" i="2" s="1"/>
  <c r="V978" i="2"/>
  <c r="V980" i="2" s="1"/>
  <c r="U978" i="2"/>
  <c r="U980" i="2" s="1"/>
  <c r="T978" i="2"/>
  <c r="S978" i="2"/>
  <c r="R978" i="2"/>
  <c r="Q978" i="2"/>
  <c r="Q980" i="2" s="1"/>
  <c r="N978" i="2"/>
  <c r="M978" i="2"/>
  <c r="L978" i="2"/>
  <c r="K978" i="2"/>
  <c r="K980" i="2" s="1"/>
  <c r="J978" i="2"/>
  <c r="I978" i="2"/>
  <c r="I980" i="2" s="1"/>
  <c r="H978" i="2"/>
  <c r="G978" i="2"/>
  <c r="G980" i="2" s="1"/>
  <c r="F978" i="2"/>
  <c r="P977" i="2"/>
  <c r="D977" i="2"/>
  <c r="P976" i="2"/>
  <c r="D976" i="2"/>
  <c r="P975" i="2"/>
  <c r="D975" i="2"/>
  <c r="P974" i="2"/>
  <c r="D974" i="2"/>
  <c r="P973" i="2"/>
  <c r="D973" i="2"/>
  <c r="P972" i="2"/>
  <c r="D972" i="2"/>
  <c r="P971" i="2"/>
  <c r="D971" i="2"/>
  <c r="Y970" i="2"/>
  <c r="X970" i="2"/>
  <c r="W970" i="2"/>
  <c r="V970" i="2"/>
  <c r="U970" i="2"/>
  <c r="T970" i="2"/>
  <c r="S970" i="2"/>
  <c r="R970" i="2"/>
  <c r="Q970" i="2"/>
  <c r="N970" i="2"/>
  <c r="M970" i="2"/>
  <c r="L970" i="2"/>
  <c r="K970" i="2"/>
  <c r="J970" i="2"/>
  <c r="I970" i="2"/>
  <c r="H970" i="2"/>
  <c r="G970" i="2"/>
  <c r="F970" i="2"/>
  <c r="Y969" i="2"/>
  <c r="X969" i="2"/>
  <c r="W969" i="2"/>
  <c r="V969" i="2"/>
  <c r="U969" i="2"/>
  <c r="T969" i="2"/>
  <c r="S969" i="2"/>
  <c r="R969" i="2"/>
  <c r="Q969" i="2"/>
  <c r="N969" i="2"/>
  <c r="M969" i="2"/>
  <c r="L969" i="2"/>
  <c r="K969" i="2"/>
  <c r="J969" i="2"/>
  <c r="I969" i="2"/>
  <c r="H969" i="2"/>
  <c r="G969" i="2"/>
  <c r="F969" i="2"/>
  <c r="Y965" i="2"/>
  <c r="X965" i="2"/>
  <c r="W965" i="2"/>
  <c r="V965" i="2"/>
  <c r="U965" i="2"/>
  <c r="T965" i="2"/>
  <c r="S965" i="2"/>
  <c r="R965" i="2"/>
  <c r="Q965" i="2"/>
  <c r="N965" i="2"/>
  <c r="M965" i="2"/>
  <c r="L965" i="2"/>
  <c r="K965" i="2"/>
  <c r="J965" i="2"/>
  <c r="I965" i="2"/>
  <c r="H965" i="2"/>
  <c r="G965" i="2"/>
  <c r="F965" i="2"/>
  <c r="Y964" i="2"/>
  <c r="X964" i="2"/>
  <c r="W964" i="2"/>
  <c r="V964" i="2"/>
  <c r="U964" i="2"/>
  <c r="T964" i="2"/>
  <c r="S964" i="2"/>
  <c r="R964" i="2"/>
  <c r="Q964" i="2"/>
  <c r="N964" i="2"/>
  <c r="M964" i="2"/>
  <c r="L964" i="2"/>
  <c r="K964" i="2"/>
  <c r="J964" i="2"/>
  <c r="I964" i="2"/>
  <c r="H964" i="2"/>
  <c r="G964" i="2"/>
  <c r="F964" i="2"/>
  <c r="Y963" i="2"/>
  <c r="X963" i="2"/>
  <c r="W963" i="2"/>
  <c r="V963" i="2"/>
  <c r="U963" i="2"/>
  <c r="T963" i="2"/>
  <c r="S963" i="2"/>
  <c r="R963" i="2"/>
  <c r="Q963" i="2"/>
  <c r="N963" i="2"/>
  <c r="M963" i="2"/>
  <c r="L963" i="2"/>
  <c r="K963" i="2"/>
  <c r="J963" i="2"/>
  <c r="I963" i="2"/>
  <c r="H963" i="2"/>
  <c r="G963" i="2"/>
  <c r="F963" i="2"/>
  <c r="P962" i="2"/>
  <c r="D962" i="2"/>
  <c r="Y961" i="2"/>
  <c r="X961" i="2"/>
  <c r="W961" i="2"/>
  <c r="V961" i="2"/>
  <c r="U961" i="2"/>
  <c r="T961" i="2"/>
  <c r="S961" i="2"/>
  <c r="R961" i="2"/>
  <c r="Q961" i="2"/>
  <c r="N961" i="2"/>
  <c r="M961" i="2"/>
  <c r="L961" i="2"/>
  <c r="K961" i="2"/>
  <c r="J961" i="2"/>
  <c r="I961" i="2"/>
  <c r="H961" i="2"/>
  <c r="G961" i="2"/>
  <c r="F961" i="2"/>
  <c r="Y959" i="2"/>
  <c r="X959" i="2"/>
  <c r="W959" i="2"/>
  <c r="V959" i="2"/>
  <c r="U959" i="2"/>
  <c r="T959" i="2"/>
  <c r="S959" i="2"/>
  <c r="R959" i="2"/>
  <c r="Q959" i="2"/>
  <c r="N959" i="2"/>
  <c r="M959" i="2"/>
  <c r="L959" i="2"/>
  <c r="K959" i="2"/>
  <c r="J959" i="2"/>
  <c r="I959" i="2"/>
  <c r="H959" i="2"/>
  <c r="G959" i="2"/>
  <c r="F959" i="2"/>
  <c r="N958" i="2"/>
  <c r="M958" i="2"/>
  <c r="P957" i="2"/>
  <c r="D957" i="2"/>
  <c r="Y956" i="2"/>
  <c r="X956" i="2"/>
  <c r="W956" i="2"/>
  <c r="V956" i="2"/>
  <c r="U956" i="2"/>
  <c r="T956" i="2"/>
  <c r="S956" i="2"/>
  <c r="S958" i="2" s="1"/>
  <c r="R956" i="2"/>
  <c r="Q956" i="2"/>
  <c r="L956" i="2"/>
  <c r="L958" i="2" s="1"/>
  <c r="K956" i="2"/>
  <c r="K958" i="2" s="1"/>
  <c r="J956" i="2"/>
  <c r="J958" i="2" s="1"/>
  <c r="I956" i="2"/>
  <c r="H956" i="2"/>
  <c r="G956" i="2"/>
  <c r="G958" i="2" s="1"/>
  <c r="F956" i="2"/>
  <c r="P955" i="2"/>
  <c r="D955" i="2"/>
  <c r="P954" i="2"/>
  <c r="D954" i="2"/>
  <c r="P953" i="2"/>
  <c r="D953" i="2"/>
  <c r="P952" i="2"/>
  <c r="D952" i="2"/>
  <c r="P951" i="2"/>
  <c r="D951" i="2"/>
  <c r="P950" i="2"/>
  <c r="D950" i="2"/>
  <c r="P949" i="2"/>
  <c r="D949" i="2"/>
  <c r="Y948" i="2"/>
  <c r="X948" i="2"/>
  <c r="W948" i="2"/>
  <c r="V948" i="2"/>
  <c r="U948" i="2"/>
  <c r="T948" i="2"/>
  <c r="S948" i="2"/>
  <c r="R948" i="2"/>
  <c r="Q948" i="2"/>
  <c r="N948" i="2"/>
  <c r="M948" i="2"/>
  <c r="L948" i="2"/>
  <c r="K948" i="2"/>
  <c r="J948" i="2"/>
  <c r="I948" i="2"/>
  <c r="H948" i="2"/>
  <c r="G948" i="2"/>
  <c r="F948" i="2"/>
  <c r="Y947" i="2"/>
  <c r="X947" i="2"/>
  <c r="W947" i="2"/>
  <c r="V947" i="2"/>
  <c r="U947" i="2"/>
  <c r="T947" i="2"/>
  <c r="S947" i="2"/>
  <c r="R947" i="2"/>
  <c r="Q947" i="2"/>
  <c r="N947" i="2"/>
  <c r="M947" i="2"/>
  <c r="L947" i="2"/>
  <c r="K947" i="2"/>
  <c r="J947" i="2"/>
  <c r="I947" i="2"/>
  <c r="H947" i="2"/>
  <c r="G947" i="2"/>
  <c r="F947" i="2"/>
  <c r="Y943" i="2"/>
  <c r="X943" i="2"/>
  <c r="W943" i="2"/>
  <c r="V943" i="2"/>
  <c r="U943" i="2"/>
  <c r="T943" i="2"/>
  <c r="S943" i="2"/>
  <c r="R943" i="2"/>
  <c r="Q943" i="2"/>
  <c r="N943" i="2"/>
  <c r="M943" i="2"/>
  <c r="L943" i="2"/>
  <c r="K943" i="2"/>
  <c r="J943" i="2"/>
  <c r="I943" i="2"/>
  <c r="H943" i="2"/>
  <c r="G943" i="2"/>
  <c r="F943" i="2"/>
  <c r="Y942" i="2"/>
  <c r="X942" i="2"/>
  <c r="W942" i="2"/>
  <c r="V942" i="2"/>
  <c r="U942" i="2"/>
  <c r="T942" i="2"/>
  <c r="S942" i="2"/>
  <c r="R942" i="2"/>
  <c r="Q942" i="2"/>
  <c r="N942" i="2"/>
  <c r="M942" i="2"/>
  <c r="L942" i="2"/>
  <c r="K942" i="2"/>
  <c r="J942" i="2"/>
  <c r="I942" i="2"/>
  <c r="H942" i="2"/>
  <c r="G942" i="2"/>
  <c r="F942" i="2"/>
  <c r="Y941" i="2"/>
  <c r="X941" i="2"/>
  <c r="W941" i="2"/>
  <c r="V941" i="2"/>
  <c r="U941" i="2"/>
  <c r="T941" i="2"/>
  <c r="S941" i="2"/>
  <c r="R941" i="2"/>
  <c r="Q941" i="2"/>
  <c r="N941" i="2"/>
  <c r="M941" i="2"/>
  <c r="L941" i="2"/>
  <c r="K941" i="2"/>
  <c r="J941" i="2"/>
  <c r="I941" i="2"/>
  <c r="H941" i="2"/>
  <c r="G941" i="2"/>
  <c r="F941" i="2"/>
  <c r="P940" i="2"/>
  <c r="D940" i="2"/>
  <c r="Y939" i="2"/>
  <c r="X939" i="2"/>
  <c r="W939" i="2"/>
  <c r="V939" i="2"/>
  <c r="U939" i="2"/>
  <c r="T939" i="2"/>
  <c r="S939" i="2"/>
  <c r="R939" i="2"/>
  <c r="Q939" i="2"/>
  <c r="N939" i="2"/>
  <c r="M939" i="2"/>
  <c r="L939" i="2"/>
  <c r="K939" i="2"/>
  <c r="J939" i="2"/>
  <c r="I939" i="2"/>
  <c r="H939" i="2"/>
  <c r="G939" i="2"/>
  <c r="F939" i="2"/>
  <c r="Y937" i="2"/>
  <c r="X937" i="2"/>
  <c r="W937" i="2"/>
  <c r="V937" i="2"/>
  <c r="U937" i="2"/>
  <c r="T937" i="2"/>
  <c r="S937" i="2"/>
  <c r="R937" i="2"/>
  <c r="Q937" i="2"/>
  <c r="N937" i="2"/>
  <c r="M937" i="2"/>
  <c r="L937" i="2"/>
  <c r="K937" i="2"/>
  <c r="J937" i="2"/>
  <c r="I937" i="2"/>
  <c r="H937" i="2"/>
  <c r="H938" i="2" s="1"/>
  <c r="G937" i="2"/>
  <c r="F937" i="2"/>
  <c r="P935" i="2"/>
  <c r="D935" i="2"/>
  <c r="Y934" i="2"/>
  <c r="X934" i="2"/>
  <c r="X936" i="2" s="1"/>
  <c r="W934" i="2"/>
  <c r="W936" i="2" s="1"/>
  <c r="V934" i="2"/>
  <c r="V936" i="2" s="1"/>
  <c r="U934" i="2"/>
  <c r="T934" i="2"/>
  <c r="T936" i="2" s="1"/>
  <c r="S934" i="2"/>
  <c r="S936" i="2" s="1"/>
  <c r="R934" i="2"/>
  <c r="Q934" i="2"/>
  <c r="N934" i="2"/>
  <c r="N936" i="2" s="1"/>
  <c r="M934" i="2"/>
  <c r="L934" i="2"/>
  <c r="K934" i="2"/>
  <c r="J934" i="2"/>
  <c r="J936" i="2" s="1"/>
  <c r="I934" i="2"/>
  <c r="H934" i="2"/>
  <c r="G934" i="2"/>
  <c r="F934" i="2"/>
  <c r="P933" i="2"/>
  <c r="D933" i="2"/>
  <c r="P932" i="2"/>
  <c r="D932" i="2"/>
  <c r="P931" i="2"/>
  <c r="D931" i="2"/>
  <c r="P930" i="2"/>
  <c r="D930" i="2"/>
  <c r="P929" i="2"/>
  <c r="D929" i="2"/>
  <c r="P928" i="2"/>
  <c r="D928" i="2"/>
  <c r="P927" i="2"/>
  <c r="D927" i="2"/>
  <c r="Y926" i="2"/>
  <c r="X926" i="2"/>
  <c r="W926" i="2"/>
  <c r="V926" i="2"/>
  <c r="U926" i="2"/>
  <c r="T926" i="2"/>
  <c r="S926" i="2"/>
  <c r="R926" i="2"/>
  <c r="Q926" i="2"/>
  <c r="N926" i="2"/>
  <c r="M926" i="2"/>
  <c r="L926" i="2"/>
  <c r="K926" i="2"/>
  <c r="J926" i="2"/>
  <c r="I926" i="2"/>
  <c r="H926" i="2"/>
  <c r="G926" i="2"/>
  <c r="F926" i="2"/>
  <c r="Y925" i="2"/>
  <c r="X925" i="2"/>
  <c r="W925" i="2"/>
  <c r="V925" i="2"/>
  <c r="U925" i="2"/>
  <c r="T925" i="2"/>
  <c r="S925" i="2"/>
  <c r="R925" i="2"/>
  <c r="Q925" i="2"/>
  <c r="N925" i="2"/>
  <c r="M925" i="2"/>
  <c r="L925" i="2"/>
  <c r="K925" i="2"/>
  <c r="J925" i="2"/>
  <c r="I925" i="2"/>
  <c r="H925" i="2"/>
  <c r="G925" i="2"/>
  <c r="F925" i="2"/>
  <c r="Y921" i="2"/>
  <c r="X921" i="2"/>
  <c r="W921" i="2"/>
  <c r="V921" i="2"/>
  <c r="U921" i="2"/>
  <c r="T921" i="2"/>
  <c r="S921" i="2"/>
  <c r="R921" i="2"/>
  <c r="Q921" i="2"/>
  <c r="N921" i="2"/>
  <c r="M921" i="2"/>
  <c r="L921" i="2"/>
  <c r="K921" i="2"/>
  <c r="J921" i="2"/>
  <c r="I921" i="2"/>
  <c r="H921" i="2"/>
  <c r="G921" i="2"/>
  <c r="F921" i="2"/>
  <c r="Y920" i="2"/>
  <c r="X920" i="2"/>
  <c r="W920" i="2"/>
  <c r="V920" i="2"/>
  <c r="U920" i="2"/>
  <c r="T920" i="2"/>
  <c r="S920" i="2"/>
  <c r="R920" i="2"/>
  <c r="Q920" i="2"/>
  <c r="N920" i="2"/>
  <c r="M920" i="2"/>
  <c r="L920" i="2"/>
  <c r="K920" i="2"/>
  <c r="J920" i="2"/>
  <c r="I920" i="2"/>
  <c r="H920" i="2"/>
  <c r="G920" i="2"/>
  <c r="F920" i="2"/>
  <c r="Y919" i="2"/>
  <c r="X919" i="2"/>
  <c r="W919" i="2"/>
  <c r="V919" i="2"/>
  <c r="U919" i="2"/>
  <c r="T919" i="2"/>
  <c r="S919" i="2"/>
  <c r="R919" i="2"/>
  <c r="Q919" i="2"/>
  <c r="N919" i="2"/>
  <c r="M919" i="2"/>
  <c r="L919" i="2"/>
  <c r="K919" i="2"/>
  <c r="J919" i="2"/>
  <c r="I919" i="2"/>
  <c r="H919" i="2"/>
  <c r="G919" i="2"/>
  <c r="F919" i="2"/>
  <c r="P918" i="2"/>
  <c r="D918" i="2"/>
  <c r="Y917" i="2"/>
  <c r="X917" i="2"/>
  <c r="W917" i="2"/>
  <c r="V917" i="2"/>
  <c r="U917" i="2"/>
  <c r="T917" i="2"/>
  <c r="S917" i="2"/>
  <c r="R917" i="2"/>
  <c r="Q917" i="2"/>
  <c r="N917" i="2"/>
  <c r="M917" i="2"/>
  <c r="L917" i="2"/>
  <c r="K917" i="2"/>
  <c r="J917" i="2"/>
  <c r="I917" i="2"/>
  <c r="H917" i="2"/>
  <c r="G917" i="2"/>
  <c r="F917" i="2"/>
  <c r="Y915" i="2"/>
  <c r="X915" i="2"/>
  <c r="W915" i="2"/>
  <c r="V915" i="2"/>
  <c r="U915" i="2"/>
  <c r="T915" i="2"/>
  <c r="S915" i="2"/>
  <c r="R915" i="2"/>
  <c r="Q915" i="2"/>
  <c r="N915" i="2"/>
  <c r="M915" i="2"/>
  <c r="L915" i="2"/>
  <c r="K915" i="2"/>
  <c r="J915" i="2"/>
  <c r="I915" i="2"/>
  <c r="H915" i="2"/>
  <c r="G915" i="2"/>
  <c r="F915" i="2"/>
  <c r="F916" i="2" s="1"/>
  <c r="R914" i="2"/>
  <c r="M914" i="2"/>
  <c r="P913" i="2"/>
  <c r="D913" i="2"/>
  <c r="Y912" i="2"/>
  <c r="Y914" i="2" s="1"/>
  <c r="X912" i="2"/>
  <c r="X914" i="2" s="1"/>
  <c r="W912" i="2"/>
  <c r="W914" i="2" s="1"/>
  <c r="V912" i="2"/>
  <c r="U912" i="2"/>
  <c r="U914" i="2" s="1"/>
  <c r="T912" i="2"/>
  <c r="S912" i="2"/>
  <c r="S914" i="2" s="1"/>
  <c r="Q912" i="2"/>
  <c r="N912" i="2"/>
  <c r="L912" i="2"/>
  <c r="K912" i="2"/>
  <c r="J912" i="2"/>
  <c r="I912" i="2"/>
  <c r="H912" i="2"/>
  <c r="H914" i="2" s="1"/>
  <c r="G912" i="2"/>
  <c r="G914" i="2" s="1"/>
  <c r="F912" i="2"/>
  <c r="P911" i="2"/>
  <c r="D911" i="2"/>
  <c r="P910" i="2"/>
  <c r="D910" i="2"/>
  <c r="P909" i="2"/>
  <c r="D909" i="2"/>
  <c r="P908" i="2"/>
  <c r="D908" i="2"/>
  <c r="P907" i="2"/>
  <c r="D907" i="2"/>
  <c r="P906" i="2"/>
  <c r="D906" i="2"/>
  <c r="P905" i="2"/>
  <c r="D905" i="2"/>
  <c r="Y904" i="2"/>
  <c r="X904" i="2"/>
  <c r="W904" i="2"/>
  <c r="V904" i="2"/>
  <c r="U904" i="2"/>
  <c r="T904" i="2"/>
  <c r="S904" i="2"/>
  <c r="R904" i="2"/>
  <c r="Q904" i="2"/>
  <c r="N904" i="2"/>
  <c r="M904" i="2"/>
  <c r="L904" i="2"/>
  <c r="K904" i="2"/>
  <c r="J904" i="2"/>
  <c r="I904" i="2"/>
  <c r="H904" i="2"/>
  <c r="G904" i="2"/>
  <c r="F904" i="2"/>
  <c r="Y903" i="2"/>
  <c r="X903" i="2"/>
  <c r="W903" i="2"/>
  <c r="V903" i="2"/>
  <c r="U903" i="2"/>
  <c r="T903" i="2"/>
  <c r="S903" i="2"/>
  <c r="R903" i="2"/>
  <c r="Q903" i="2"/>
  <c r="N903" i="2"/>
  <c r="M903" i="2"/>
  <c r="L903" i="2"/>
  <c r="K903" i="2"/>
  <c r="J903" i="2"/>
  <c r="I903" i="2"/>
  <c r="H903" i="2"/>
  <c r="G903" i="2"/>
  <c r="F903" i="2"/>
  <c r="Y899" i="2"/>
  <c r="X899" i="2"/>
  <c r="W899" i="2"/>
  <c r="V899" i="2"/>
  <c r="U899" i="2"/>
  <c r="T899" i="2"/>
  <c r="S899" i="2"/>
  <c r="R899" i="2"/>
  <c r="Q899" i="2"/>
  <c r="N899" i="2"/>
  <c r="M899" i="2"/>
  <c r="L899" i="2"/>
  <c r="K899" i="2"/>
  <c r="J899" i="2"/>
  <c r="I899" i="2"/>
  <c r="H899" i="2"/>
  <c r="G899" i="2"/>
  <c r="F899" i="2"/>
  <c r="Y898" i="2"/>
  <c r="X898" i="2"/>
  <c r="W898" i="2"/>
  <c r="V898" i="2"/>
  <c r="U898" i="2"/>
  <c r="T898" i="2"/>
  <c r="S898" i="2"/>
  <c r="R898" i="2"/>
  <c r="Q898" i="2"/>
  <c r="N898" i="2"/>
  <c r="M898" i="2"/>
  <c r="L898" i="2"/>
  <c r="K898" i="2"/>
  <c r="J898" i="2"/>
  <c r="I898" i="2"/>
  <c r="H898" i="2"/>
  <c r="G898" i="2"/>
  <c r="F898" i="2"/>
  <c r="Y897" i="2"/>
  <c r="X897" i="2"/>
  <c r="W897" i="2"/>
  <c r="V897" i="2"/>
  <c r="U897" i="2"/>
  <c r="T897" i="2"/>
  <c r="S897" i="2"/>
  <c r="R897" i="2"/>
  <c r="Q897" i="2"/>
  <c r="N897" i="2"/>
  <c r="M897" i="2"/>
  <c r="L897" i="2"/>
  <c r="K897" i="2"/>
  <c r="J897" i="2"/>
  <c r="I897" i="2"/>
  <c r="H897" i="2"/>
  <c r="G897" i="2"/>
  <c r="F897" i="2"/>
  <c r="P896" i="2"/>
  <c r="D896" i="2"/>
  <c r="Y895" i="2"/>
  <c r="X895" i="2"/>
  <c r="W895" i="2"/>
  <c r="V895" i="2"/>
  <c r="U895" i="2"/>
  <c r="T895" i="2"/>
  <c r="S895" i="2"/>
  <c r="R895" i="2"/>
  <c r="Q895" i="2"/>
  <c r="N895" i="2"/>
  <c r="M895" i="2"/>
  <c r="L895" i="2"/>
  <c r="K895" i="2"/>
  <c r="J895" i="2"/>
  <c r="I895" i="2"/>
  <c r="H895" i="2"/>
  <c r="G895" i="2"/>
  <c r="F895" i="2"/>
  <c r="Y893" i="2"/>
  <c r="X893" i="2"/>
  <c r="W893" i="2"/>
  <c r="V893" i="2"/>
  <c r="U893" i="2"/>
  <c r="U894" i="2" s="1"/>
  <c r="T893" i="2"/>
  <c r="T894" i="2" s="1"/>
  <c r="S893" i="2"/>
  <c r="R893" i="2"/>
  <c r="Q893" i="2"/>
  <c r="N893" i="2"/>
  <c r="M893" i="2"/>
  <c r="L893" i="2"/>
  <c r="K893" i="2"/>
  <c r="J893" i="2"/>
  <c r="I893" i="2"/>
  <c r="H893" i="2"/>
  <c r="G893" i="2"/>
  <c r="F893" i="2"/>
  <c r="P891" i="2"/>
  <c r="D891" i="2"/>
  <c r="Y890" i="2"/>
  <c r="X890" i="2"/>
  <c r="W890" i="2"/>
  <c r="W892" i="2" s="1"/>
  <c r="V890" i="2"/>
  <c r="V892" i="2" s="1"/>
  <c r="U890" i="2"/>
  <c r="T890" i="2"/>
  <c r="S890" i="2"/>
  <c r="S892" i="2" s="1"/>
  <c r="R890" i="2"/>
  <c r="Q890" i="2"/>
  <c r="Q892" i="2" s="1"/>
  <c r="N890" i="2"/>
  <c r="N892" i="2" s="1"/>
  <c r="M890" i="2"/>
  <c r="L890" i="2"/>
  <c r="K890" i="2"/>
  <c r="J890" i="2"/>
  <c r="J892" i="2" s="1"/>
  <c r="I890" i="2"/>
  <c r="H890" i="2"/>
  <c r="G890" i="2"/>
  <c r="F890" i="2"/>
  <c r="F892" i="2" s="1"/>
  <c r="P889" i="2"/>
  <c r="D889" i="2"/>
  <c r="P888" i="2"/>
  <c r="D888" i="2"/>
  <c r="P887" i="2"/>
  <c r="D887" i="2"/>
  <c r="P886" i="2"/>
  <c r="D886" i="2"/>
  <c r="P885" i="2"/>
  <c r="D885" i="2"/>
  <c r="P884" i="2"/>
  <c r="D884" i="2"/>
  <c r="P883" i="2"/>
  <c r="D883" i="2"/>
  <c r="Y882" i="2"/>
  <c r="X882" i="2"/>
  <c r="W882" i="2"/>
  <c r="V882" i="2"/>
  <c r="U882" i="2"/>
  <c r="T882" i="2"/>
  <c r="S882" i="2"/>
  <c r="R882" i="2"/>
  <c r="Q882" i="2"/>
  <c r="N882" i="2"/>
  <c r="M882" i="2"/>
  <c r="L882" i="2"/>
  <c r="K882" i="2"/>
  <c r="J882" i="2"/>
  <c r="I882" i="2"/>
  <c r="H882" i="2"/>
  <c r="G882" i="2"/>
  <c r="F882" i="2"/>
  <c r="Y881" i="2"/>
  <c r="X881" i="2"/>
  <c r="W881" i="2"/>
  <c r="V881" i="2"/>
  <c r="U881" i="2"/>
  <c r="T881" i="2"/>
  <c r="S881" i="2"/>
  <c r="R881" i="2"/>
  <c r="Q881" i="2"/>
  <c r="N881" i="2"/>
  <c r="M881" i="2"/>
  <c r="L881" i="2"/>
  <c r="K881" i="2"/>
  <c r="J881" i="2"/>
  <c r="I881" i="2"/>
  <c r="H881" i="2"/>
  <c r="G881" i="2"/>
  <c r="F881" i="2"/>
  <c r="Y877" i="2"/>
  <c r="X877" i="2"/>
  <c r="W877" i="2"/>
  <c r="V877" i="2"/>
  <c r="U877" i="2"/>
  <c r="T877" i="2"/>
  <c r="S877" i="2"/>
  <c r="R877" i="2"/>
  <c r="Q877" i="2"/>
  <c r="N877" i="2"/>
  <c r="M877" i="2"/>
  <c r="L877" i="2"/>
  <c r="K877" i="2"/>
  <c r="J877" i="2"/>
  <c r="I877" i="2"/>
  <c r="H877" i="2"/>
  <c r="G877" i="2"/>
  <c r="F877" i="2"/>
  <c r="Y876" i="2"/>
  <c r="X876" i="2"/>
  <c r="W876" i="2"/>
  <c r="V876" i="2"/>
  <c r="U876" i="2"/>
  <c r="T876" i="2"/>
  <c r="S876" i="2"/>
  <c r="R876" i="2"/>
  <c r="Q876" i="2"/>
  <c r="N876" i="2"/>
  <c r="M876" i="2"/>
  <c r="L876" i="2"/>
  <c r="K876" i="2"/>
  <c r="J876" i="2"/>
  <c r="I876" i="2"/>
  <c r="H876" i="2"/>
  <c r="G876" i="2"/>
  <c r="F876" i="2"/>
  <c r="Y875" i="2"/>
  <c r="X875" i="2"/>
  <c r="W875" i="2"/>
  <c r="V875" i="2"/>
  <c r="U875" i="2"/>
  <c r="T875" i="2"/>
  <c r="S875" i="2"/>
  <c r="R875" i="2"/>
  <c r="Q875" i="2"/>
  <c r="N875" i="2"/>
  <c r="M875" i="2"/>
  <c r="L875" i="2"/>
  <c r="K875" i="2"/>
  <c r="J875" i="2"/>
  <c r="I875" i="2"/>
  <c r="H875" i="2"/>
  <c r="G875" i="2"/>
  <c r="F875" i="2"/>
  <c r="P874" i="2"/>
  <c r="D874" i="2"/>
  <c r="Y873" i="2"/>
  <c r="X873" i="2"/>
  <c r="W873" i="2"/>
  <c r="V873" i="2"/>
  <c r="U873" i="2"/>
  <c r="T873" i="2"/>
  <c r="S873" i="2"/>
  <c r="R873" i="2"/>
  <c r="Q873" i="2"/>
  <c r="N873" i="2"/>
  <c r="M873" i="2"/>
  <c r="L873" i="2"/>
  <c r="K873" i="2"/>
  <c r="J873" i="2"/>
  <c r="I873" i="2"/>
  <c r="H873" i="2"/>
  <c r="G873" i="2"/>
  <c r="F873" i="2"/>
  <c r="Y871" i="2"/>
  <c r="Y872" i="2" s="1"/>
  <c r="X871" i="2"/>
  <c r="W871" i="2"/>
  <c r="V871" i="2"/>
  <c r="U871" i="2"/>
  <c r="T871" i="2"/>
  <c r="S871" i="2"/>
  <c r="R871" i="2"/>
  <c r="Q871" i="2"/>
  <c r="N871" i="2"/>
  <c r="M871" i="2"/>
  <c r="L871" i="2"/>
  <c r="K871" i="2"/>
  <c r="J871" i="2"/>
  <c r="I871" i="2"/>
  <c r="H871" i="2"/>
  <c r="G871" i="2"/>
  <c r="F871" i="2"/>
  <c r="S870" i="2"/>
  <c r="P869" i="2"/>
  <c r="D869" i="2"/>
  <c r="Y868" i="2"/>
  <c r="X868" i="2"/>
  <c r="W868" i="2"/>
  <c r="V868" i="2"/>
  <c r="V870" i="2" s="1"/>
  <c r="U868" i="2"/>
  <c r="U870" i="2" s="1"/>
  <c r="T868" i="2"/>
  <c r="R868" i="2"/>
  <c r="Q868" i="2"/>
  <c r="Q870" i="2" s="1"/>
  <c r="N868" i="2"/>
  <c r="M868" i="2"/>
  <c r="L868" i="2"/>
  <c r="K868" i="2"/>
  <c r="K870" i="2" s="1"/>
  <c r="J868" i="2"/>
  <c r="I868" i="2"/>
  <c r="I870" i="2" s="1"/>
  <c r="H868" i="2"/>
  <c r="G868" i="2"/>
  <c r="G870" i="2" s="1"/>
  <c r="F868" i="2"/>
  <c r="P867" i="2"/>
  <c r="D867" i="2"/>
  <c r="P866" i="2"/>
  <c r="D866" i="2"/>
  <c r="P865" i="2"/>
  <c r="D865" i="2"/>
  <c r="P864" i="2"/>
  <c r="D864" i="2"/>
  <c r="P863" i="2"/>
  <c r="D863" i="2"/>
  <c r="P862" i="2"/>
  <c r="D862" i="2"/>
  <c r="P861" i="2"/>
  <c r="D861" i="2"/>
  <c r="Y860" i="2"/>
  <c r="X860" i="2"/>
  <c r="W860" i="2"/>
  <c r="V860" i="2"/>
  <c r="U860" i="2"/>
  <c r="T860" i="2"/>
  <c r="S860" i="2"/>
  <c r="R860" i="2"/>
  <c r="Q860" i="2"/>
  <c r="N860" i="2"/>
  <c r="M860" i="2"/>
  <c r="L860" i="2"/>
  <c r="K860" i="2"/>
  <c r="J860" i="2"/>
  <c r="I860" i="2"/>
  <c r="H860" i="2"/>
  <c r="G860" i="2"/>
  <c r="F860" i="2"/>
  <c r="Y859" i="2"/>
  <c r="X859" i="2"/>
  <c r="W859" i="2"/>
  <c r="V859" i="2"/>
  <c r="U859" i="2"/>
  <c r="T859" i="2"/>
  <c r="S859" i="2"/>
  <c r="R859" i="2"/>
  <c r="Q859" i="2"/>
  <c r="N859" i="2"/>
  <c r="M859" i="2"/>
  <c r="L859" i="2"/>
  <c r="K859" i="2"/>
  <c r="J859" i="2"/>
  <c r="I859" i="2"/>
  <c r="H859" i="2"/>
  <c r="G859" i="2"/>
  <c r="F859" i="2"/>
  <c r="Y855" i="2"/>
  <c r="X855" i="2"/>
  <c r="W855" i="2"/>
  <c r="V855" i="2"/>
  <c r="U855" i="2"/>
  <c r="T855" i="2"/>
  <c r="S855" i="2"/>
  <c r="R855" i="2"/>
  <c r="Q855" i="2"/>
  <c r="N855" i="2"/>
  <c r="M855" i="2"/>
  <c r="L855" i="2"/>
  <c r="K855" i="2"/>
  <c r="J855" i="2"/>
  <c r="I855" i="2"/>
  <c r="H855" i="2"/>
  <c r="G855" i="2"/>
  <c r="F855" i="2"/>
  <c r="Y854" i="2"/>
  <c r="X854" i="2"/>
  <c r="W854" i="2"/>
  <c r="V854" i="2"/>
  <c r="U854" i="2"/>
  <c r="T854" i="2"/>
  <c r="S854" i="2"/>
  <c r="R854" i="2"/>
  <c r="Q854" i="2"/>
  <c r="N854" i="2"/>
  <c r="M854" i="2"/>
  <c r="L854" i="2"/>
  <c r="K854" i="2"/>
  <c r="J854" i="2"/>
  <c r="I854" i="2"/>
  <c r="H854" i="2"/>
  <c r="G854" i="2"/>
  <c r="F854" i="2"/>
  <c r="Y853" i="2"/>
  <c r="X853" i="2"/>
  <c r="W853" i="2"/>
  <c r="V853" i="2"/>
  <c r="U853" i="2"/>
  <c r="T853" i="2"/>
  <c r="S853" i="2"/>
  <c r="R853" i="2"/>
  <c r="Q853" i="2"/>
  <c r="N853" i="2"/>
  <c r="M853" i="2"/>
  <c r="L853" i="2"/>
  <c r="K853" i="2"/>
  <c r="J853" i="2"/>
  <c r="I853" i="2"/>
  <c r="H853" i="2"/>
  <c r="G853" i="2"/>
  <c r="F853" i="2"/>
  <c r="P852" i="2"/>
  <c r="D852" i="2"/>
  <c r="Y851" i="2"/>
  <c r="X851" i="2"/>
  <c r="W851" i="2"/>
  <c r="V851" i="2"/>
  <c r="U851" i="2"/>
  <c r="T851" i="2"/>
  <c r="S851" i="2"/>
  <c r="R851" i="2"/>
  <c r="Q851" i="2"/>
  <c r="N851" i="2"/>
  <c r="M851" i="2"/>
  <c r="L851" i="2"/>
  <c r="K851" i="2"/>
  <c r="J851" i="2"/>
  <c r="I851" i="2"/>
  <c r="H851" i="2"/>
  <c r="G851" i="2"/>
  <c r="F851" i="2"/>
  <c r="Y849" i="2"/>
  <c r="X849" i="2"/>
  <c r="W849" i="2"/>
  <c r="V849" i="2"/>
  <c r="V850" i="2" s="1"/>
  <c r="U849" i="2"/>
  <c r="T849" i="2"/>
  <c r="T850" i="2" s="1"/>
  <c r="S849" i="2"/>
  <c r="R849" i="2"/>
  <c r="Q849" i="2"/>
  <c r="N849" i="2"/>
  <c r="M849" i="2"/>
  <c r="L849" i="2"/>
  <c r="K849" i="2"/>
  <c r="J849" i="2"/>
  <c r="I849" i="2"/>
  <c r="H849" i="2"/>
  <c r="G849" i="2"/>
  <c r="F849" i="2"/>
  <c r="X848" i="2"/>
  <c r="R848" i="2"/>
  <c r="P847" i="2"/>
  <c r="D847" i="2"/>
  <c r="Y846" i="2"/>
  <c r="Y848" i="2" s="1"/>
  <c r="W846" i="2"/>
  <c r="V846" i="2"/>
  <c r="U846" i="2"/>
  <c r="T846" i="2"/>
  <c r="S846" i="2"/>
  <c r="Q846" i="2"/>
  <c r="N846" i="2"/>
  <c r="M846" i="2"/>
  <c r="M848" i="2" s="1"/>
  <c r="L846" i="2"/>
  <c r="L848" i="2" s="1"/>
  <c r="K846" i="2"/>
  <c r="J846" i="2"/>
  <c r="J848" i="2" s="1"/>
  <c r="I846" i="2"/>
  <c r="I848" i="2" s="1"/>
  <c r="H846" i="2"/>
  <c r="G846" i="2"/>
  <c r="F846" i="2"/>
  <c r="F848" i="2" s="1"/>
  <c r="P845" i="2"/>
  <c r="D845" i="2"/>
  <c r="P844" i="2"/>
  <c r="D844" i="2"/>
  <c r="P843" i="2"/>
  <c r="D843" i="2"/>
  <c r="P842" i="2"/>
  <c r="D842" i="2"/>
  <c r="P841" i="2"/>
  <c r="D841" i="2"/>
  <c r="P840" i="2"/>
  <c r="D840" i="2"/>
  <c r="P839" i="2"/>
  <c r="D839" i="2"/>
  <c r="Y838" i="2"/>
  <c r="X838" i="2"/>
  <c r="W838" i="2"/>
  <c r="V838" i="2"/>
  <c r="U838" i="2"/>
  <c r="T838" i="2"/>
  <c r="S838" i="2"/>
  <c r="R838" i="2"/>
  <c r="Q838" i="2"/>
  <c r="N838" i="2"/>
  <c r="M838" i="2"/>
  <c r="L838" i="2"/>
  <c r="K838" i="2"/>
  <c r="J838" i="2"/>
  <c r="I838" i="2"/>
  <c r="H838" i="2"/>
  <c r="G838" i="2"/>
  <c r="F838" i="2"/>
  <c r="Y837" i="2"/>
  <c r="X837" i="2"/>
  <c r="W837" i="2"/>
  <c r="V837" i="2"/>
  <c r="U837" i="2"/>
  <c r="T837" i="2"/>
  <c r="S837" i="2"/>
  <c r="R837" i="2"/>
  <c r="Q837" i="2"/>
  <c r="N837" i="2"/>
  <c r="M837" i="2"/>
  <c r="L837" i="2"/>
  <c r="K837" i="2"/>
  <c r="J837" i="2"/>
  <c r="I837" i="2"/>
  <c r="H837" i="2"/>
  <c r="G837" i="2"/>
  <c r="F837" i="2"/>
  <c r="Y833" i="2"/>
  <c r="X833" i="2"/>
  <c r="W833" i="2"/>
  <c r="V833" i="2"/>
  <c r="U833" i="2"/>
  <c r="T833" i="2"/>
  <c r="S833" i="2"/>
  <c r="R833" i="2"/>
  <c r="Q833" i="2"/>
  <c r="N833" i="2"/>
  <c r="M833" i="2"/>
  <c r="L833" i="2"/>
  <c r="K833" i="2"/>
  <c r="J833" i="2"/>
  <c r="I833" i="2"/>
  <c r="H833" i="2"/>
  <c r="G833" i="2"/>
  <c r="F833" i="2"/>
  <c r="Y832" i="2"/>
  <c r="X832" i="2"/>
  <c r="W832" i="2"/>
  <c r="V832" i="2"/>
  <c r="U832" i="2"/>
  <c r="T832" i="2"/>
  <c r="S832" i="2"/>
  <c r="R832" i="2"/>
  <c r="Q832" i="2"/>
  <c r="N832" i="2"/>
  <c r="M832" i="2"/>
  <c r="L832" i="2"/>
  <c r="K832" i="2"/>
  <c r="J832" i="2"/>
  <c r="I832" i="2"/>
  <c r="H832" i="2"/>
  <c r="G832" i="2"/>
  <c r="F832" i="2"/>
  <c r="Y831" i="2"/>
  <c r="X831" i="2"/>
  <c r="W831" i="2"/>
  <c r="V831" i="2"/>
  <c r="U831" i="2"/>
  <c r="T831" i="2"/>
  <c r="S831" i="2"/>
  <c r="R831" i="2"/>
  <c r="Q831" i="2"/>
  <c r="N831" i="2"/>
  <c r="M831" i="2"/>
  <c r="L831" i="2"/>
  <c r="K831" i="2"/>
  <c r="J831" i="2"/>
  <c r="I831" i="2"/>
  <c r="H831" i="2"/>
  <c r="G831" i="2"/>
  <c r="F831" i="2"/>
  <c r="P830" i="2"/>
  <c r="D830" i="2"/>
  <c r="Y829" i="2"/>
  <c r="X829" i="2"/>
  <c r="W829" i="2"/>
  <c r="V829" i="2"/>
  <c r="U829" i="2"/>
  <c r="T829" i="2"/>
  <c r="S829" i="2"/>
  <c r="R829" i="2"/>
  <c r="Q829" i="2"/>
  <c r="N829" i="2"/>
  <c r="M829" i="2"/>
  <c r="L829" i="2"/>
  <c r="K829" i="2"/>
  <c r="J829" i="2"/>
  <c r="I829" i="2"/>
  <c r="H829" i="2"/>
  <c r="G829" i="2"/>
  <c r="F829" i="2"/>
  <c r="Y827" i="2"/>
  <c r="X827" i="2"/>
  <c r="W827" i="2"/>
  <c r="V827" i="2"/>
  <c r="U827" i="2"/>
  <c r="T827" i="2"/>
  <c r="S827" i="2"/>
  <c r="R827" i="2"/>
  <c r="Q827" i="2"/>
  <c r="N827" i="2"/>
  <c r="M827" i="2"/>
  <c r="L827" i="2"/>
  <c r="K827" i="2"/>
  <c r="J827" i="2"/>
  <c r="I827" i="2"/>
  <c r="H827" i="2"/>
  <c r="G827" i="2"/>
  <c r="F827" i="2"/>
  <c r="W826" i="2"/>
  <c r="S826" i="2"/>
  <c r="N826" i="2"/>
  <c r="F826" i="2"/>
  <c r="P825" i="2"/>
  <c r="D825" i="2"/>
  <c r="Y824" i="2"/>
  <c r="X824" i="2"/>
  <c r="V824" i="2"/>
  <c r="U824" i="2"/>
  <c r="U826" i="2" s="1"/>
  <c r="T824" i="2"/>
  <c r="R824" i="2"/>
  <c r="R826" i="2" s="1"/>
  <c r="Q824" i="2"/>
  <c r="Q826" i="2" s="1"/>
  <c r="M824" i="2"/>
  <c r="L824" i="2"/>
  <c r="K824" i="2"/>
  <c r="K826" i="2" s="1"/>
  <c r="J824" i="2"/>
  <c r="J826" i="2" s="1"/>
  <c r="I824" i="2"/>
  <c r="H824" i="2"/>
  <c r="G824" i="2"/>
  <c r="G826" i="2" s="1"/>
  <c r="P823" i="2"/>
  <c r="D823" i="2"/>
  <c r="P822" i="2"/>
  <c r="D822" i="2"/>
  <c r="P821" i="2"/>
  <c r="D821" i="2"/>
  <c r="P820" i="2"/>
  <c r="D820" i="2"/>
  <c r="P819" i="2"/>
  <c r="D819" i="2"/>
  <c r="P818" i="2"/>
  <c r="D818" i="2"/>
  <c r="P817" i="2"/>
  <c r="D817" i="2"/>
  <c r="Y816" i="2"/>
  <c r="X816" i="2"/>
  <c r="W816" i="2"/>
  <c r="V816" i="2"/>
  <c r="U816" i="2"/>
  <c r="T816" i="2"/>
  <c r="S816" i="2"/>
  <c r="R816" i="2"/>
  <c r="Q816" i="2"/>
  <c r="N816" i="2"/>
  <c r="M816" i="2"/>
  <c r="L816" i="2"/>
  <c r="K816" i="2"/>
  <c r="J816" i="2"/>
  <c r="I816" i="2"/>
  <c r="H816" i="2"/>
  <c r="G816" i="2"/>
  <c r="F816" i="2"/>
  <c r="Y815" i="2"/>
  <c r="X815" i="2"/>
  <c r="W815" i="2"/>
  <c r="V815" i="2"/>
  <c r="U815" i="2"/>
  <c r="T815" i="2"/>
  <c r="S815" i="2"/>
  <c r="R815" i="2"/>
  <c r="Q815" i="2"/>
  <c r="N815" i="2"/>
  <c r="M815" i="2"/>
  <c r="L815" i="2"/>
  <c r="K815" i="2"/>
  <c r="J815" i="2"/>
  <c r="I815" i="2"/>
  <c r="H815" i="2"/>
  <c r="G815" i="2"/>
  <c r="F815" i="2"/>
  <c r="Y811" i="2"/>
  <c r="X811" i="2"/>
  <c r="W811" i="2"/>
  <c r="V811" i="2"/>
  <c r="U811" i="2"/>
  <c r="T811" i="2"/>
  <c r="S811" i="2"/>
  <c r="R811" i="2"/>
  <c r="Q811" i="2"/>
  <c r="N811" i="2"/>
  <c r="M811" i="2"/>
  <c r="L811" i="2"/>
  <c r="K811" i="2"/>
  <c r="J811" i="2"/>
  <c r="I811" i="2"/>
  <c r="H811" i="2"/>
  <c r="G811" i="2"/>
  <c r="F811" i="2"/>
  <c r="Y810" i="2"/>
  <c r="X810" i="2"/>
  <c r="W810" i="2"/>
  <c r="V810" i="2"/>
  <c r="U810" i="2"/>
  <c r="T810" i="2"/>
  <c r="S810" i="2"/>
  <c r="R810" i="2"/>
  <c r="Q810" i="2"/>
  <c r="N810" i="2"/>
  <c r="M810" i="2"/>
  <c r="L810" i="2"/>
  <c r="K810" i="2"/>
  <c r="J810" i="2"/>
  <c r="I810" i="2"/>
  <c r="H810" i="2"/>
  <c r="G810" i="2"/>
  <c r="F810" i="2"/>
  <c r="Y809" i="2"/>
  <c r="X809" i="2"/>
  <c r="W809" i="2"/>
  <c r="V809" i="2"/>
  <c r="U809" i="2"/>
  <c r="T809" i="2"/>
  <c r="S809" i="2"/>
  <c r="R809" i="2"/>
  <c r="Q809" i="2"/>
  <c r="N809" i="2"/>
  <c r="M809" i="2"/>
  <c r="L809" i="2"/>
  <c r="K809" i="2"/>
  <c r="J809" i="2"/>
  <c r="I809" i="2"/>
  <c r="H809" i="2"/>
  <c r="G809" i="2"/>
  <c r="F809" i="2"/>
  <c r="P808" i="2"/>
  <c r="D808" i="2"/>
  <c r="Y807" i="2"/>
  <c r="X807" i="2"/>
  <c r="W807" i="2"/>
  <c r="V807" i="2"/>
  <c r="U807" i="2"/>
  <c r="T807" i="2"/>
  <c r="S807" i="2"/>
  <c r="R807" i="2"/>
  <c r="Q807" i="2"/>
  <c r="N807" i="2"/>
  <c r="M807" i="2"/>
  <c r="L807" i="2"/>
  <c r="K807" i="2"/>
  <c r="J807" i="2"/>
  <c r="I807" i="2"/>
  <c r="H807" i="2"/>
  <c r="G807" i="2"/>
  <c r="F807" i="2"/>
  <c r="Y805" i="2"/>
  <c r="X805" i="2"/>
  <c r="W805" i="2"/>
  <c r="V805" i="2"/>
  <c r="U805" i="2"/>
  <c r="T805" i="2"/>
  <c r="S805" i="2"/>
  <c r="R805" i="2"/>
  <c r="R806" i="2" s="1"/>
  <c r="Q805" i="2"/>
  <c r="N805" i="2"/>
  <c r="M805" i="2"/>
  <c r="L805" i="2"/>
  <c r="L806" i="2" s="1"/>
  <c r="K805" i="2"/>
  <c r="J805" i="2"/>
  <c r="I805" i="2"/>
  <c r="H805" i="2"/>
  <c r="G805" i="2"/>
  <c r="F805" i="2"/>
  <c r="P803" i="2"/>
  <c r="D803" i="2"/>
  <c r="Y802" i="2"/>
  <c r="X802" i="2"/>
  <c r="X804" i="2" s="1"/>
  <c r="W802" i="2"/>
  <c r="V802" i="2"/>
  <c r="U802" i="2"/>
  <c r="T802" i="2"/>
  <c r="T804" i="2" s="1"/>
  <c r="S802" i="2"/>
  <c r="R802" i="2"/>
  <c r="Q802" i="2"/>
  <c r="N802" i="2"/>
  <c r="N804" i="2" s="1"/>
  <c r="M802" i="2"/>
  <c r="L802" i="2"/>
  <c r="K802" i="2"/>
  <c r="J802" i="2"/>
  <c r="I802" i="2"/>
  <c r="H802" i="2"/>
  <c r="G802" i="2"/>
  <c r="F802" i="2"/>
  <c r="F804" i="2" s="1"/>
  <c r="P801" i="2"/>
  <c r="D801" i="2"/>
  <c r="P800" i="2"/>
  <c r="D800" i="2"/>
  <c r="P799" i="2"/>
  <c r="D799" i="2"/>
  <c r="P798" i="2"/>
  <c r="D798" i="2"/>
  <c r="P797" i="2"/>
  <c r="D797" i="2"/>
  <c r="P796" i="2"/>
  <c r="D796" i="2"/>
  <c r="P795" i="2"/>
  <c r="D795" i="2"/>
  <c r="Y794" i="2"/>
  <c r="X794" i="2"/>
  <c r="W794" i="2"/>
  <c r="V794" i="2"/>
  <c r="U794" i="2"/>
  <c r="T794" i="2"/>
  <c r="S794" i="2"/>
  <c r="R794" i="2"/>
  <c r="Q794" i="2"/>
  <c r="N794" i="2"/>
  <c r="M794" i="2"/>
  <c r="L794" i="2"/>
  <c r="K794" i="2"/>
  <c r="J794" i="2"/>
  <c r="I794" i="2"/>
  <c r="H794" i="2"/>
  <c r="G794" i="2"/>
  <c r="Y793" i="2"/>
  <c r="X793" i="2"/>
  <c r="W793" i="2"/>
  <c r="V793" i="2"/>
  <c r="U793" i="2"/>
  <c r="T793" i="2"/>
  <c r="S793" i="2"/>
  <c r="R793" i="2"/>
  <c r="Q793" i="2"/>
  <c r="N793" i="2"/>
  <c r="M793" i="2"/>
  <c r="L793" i="2"/>
  <c r="K793" i="2"/>
  <c r="J793" i="2"/>
  <c r="I793" i="2"/>
  <c r="H793" i="2"/>
  <c r="G793" i="2"/>
  <c r="Y789" i="2"/>
  <c r="X789" i="2"/>
  <c r="W789" i="2"/>
  <c r="V789" i="2"/>
  <c r="U789" i="2"/>
  <c r="T789" i="2"/>
  <c r="S789" i="2"/>
  <c r="R789" i="2"/>
  <c r="Q789" i="2"/>
  <c r="N789" i="2"/>
  <c r="M789" i="2"/>
  <c r="L789" i="2"/>
  <c r="K789" i="2"/>
  <c r="J789" i="2"/>
  <c r="I789" i="2"/>
  <c r="H789" i="2"/>
  <c r="G789" i="2"/>
  <c r="F789" i="2"/>
  <c r="Y788" i="2"/>
  <c r="X788" i="2"/>
  <c r="W788" i="2"/>
  <c r="V788" i="2"/>
  <c r="U788" i="2"/>
  <c r="T788" i="2"/>
  <c r="S788" i="2"/>
  <c r="R788" i="2"/>
  <c r="Q788" i="2"/>
  <c r="N788" i="2"/>
  <c r="M788" i="2"/>
  <c r="L788" i="2"/>
  <c r="K788" i="2"/>
  <c r="J788" i="2"/>
  <c r="I788" i="2"/>
  <c r="H788" i="2"/>
  <c r="G788" i="2"/>
  <c r="F788" i="2"/>
  <c r="Y787" i="2"/>
  <c r="X787" i="2"/>
  <c r="W787" i="2"/>
  <c r="V787" i="2"/>
  <c r="U787" i="2"/>
  <c r="T787" i="2"/>
  <c r="S787" i="2"/>
  <c r="R787" i="2"/>
  <c r="Q787" i="2"/>
  <c r="N787" i="2"/>
  <c r="M787" i="2"/>
  <c r="L787" i="2"/>
  <c r="K787" i="2"/>
  <c r="J787" i="2"/>
  <c r="I787" i="2"/>
  <c r="H787" i="2"/>
  <c r="G787" i="2"/>
  <c r="F787" i="2"/>
  <c r="P786" i="2"/>
  <c r="D786" i="2"/>
  <c r="Y785" i="2"/>
  <c r="X785" i="2"/>
  <c r="W785" i="2"/>
  <c r="V785" i="2"/>
  <c r="U785" i="2"/>
  <c r="T785" i="2"/>
  <c r="S785" i="2"/>
  <c r="R785" i="2"/>
  <c r="Q785" i="2"/>
  <c r="N785" i="2"/>
  <c r="M785" i="2"/>
  <c r="L785" i="2"/>
  <c r="K785" i="2"/>
  <c r="J785" i="2"/>
  <c r="I785" i="2"/>
  <c r="H785" i="2"/>
  <c r="G785" i="2"/>
  <c r="F785" i="2"/>
  <c r="Y783" i="2"/>
  <c r="Y784" i="2" s="1"/>
  <c r="X783" i="2"/>
  <c r="W783" i="2"/>
  <c r="V783" i="2"/>
  <c r="U783" i="2"/>
  <c r="T783" i="2"/>
  <c r="S783" i="2"/>
  <c r="R783" i="2"/>
  <c r="Q783" i="2"/>
  <c r="N783" i="2"/>
  <c r="M783" i="2"/>
  <c r="L783" i="2"/>
  <c r="K783" i="2"/>
  <c r="J783" i="2"/>
  <c r="I783" i="2"/>
  <c r="H783" i="2"/>
  <c r="G783" i="2"/>
  <c r="F783" i="2"/>
  <c r="W782" i="2"/>
  <c r="P781" i="2"/>
  <c r="D781" i="2"/>
  <c r="Y780" i="2"/>
  <c r="X780" i="2"/>
  <c r="V780" i="2"/>
  <c r="V782" i="2" s="1"/>
  <c r="U780" i="2"/>
  <c r="T780" i="2"/>
  <c r="T782" i="2" s="1"/>
  <c r="S780" i="2"/>
  <c r="R780" i="2"/>
  <c r="Q780" i="2"/>
  <c r="N780" i="2"/>
  <c r="N782" i="2" s="1"/>
  <c r="M780" i="2"/>
  <c r="L780" i="2"/>
  <c r="L782" i="2" s="1"/>
  <c r="K780" i="2"/>
  <c r="J780" i="2"/>
  <c r="J782" i="2" s="1"/>
  <c r="I780" i="2"/>
  <c r="H780" i="2"/>
  <c r="G780" i="2"/>
  <c r="F780" i="2"/>
  <c r="F782" i="2" s="1"/>
  <c r="P779" i="2"/>
  <c r="D779" i="2"/>
  <c r="P778" i="2"/>
  <c r="D778" i="2"/>
  <c r="P777" i="2"/>
  <c r="D777" i="2"/>
  <c r="P776" i="2"/>
  <c r="D776" i="2"/>
  <c r="P775" i="2"/>
  <c r="D775" i="2"/>
  <c r="P774" i="2"/>
  <c r="D774" i="2"/>
  <c r="P773" i="2"/>
  <c r="D773" i="2"/>
  <c r="Y772" i="2"/>
  <c r="X772" i="2"/>
  <c r="W772" i="2"/>
  <c r="V772" i="2"/>
  <c r="U772" i="2"/>
  <c r="T772" i="2"/>
  <c r="S772" i="2"/>
  <c r="R772" i="2"/>
  <c r="Q772" i="2"/>
  <c r="N772" i="2"/>
  <c r="M772" i="2"/>
  <c r="L772" i="2"/>
  <c r="K772" i="2"/>
  <c r="J772" i="2"/>
  <c r="I772" i="2"/>
  <c r="H772" i="2"/>
  <c r="G772" i="2"/>
  <c r="F772" i="2"/>
  <c r="Y771" i="2"/>
  <c r="X771" i="2"/>
  <c r="W771" i="2"/>
  <c r="V771" i="2"/>
  <c r="U771" i="2"/>
  <c r="T771" i="2"/>
  <c r="S771" i="2"/>
  <c r="R771" i="2"/>
  <c r="Q771" i="2"/>
  <c r="N771" i="2"/>
  <c r="M771" i="2"/>
  <c r="L771" i="2"/>
  <c r="K771" i="2"/>
  <c r="J771" i="2"/>
  <c r="I771" i="2"/>
  <c r="H771" i="2"/>
  <c r="G771" i="2"/>
  <c r="F771" i="2"/>
  <c r="Y767" i="2"/>
  <c r="X767" i="2"/>
  <c r="W767" i="2"/>
  <c r="V767" i="2"/>
  <c r="U767" i="2"/>
  <c r="T767" i="2"/>
  <c r="S767" i="2"/>
  <c r="R767" i="2"/>
  <c r="Q767" i="2"/>
  <c r="N767" i="2"/>
  <c r="M767" i="2"/>
  <c r="L767" i="2"/>
  <c r="K767" i="2"/>
  <c r="J767" i="2"/>
  <c r="I767" i="2"/>
  <c r="H767" i="2"/>
  <c r="G767" i="2"/>
  <c r="F767" i="2"/>
  <c r="Y766" i="2"/>
  <c r="X766" i="2"/>
  <c r="W766" i="2"/>
  <c r="V766" i="2"/>
  <c r="U766" i="2"/>
  <c r="T766" i="2"/>
  <c r="S766" i="2"/>
  <c r="R766" i="2"/>
  <c r="Q766" i="2"/>
  <c r="N766" i="2"/>
  <c r="M766" i="2"/>
  <c r="L766" i="2"/>
  <c r="K766" i="2"/>
  <c r="J766" i="2"/>
  <c r="I766" i="2"/>
  <c r="H766" i="2"/>
  <c r="G766" i="2"/>
  <c r="F766" i="2"/>
  <c r="Y765" i="2"/>
  <c r="X765" i="2"/>
  <c r="W765" i="2"/>
  <c r="V765" i="2"/>
  <c r="U765" i="2"/>
  <c r="T765" i="2"/>
  <c r="S765" i="2"/>
  <c r="R765" i="2"/>
  <c r="Q765" i="2"/>
  <c r="N765" i="2"/>
  <c r="M765" i="2"/>
  <c r="L765" i="2"/>
  <c r="K765" i="2"/>
  <c r="J765" i="2"/>
  <c r="I765" i="2"/>
  <c r="H765" i="2"/>
  <c r="G765" i="2"/>
  <c r="F765" i="2"/>
  <c r="P764" i="2"/>
  <c r="D764" i="2"/>
  <c r="Y763" i="2"/>
  <c r="X763" i="2"/>
  <c r="W763" i="2"/>
  <c r="V763" i="2"/>
  <c r="U763" i="2"/>
  <c r="T763" i="2"/>
  <c r="S763" i="2"/>
  <c r="R763" i="2"/>
  <c r="Q763" i="2"/>
  <c r="N763" i="2"/>
  <c r="M763" i="2"/>
  <c r="L763" i="2"/>
  <c r="K763" i="2"/>
  <c r="J763" i="2"/>
  <c r="I763" i="2"/>
  <c r="H763" i="2"/>
  <c r="G763" i="2"/>
  <c r="F763" i="2"/>
  <c r="Y761" i="2"/>
  <c r="X761" i="2"/>
  <c r="W761" i="2"/>
  <c r="V761" i="2"/>
  <c r="U761" i="2"/>
  <c r="T761" i="2"/>
  <c r="S761" i="2"/>
  <c r="R761" i="2"/>
  <c r="Q761" i="2"/>
  <c r="N761" i="2"/>
  <c r="M761" i="2"/>
  <c r="L761" i="2"/>
  <c r="K761" i="2"/>
  <c r="J761" i="2"/>
  <c r="I761" i="2"/>
  <c r="H761" i="2"/>
  <c r="G761" i="2"/>
  <c r="F761" i="2"/>
  <c r="Q760" i="2"/>
  <c r="P759" i="2"/>
  <c r="D759" i="2"/>
  <c r="Y758" i="2"/>
  <c r="X758" i="2"/>
  <c r="W758" i="2"/>
  <c r="V758" i="2"/>
  <c r="V760" i="2" s="1"/>
  <c r="U758" i="2"/>
  <c r="U760" i="2" s="1"/>
  <c r="T758" i="2"/>
  <c r="S758" i="2"/>
  <c r="R758" i="2"/>
  <c r="N758" i="2"/>
  <c r="N760" i="2" s="1"/>
  <c r="M758" i="2"/>
  <c r="L758" i="2"/>
  <c r="L760" i="2" s="1"/>
  <c r="K758" i="2"/>
  <c r="J758" i="2"/>
  <c r="J760" i="2" s="1"/>
  <c r="I758" i="2"/>
  <c r="H758" i="2"/>
  <c r="G758" i="2"/>
  <c r="F758" i="2"/>
  <c r="F760" i="2" s="1"/>
  <c r="P757" i="2"/>
  <c r="D757" i="2"/>
  <c r="P756" i="2"/>
  <c r="D756" i="2"/>
  <c r="P755" i="2"/>
  <c r="D755" i="2"/>
  <c r="P754" i="2"/>
  <c r="D754" i="2"/>
  <c r="P753" i="2"/>
  <c r="D753" i="2"/>
  <c r="P752" i="2"/>
  <c r="D752" i="2"/>
  <c r="P751" i="2"/>
  <c r="D751" i="2"/>
  <c r="Y750" i="2"/>
  <c r="X750" i="2"/>
  <c r="W750" i="2"/>
  <c r="V750" i="2"/>
  <c r="U750" i="2"/>
  <c r="T750" i="2"/>
  <c r="S750" i="2"/>
  <c r="R750" i="2"/>
  <c r="Q750" i="2"/>
  <c r="N750" i="2"/>
  <c r="M750" i="2"/>
  <c r="L750" i="2"/>
  <c r="K750" i="2"/>
  <c r="J750" i="2"/>
  <c r="I750" i="2"/>
  <c r="H750" i="2"/>
  <c r="G750" i="2"/>
  <c r="F750" i="2"/>
  <c r="Y749" i="2"/>
  <c r="X749" i="2"/>
  <c r="W749" i="2"/>
  <c r="V749" i="2"/>
  <c r="U749" i="2"/>
  <c r="T749" i="2"/>
  <c r="S749" i="2"/>
  <c r="R749" i="2"/>
  <c r="Q749" i="2"/>
  <c r="N749" i="2"/>
  <c r="M749" i="2"/>
  <c r="L749" i="2"/>
  <c r="K749" i="2"/>
  <c r="J749" i="2"/>
  <c r="I749" i="2"/>
  <c r="H749" i="2"/>
  <c r="G749" i="2"/>
  <c r="F749" i="2"/>
  <c r="Y745" i="2"/>
  <c r="X745" i="2"/>
  <c r="W745" i="2"/>
  <c r="V745" i="2"/>
  <c r="U745" i="2"/>
  <c r="T745" i="2"/>
  <c r="S745" i="2"/>
  <c r="R745" i="2"/>
  <c r="Q745" i="2"/>
  <c r="N745" i="2"/>
  <c r="M745" i="2"/>
  <c r="L745" i="2"/>
  <c r="K745" i="2"/>
  <c r="J745" i="2"/>
  <c r="I745" i="2"/>
  <c r="H745" i="2"/>
  <c r="G745" i="2"/>
  <c r="F745" i="2"/>
  <c r="Y744" i="2"/>
  <c r="X744" i="2"/>
  <c r="W744" i="2"/>
  <c r="V744" i="2"/>
  <c r="U744" i="2"/>
  <c r="T744" i="2"/>
  <c r="S744" i="2"/>
  <c r="R744" i="2"/>
  <c r="Q744" i="2"/>
  <c r="N744" i="2"/>
  <c r="M744" i="2"/>
  <c r="L744" i="2"/>
  <c r="K744" i="2"/>
  <c r="J744" i="2"/>
  <c r="I744" i="2"/>
  <c r="H744" i="2"/>
  <c r="G744" i="2"/>
  <c r="F744" i="2"/>
  <c r="Y743" i="2"/>
  <c r="X743" i="2"/>
  <c r="W743" i="2"/>
  <c r="V743" i="2"/>
  <c r="U743" i="2"/>
  <c r="T743" i="2"/>
  <c r="S743" i="2"/>
  <c r="R743" i="2"/>
  <c r="Q743" i="2"/>
  <c r="N743" i="2"/>
  <c r="M743" i="2"/>
  <c r="L743" i="2"/>
  <c r="K743" i="2"/>
  <c r="J743" i="2"/>
  <c r="I743" i="2"/>
  <c r="H743" i="2"/>
  <c r="G743" i="2"/>
  <c r="F743" i="2"/>
  <c r="P742" i="2"/>
  <c r="D742" i="2"/>
  <c r="Y741" i="2"/>
  <c r="X741" i="2"/>
  <c r="W741" i="2"/>
  <c r="V741" i="2"/>
  <c r="U741" i="2"/>
  <c r="T741" i="2"/>
  <c r="S741" i="2"/>
  <c r="R741" i="2"/>
  <c r="Q741" i="2"/>
  <c r="N741" i="2"/>
  <c r="M741" i="2"/>
  <c r="L741" i="2"/>
  <c r="K741" i="2"/>
  <c r="J741" i="2"/>
  <c r="I741" i="2"/>
  <c r="H741" i="2"/>
  <c r="G741" i="2"/>
  <c r="F741" i="2"/>
  <c r="Y739" i="2"/>
  <c r="X739" i="2"/>
  <c r="W739" i="2"/>
  <c r="V739" i="2"/>
  <c r="U739" i="2"/>
  <c r="T739" i="2"/>
  <c r="S739" i="2"/>
  <c r="R739" i="2"/>
  <c r="Q739" i="2"/>
  <c r="Q740" i="2" s="1"/>
  <c r="N739" i="2"/>
  <c r="M739" i="2"/>
  <c r="L739" i="2"/>
  <c r="K739" i="2"/>
  <c r="J739" i="2"/>
  <c r="I739" i="2"/>
  <c r="H739" i="2"/>
  <c r="G739" i="2"/>
  <c r="F739" i="2"/>
  <c r="P737" i="2"/>
  <c r="D737" i="2"/>
  <c r="Y736" i="2"/>
  <c r="X736" i="2"/>
  <c r="X738" i="2" s="1"/>
  <c r="W736" i="2"/>
  <c r="W738" i="2" s="1"/>
  <c r="V736" i="2"/>
  <c r="V738" i="2" s="1"/>
  <c r="U736" i="2"/>
  <c r="T736" i="2"/>
  <c r="S736" i="2"/>
  <c r="R736" i="2"/>
  <c r="Q736" i="2"/>
  <c r="N736" i="2"/>
  <c r="M736" i="2"/>
  <c r="L736" i="2"/>
  <c r="K736" i="2"/>
  <c r="J736" i="2"/>
  <c r="I736" i="2"/>
  <c r="H736" i="2"/>
  <c r="G736" i="2"/>
  <c r="F736" i="2"/>
  <c r="P735" i="2"/>
  <c r="D735" i="2"/>
  <c r="P734" i="2"/>
  <c r="D734" i="2"/>
  <c r="P733" i="2"/>
  <c r="D733" i="2"/>
  <c r="P732" i="2"/>
  <c r="D732" i="2"/>
  <c r="P731" i="2"/>
  <c r="D731" i="2"/>
  <c r="P730" i="2"/>
  <c r="D730" i="2"/>
  <c r="P729" i="2"/>
  <c r="D729" i="2"/>
  <c r="Y728" i="2"/>
  <c r="X728" i="2"/>
  <c r="W728" i="2"/>
  <c r="V728" i="2"/>
  <c r="U728" i="2"/>
  <c r="T728" i="2"/>
  <c r="S728" i="2"/>
  <c r="R728" i="2"/>
  <c r="Q728" i="2"/>
  <c r="N728" i="2"/>
  <c r="M728" i="2"/>
  <c r="L728" i="2"/>
  <c r="K728" i="2"/>
  <c r="J728" i="2"/>
  <c r="I728" i="2"/>
  <c r="H728" i="2"/>
  <c r="G728" i="2"/>
  <c r="F728" i="2"/>
  <c r="Y727" i="2"/>
  <c r="X727" i="2"/>
  <c r="W727" i="2"/>
  <c r="V727" i="2"/>
  <c r="U727" i="2"/>
  <c r="T727" i="2"/>
  <c r="S727" i="2"/>
  <c r="R727" i="2"/>
  <c r="Q727" i="2"/>
  <c r="N727" i="2"/>
  <c r="M727" i="2"/>
  <c r="L727" i="2"/>
  <c r="K727" i="2"/>
  <c r="J727" i="2"/>
  <c r="I727" i="2"/>
  <c r="H727" i="2"/>
  <c r="G727" i="2"/>
  <c r="F727" i="2"/>
  <c r="Y723" i="2"/>
  <c r="X723" i="2"/>
  <c r="W723" i="2"/>
  <c r="V723" i="2"/>
  <c r="U723" i="2"/>
  <c r="T723" i="2"/>
  <c r="S723" i="2"/>
  <c r="R723" i="2"/>
  <c r="Q723" i="2"/>
  <c r="N723" i="2"/>
  <c r="M723" i="2"/>
  <c r="L723" i="2"/>
  <c r="K723" i="2"/>
  <c r="J723" i="2"/>
  <c r="I723" i="2"/>
  <c r="H723" i="2"/>
  <c r="G723" i="2"/>
  <c r="F723" i="2"/>
  <c r="Y722" i="2"/>
  <c r="X722" i="2"/>
  <c r="W722" i="2"/>
  <c r="V722" i="2"/>
  <c r="U722" i="2"/>
  <c r="T722" i="2"/>
  <c r="S722" i="2"/>
  <c r="R722" i="2"/>
  <c r="Q722" i="2"/>
  <c r="N722" i="2"/>
  <c r="M722" i="2"/>
  <c r="L722" i="2"/>
  <c r="K722" i="2"/>
  <c r="J722" i="2"/>
  <c r="I722" i="2"/>
  <c r="H722" i="2"/>
  <c r="G722" i="2"/>
  <c r="F722" i="2"/>
  <c r="Y721" i="2"/>
  <c r="X721" i="2"/>
  <c r="W721" i="2"/>
  <c r="V721" i="2"/>
  <c r="U721" i="2"/>
  <c r="T721" i="2"/>
  <c r="S721" i="2"/>
  <c r="R721" i="2"/>
  <c r="Q721" i="2"/>
  <c r="N721" i="2"/>
  <c r="M721" i="2"/>
  <c r="L721" i="2"/>
  <c r="K721" i="2"/>
  <c r="J721" i="2"/>
  <c r="I721" i="2"/>
  <c r="H721" i="2"/>
  <c r="G721" i="2"/>
  <c r="F721" i="2"/>
  <c r="P720" i="2"/>
  <c r="D720" i="2"/>
  <c r="Y719" i="2"/>
  <c r="X719" i="2"/>
  <c r="W719" i="2"/>
  <c r="V719" i="2"/>
  <c r="U719" i="2"/>
  <c r="T719" i="2"/>
  <c r="S719" i="2"/>
  <c r="R719" i="2"/>
  <c r="Q719" i="2"/>
  <c r="N719" i="2"/>
  <c r="M719" i="2"/>
  <c r="L719" i="2"/>
  <c r="K719" i="2"/>
  <c r="J719" i="2"/>
  <c r="I719" i="2"/>
  <c r="H719" i="2"/>
  <c r="G719" i="2"/>
  <c r="F719" i="2"/>
  <c r="Y717" i="2"/>
  <c r="X717" i="2"/>
  <c r="W717" i="2"/>
  <c r="V717" i="2"/>
  <c r="U717" i="2"/>
  <c r="T717" i="2"/>
  <c r="S717" i="2"/>
  <c r="R717" i="2"/>
  <c r="Q717" i="2"/>
  <c r="N717" i="2"/>
  <c r="M717" i="2"/>
  <c r="L717" i="2"/>
  <c r="K717" i="2"/>
  <c r="J717" i="2"/>
  <c r="I717" i="2"/>
  <c r="H717" i="2"/>
  <c r="G717" i="2"/>
  <c r="F717" i="2"/>
  <c r="T716" i="2"/>
  <c r="P715" i="2"/>
  <c r="D715" i="2"/>
  <c r="Y714" i="2"/>
  <c r="X714" i="2"/>
  <c r="W714" i="2"/>
  <c r="V714" i="2"/>
  <c r="U714" i="2"/>
  <c r="S714" i="2"/>
  <c r="R714" i="2"/>
  <c r="Q714" i="2"/>
  <c r="N714" i="2"/>
  <c r="M714" i="2"/>
  <c r="L714" i="2"/>
  <c r="K714" i="2"/>
  <c r="K716" i="2" s="1"/>
  <c r="J714" i="2"/>
  <c r="I714" i="2"/>
  <c r="I716" i="2" s="1"/>
  <c r="H714" i="2"/>
  <c r="G714" i="2"/>
  <c r="G716" i="2" s="1"/>
  <c r="F714" i="2"/>
  <c r="P713" i="2"/>
  <c r="D713" i="2"/>
  <c r="P712" i="2"/>
  <c r="D712" i="2"/>
  <c r="P711" i="2"/>
  <c r="D711" i="2"/>
  <c r="P710" i="2"/>
  <c r="D710" i="2"/>
  <c r="P709" i="2"/>
  <c r="D709" i="2"/>
  <c r="P708" i="2"/>
  <c r="D708" i="2"/>
  <c r="P707" i="2"/>
  <c r="D707" i="2"/>
  <c r="Y706" i="2"/>
  <c r="X706" i="2"/>
  <c r="W706" i="2"/>
  <c r="V706" i="2"/>
  <c r="U706" i="2"/>
  <c r="T706" i="2"/>
  <c r="S706" i="2"/>
  <c r="R706" i="2"/>
  <c r="Q706" i="2"/>
  <c r="N706" i="2"/>
  <c r="M706" i="2"/>
  <c r="L706" i="2"/>
  <c r="K706" i="2"/>
  <c r="J706" i="2"/>
  <c r="I706" i="2"/>
  <c r="H706" i="2"/>
  <c r="G706" i="2"/>
  <c r="F706" i="2"/>
  <c r="Y705" i="2"/>
  <c r="X705" i="2"/>
  <c r="W705" i="2"/>
  <c r="V705" i="2"/>
  <c r="U705" i="2"/>
  <c r="T705" i="2"/>
  <c r="S705" i="2"/>
  <c r="R705" i="2"/>
  <c r="Q705" i="2"/>
  <c r="N705" i="2"/>
  <c r="M705" i="2"/>
  <c r="L705" i="2"/>
  <c r="K705" i="2"/>
  <c r="J705" i="2"/>
  <c r="I705" i="2"/>
  <c r="H705" i="2"/>
  <c r="G705" i="2"/>
  <c r="F705" i="2"/>
  <c r="Y701" i="2"/>
  <c r="X701" i="2"/>
  <c r="W701" i="2"/>
  <c r="V701" i="2"/>
  <c r="U701" i="2"/>
  <c r="T701" i="2"/>
  <c r="S701" i="2"/>
  <c r="R701" i="2"/>
  <c r="Q701" i="2"/>
  <c r="N701" i="2"/>
  <c r="M701" i="2"/>
  <c r="L701" i="2"/>
  <c r="K701" i="2"/>
  <c r="J701" i="2"/>
  <c r="I701" i="2"/>
  <c r="H701" i="2"/>
  <c r="G701" i="2"/>
  <c r="F701" i="2"/>
  <c r="Y700" i="2"/>
  <c r="X700" i="2"/>
  <c r="W700" i="2"/>
  <c r="V700" i="2"/>
  <c r="U700" i="2"/>
  <c r="T700" i="2"/>
  <c r="S700" i="2"/>
  <c r="R700" i="2"/>
  <c r="Q700" i="2"/>
  <c r="N700" i="2"/>
  <c r="M700" i="2"/>
  <c r="L700" i="2"/>
  <c r="K700" i="2"/>
  <c r="J700" i="2"/>
  <c r="I700" i="2"/>
  <c r="H700" i="2"/>
  <c r="G700" i="2"/>
  <c r="F700" i="2"/>
  <c r="Y699" i="2"/>
  <c r="X699" i="2"/>
  <c r="W699" i="2"/>
  <c r="V699" i="2"/>
  <c r="U699" i="2"/>
  <c r="T699" i="2"/>
  <c r="S699" i="2"/>
  <c r="R699" i="2"/>
  <c r="Q699" i="2"/>
  <c r="N699" i="2"/>
  <c r="M699" i="2"/>
  <c r="L699" i="2"/>
  <c r="K699" i="2"/>
  <c r="J699" i="2"/>
  <c r="I699" i="2"/>
  <c r="H699" i="2"/>
  <c r="G699" i="2"/>
  <c r="F699" i="2"/>
  <c r="P698" i="2"/>
  <c r="D698" i="2"/>
  <c r="Y697" i="2"/>
  <c r="X697" i="2"/>
  <c r="W697" i="2"/>
  <c r="V697" i="2"/>
  <c r="U697" i="2"/>
  <c r="T697" i="2"/>
  <c r="S697" i="2"/>
  <c r="R697" i="2"/>
  <c r="Q697" i="2"/>
  <c r="N697" i="2"/>
  <c r="M697" i="2"/>
  <c r="L697" i="2"/>
  <c r="K697" i="2"/>
  <c r="J697" i="2"/>
  <c r="I697" i="2"/>
  <c r="H697" i="2"/>
  <c r="G697" i="2"/>
  <c r="F697" i="2"/>
  <c r="Y695" i="2"/>
  <c r="X695" i="2"/>
  <c r="W695" i="2"/>
  <c r="V695" i="2"/>
  <c r="U695" i="2"/>
  <c r="T695" i="2"/>
  <c r="S695" i="2"/>
  <c r="R695" i="2"/>
  <c r="Q695" i="2"/>
  <c r="N695" i="2"/>
  <c r="N696" i="2" s="1"/>
  <c r="M695" i="2"/>
  <c r="M696" i="2" s="1"/>
  <c r="L695" i="2"/>
  <c r="K695" i="2"/>
  <c r="J695" i="2"/>
  <c r="I695" i="2"/>
  <c r="H695" i="2"/>
  <c r="G695" i="2"/>
  <c r="F695" i="2"/>
  <c r="R694" i="2"/>
  <c r="P693" i="2"/>
  <c r="D693" i="2"/>
  <c r="Y692" i="2"/>
  <c r="X692" i="2"/>
  <c r="X694" i="2" s="1"/>
  <c r="W692" i="2"/>
  <c r="W694" i="2" s="1"/>
  <c r="V692" i="2"/>
  <c r="U692" i="2"/>
  <c r="T692" i="2"/>
  <c r="T694" i="2" s="1"/>
  <c r="S692" i="2"/>
  <c r="S694" i="2" s="1"/>
  <c r="Q692" i="2"/>
  <c r="N692" i="2"/>
  <c r="M692" i="2"/>
  <c r="L692" i="2"/>
  <c r="L694" i="2" s="1"/>
  <c r="K692" i="2"/>
  <c r="J692" i="2"/>
  <c r="J694" i="2" s="1"/>
  <c r="I692" i="2"/>
  <c r="H692" i="2"/>
  <c r="H694" i="2" s="1"/>
  <c r="G692" i="2"/>
  <c r="F692" i="2"/>
  <c r="P691" i="2"/>
  <c r="D691" i="2"/>
  <c r="P690" i="2"/>
  <c r="D690" i="2"/>
  <c r="P689" i="2"/>
  <c r="D689" i="2"/>
  <c r="P688" i="2"/>
  <c r="D688" i="2"/>
  <c r="P687" i="2"/>
  <c r="D687" i="2"/>
  <c r="P686" i="2"/>
  <c r="D686" i="2"/>
  <c r="P685" i="2"/>
  <c r="D685" i="2"/>
  <c r="Y684" i="2"/>
  <c r="X684" i="2"/>
  <c r="W684" i="2"/>
  <c r="V684" i="2"/>
  <c r="U684" i="2"/>
  <c r="T684" i="2"/>
  <c r="S684" i="2"/>
  <c r="R684" i="2"/>
  <c r="Q684" i="2"/>
  <c r="N684" i="2"/>
  <c r="M684" i="2"/>
  <c r="L684" i="2"/>
  <c r="K684" i="2"/>
  <c r="J684" i="2"/>
  <c r="I684" i="2"/>
  <c r="H684" i="2"/>
  <c r="G684" i="2"/>
  <c r="F684" i="2"/>
  <c r="Y683" i="2"/>
  <c r="X683" i="2"/>
  <c r="W683" i="2"/>
  <c r="V683" i="2"/>
  <c r="U683" i="2"/>
  <c r="T683" i="2"/>
  <c r="S683" i="2"/>
  <c r="R683" i="2"/>
  <c r="Q683" i="2"/>
  <c r="N683" i="2"/>
  <c r="M683" i="2"/>
  <c r="L683" i="2"/>
  <c r="K683" i="2"/>
  <c r="J683" i="2"/>
  <c r="I683" i="2"/>
  <c r="H683" i="2"/>
  <c r="G683" i="2"/>
  <c r="F683" i="2"/>
  <c r="Y679" i="2"/>
  <c r="X679" i="2"/>
  <c r="W679" i="2"/>
  <c r="V679" i="2"/>
  <c r="U679" i="2"/>
  <c r="T679" i="2"/>
  <c r="S679" i="2"/>
  <c r="R679" i="2"/>
  <c r="Q679" i="2"/>
  <c r="N679" i="2"/>
  <c r="M679" i="2"/>
  <c r="L679" i="2"/>
  <c r="K679" i="2"/>
  <c r="J679" i="2"/>
  <c r="I679" i="2"/>
  <c r="H679" i="2"/>
  <c r="G679" i="2"/>
  <c r="F679" i="2"/>
  <c r="Y678" i="2"/>
  <c r="X678" i="2"/>
  <c r="W678" i="2"/>
  <c r="V678" i="2"/>
  <c r="U678" i="2"/>
  <c r="T678" i="2"/>
  <c r="S678" i="2"/>
  <c r="R678" i="2"/>
  <c r="Q678" i="2"/>
  <c r="N678" i="2"/>
  <c r="M678" i="2"/>
  <c r="L678" i="2"/>
  <c r="K678" i="2"/>
  <c r="J678" i="2"/>
  <c r="I678" i="2"/>
  <c r="H678" i="2"/>
  <c r="G678" i="2"/>
  <c r="F678" i="2"/>
  <c r="Y677" i="2"/>
  <c r="X677" i="2"/>
  <c r="W677" i="2"/>
  <c r="V677" i="2"/>
  <c r="U677" i="2"/>
  <c r="T677" i="2"/>
  <c r="S677" i="2"/>
  <c r="R677" i="2"/>
  <c r="Q677" i="2"/>
  <c r="N677" i="2"/>
  <c r="M677" i="2"/>
  <c r="L677" i="2"/>
  <c r="K677" i="2"/>
  <c r="J677" i="2"/>
  <c r="I677" i="2"/>
  <c r="H677" i="2"/>
  <c r="G677" i="2"/>
  <c r="F677" i="2"/>
  <c r="P676" i="2"/>
  <c r="D676" i="2"/>
  <c r="Y675" i="2"/>
  <c r="X675" i="2"/>
  <c r="W675" i="2"/>
  <c r="V675" i="2"/>
  <c r="U675" i="2"/>
  <c r="T675" i="2"/>
  <c r="S675" i="2"/>
  <c r="R675" i="2"/>
  <c r="Q675" i="2"/>
  <c r="N675" i="2"/>
  <c r="M675" i="2"/>
  <c r="L675" i="2"/>
  <c r="K675" i="2"/>
  <c r="J675" i="2"/>
  <c r="I675" i="2"/>
  <c r="H675" i="2"/>
  <c r="G675" i="2"/>
  <c r="F675" i="2"/>
  <c r="Y673" i="2"/>
  <c r="X673" i="2"/>
  <c r="W673" i="2"/>
  <c r="V673" i="2"/>
  <c r="V674" i="2" s="1"/>
  <c r="U673" i="2"/>
  <c r="T673" i="2"/>
  <c r="S673" i="2"/>
  <c r="S674" i="2" s="1"/>
  <c r="R673" i="2"/>
  <c r="Q673" i="2"/>
  <c r="N673" i="2"/>
  <c r="M673" i="2"/>
  <c r="L673" i="2"/>
  <c r="K673" i="2"/>
  <c r="J673" i="2"/>
  <c r="I673" i="2"/>
  <c r="H673" i="2"/>
  <c r="G673" i="2"/>
  <c r="F673" i="2"/>
  <c r="P671" i="2"/>
  <c r="D671" i="2"/>
  <c r="Y670" i="2"/>
  <c r="X670" i="2"/>
  <c r="W670" i="2"/>
  <c r="W672" i="2" s="1"/>
  <c r="V670" i="2"/>
  <c r="U670" i="2"/>
  <c r="T670" i="2"/>
  <c r="S670" i="2"/>
  <c r="R670" i="2"/>
  <c r="Q670" i="2"/>
  <c r="N670" i="2"/>
  <c r="M670" i="2"/>
  <c r="M672" i="2" s="1"/>
  <c r="L670" i="2"/>
  <c r="L672" i="2" s="1"/>
  <c r="K670" i="2"/>
  <c r="J670" i="2"/>
  <c r="I670" i="2"/>
  <c r="I672" i="2" s="1"/>
  <c r="H670" i="2"/>
  <c r="G670" i="2"/>
  <c r="F670" i="2"/>
  <c r="P669" i="2"/>
  <c r="D669" i="2"/>
  <c r="P668" i="2"/>
  <c r="D668" i="2"/>
  <c r="P667" i="2"/>
  <c r="D667" i="2"/>
  <c r="P666" i="2"/>
  <c r="D666" i="2"/>
  <c r="P665" i="2"/>
  <c r="D665" i="2"/>
  <c r="P664" i="2"/>
  <c r="D664" i="2"/>
  <c r="P663" i="2"/>
  <c r="D663" i="2"/>
  <c r="Y662" i="2"/>
  <c r="X662" i="2"/>
  <c r="W662" i="2"/>
  <c r="V662" i="2"/>
  <c r="U662" i="2"/>
  <c r="T662" i="2"/>
  <c r="S662" i="2"/>
  <c r="R662" i="2"/>
  <c r="Q662" i="2"/>
  <c r="N662" i="2"/>
  <c r="M662" i="2"/>
  <c r="L662" i="2"/>
  <c r="K662" i="2"/>
  <c r="J662" i="2"/>
  <c r="I662" i="2"/>
  <c r="H662" i="2"/>
  <c r="G662" i="2"/>
  <c r="F662" i="2"/>
  <c r="Y661" i="2"/>
  <c r="X661" i="2"/>
  <c r="W661" i="2"/>
  <c r="V661" i="2"/>
  <c r="U661" i="2"/>
  <c r="T661" i="2"/>
  <c r="S661" i="2"/>
  <c r="R661" i="2"/>
  <c r="Q661" i="2"/>
  <c r="N661" i="2"/>
  <c r="M661" i="2"/>
  <c r="L661" i="2"/>
  <c r="K661" i="2"/>
  <c r="J661" i="2"/>
  <c r="I661" i="2"/>
  <c r="H661" i="2"/>
  <c r="G661" i="2"/>
  <c r="F661" i="2"/>
  <c r="Y657" i="2"/>
  <c r="X657" i="2"/>
  <c r="W657" i="2"/>
  <c r="V657" i="2"/>
  <c r="U657" i="2"/>
  <c r="T657" i="2"/>
  <c r="S657" i="2"/>
  <c r="R657" i="2"/>
  <c r="Q657" i="2"/>
  <c r="N657" i="2"/>
  <c r="M657" i="2"/>
  <c r="L657" i="2"/>
  <c r="K657" i="2"/>
  <c r="J657" i="2"/>
  <c r="I657" i="2"/>
  <c r="H657" i="2"/>
  <c r="G657" i="2"/>
  <c r="F657" i="2"/>
  <c r="Y656" i="2"/>
  <c r="X656" i="2"/>
  <c r="W656" i="2"/>
  <c r="V656" i="2"/>
  <c r="U656" i="2"/>
  <c r="T656" i="2"/>
  <c r="S656" i="2"/>
  <c r="R656" i="2"/>
  <c r="Q656" i="2"/>
  <c r="N656" i="2"/>
  <c r="M656" i="2"/>
  <c r="L656" i="2"/>
  <c r="K656" i="2"/>
  <c r="J656" i="2"/>
  <c r="I656" i="2"/>
  <c r="H656" i="2"/>
  <c r="G656" i="2"/>
  <c r="F656" i="2"/>
  <c r="Y655" i="2"/>
  <c r="X655" i="2"/>
  <c r="W655" i="2"/>
  <c r="V655" i="2"/>
  <c r="U655" i="2"/>
  <c r="T655" i="2"/>
  <c r="S655" i="2"/>
  <c r="R655" i="2"/>
  <c r="Q655" i="2"/>
  <c r="N655" i="2"/>
  <c r="M655" i="2"/>
  <c r="L655" i="2"/>
  <c r="K655" i="2"/>
  <c r="J655" i="2"/>
  <c r="I655" i="2"/>
  <c r="H655" i="2"/>
  <c r="G655" i="2"/>
  <c r="F655" i="2"/>
  <c r="P654" i="2"/>
  <c r="D654" i="2"/>
  <c r="Y653" i="2"/>
  <c r="X653" i="2"/>
  <c r="W653" i="2"/>
  <c r="V653" i="2"/>
  <c r="U653" i="2"/>
  <c r="T653" i="2"/>
  <c r="S653" i="2"/>
  <c r="R653" i="2"/>
  <c r="Q653" i="2"/>
  <c r="N653" i="2"/>
  <c r="M653" i="2"/>
  <c r="L653" i="2"/>
  <c r="K653" i="2"/>
  <c r="J653" i="2"/>
  <c r="I653" i="2"/>
  <c r="H653" i="2"/>
  <c r="G653" i="2"/>
  <c r="F653" i="2"/>
  <c r="Y651" i="2"/>
  <c r="X651" i="2"/>
  <c r="W651" i="2"/>
  <c r="V651" i="2"/>
  <c r="U651" i="2"/>
  <c r="T651" i="2"/>
  <c r="S651" i="2"/>
  <c r="R651" i="2"/>
  <c r="Q651" i="2"/>
  <c r="N651" i="2"/>
  <c r="M651" i="2"/>
  <c r="L651" i="2"/>
  <c r="K651" i="2"/>
  <c r="J651" i="2"/>
  <c r="I651" i="2"/>
  <c r="H651" i="2"/>
  <c r="G651" i="2"/>
  <c r="F651" i="2"/>
  <c r="Y650" i="2"/>
  <c r="P649" i="2"/>
  <c r="D649" i="2"/>
  <c r="X648" i="2"/>
  <c r="X650" i="2" s="1"/>
  <c r="W648" i="2"/>
  <c r="V648" i="2"/>
  <c r="V650" i="2" s="1"/>
  <c r="U648" i="2"/>
  <c r="U650" i="2" s="1"/>
  <c r="T648" i="2"/>
  <c r="T650" i="2" s="1"/>
  <c r="S648" i="2"/>
  <c r="R648" i="2"/>
  <c r="R650" i="2" s="1"/>
  <c r="Q648" i="2"/>
  <c r="Q650" i="2" s="1"/>
  <c r="N648" i="2"/>
  <c r="M648" i="2"/>
  <c r="L648" i="2"/>
  <c r="L650" i="2" s="1"/>
  <c r="K648" i="2"/>
  <c r="K650" i="2" s="1"/>
  <c r="J648" i="2"/>
  <c r="I648" i="2"/>
  <c r="H648" i="2"/>
  <c r="H650" i="2" s="1"/>
  <c r="G648" i="2"/>
  <c r="G650" i="2" s="1"/>
  <c r="F648" i="2"/>
  <c r="P647" i="2"/>
  <c r="D647" i="2"/>
  <c r="P646" i="2"/>
  <c r="D646" i="2"/>
  <c r="P645" i="2"/>
  <c r="D645" i="2"/>
  <c r="P644" i="2"/>
  <c r="D644" i="2"/>
  <c r="P643" i="2"/>
  <c r="D643" i="2"/>
  <c r="P642" i="2"/>
  <c r="D642" i="2"/>
  <c r="P641" i="2"/>
  <c r="D641" i="2"/>
  <c r="Y640" i="2"/>
  <c r="X640" i="2"/>
  <c r="W640" i="2"/>
  <c r="V640" i="2"/>
  <c r="U640" i="2"/>
  <c r="T640" i="2"/>
  <c r="S640" i="2"/>
  <c r="R640" i="2"/>
  <c r="Q640" i="2"/>
  <c r="N640" i="2"/>
  <c r="M640" i="2"/>
  <c r="L640" i="2"/>
  <c r="K640" i="2"/>
  <c r="J640" i="2"/>
  <c r="I640" i="2"/>
  <c r="H640" i="2"/>
  <c r="G640" i="2"/>
  <c r="F640" i="2"/>
  <c r="Y639" i="2"/>
  <c r="X639" i="2"/>
  <c r="W639" i="2"/>
  <c r="V639" i="2"/>
  <c r="U639" i="2"/>
  <c r="T639" i="2"/>
  <c r="S639" i="2"/>
  <c r="R639" i="2"/>
  <c r="Q639" i="2"/>
  <c r="N639" i="2"/>
  <c r="M639" i="2"/>
  <c r="L639" i="2"/>
  <c r="K639" i="2"/>
  <c r="J639" i="2"/>
  <c r="I639" i="2"/>
  <c r="H639" i="2"/>
  <c r="G639" i="2"/>
  <c r="F639" i="2"/>
  <c r="Y635" i="2"/>
  <c r="X635" i="2"/>
  <c r="W635" i="2"/>
  <c r="V635" i="2"/>
  <c r="U635" i="2"/>
  <c r="T635" i="2"/>
  <c r="S635" i="2"/>
  <c r="R635" i="2"/>
  <c r="Q635" i="2"/>
  <c r="N635" i="2"/>
  <c r="M635" i="2"/>
  <c r="L635" i="2"/>
  <c r="K635" i="2"/>
  <c r="J635" i="2"/>
  <c r="I635" i="2"/>
  <c r="H635" i="2"/>
  <c r="G635" i="2"/>
  <c r="F635" i="2"/>
  <c r="Y634" i="2"/>
  <c r="X634" i="2"/>
  <c r="W634" i="2"/>
  <c r="V634" i="2"/>
  <c r="U634" i="2"/>
  <c r="T634" i="2"/>
  <c r="S634" i="2"/>
  <c r="R634" i="2"/>
  <c r="Q634" i="2"/>
  <c r="N634" i="2"/>
  <c r="M634" i="2"/>
  <c r="L634" i="2"/>
  <c r="K634" i="2"/>
  <c r="J634" i="2"/>
  <c r="I634" i="2"/>
  <c r="H634" i="2"/>
  <c r="G634" i="2"/>
  <c r="F634" i="2"/>
  <c r="Y633" i="2"/>
  <c r="X633" i="2"/>
  <c r="W633" i="2"/>
  <c r="V633" i="2"/>
  <c r="U633" i="2"/>
  <c r="T633" i="2"/>
  <c r="S633" i="2"/>
  <c r="R633" i="2"/>
  <c r="Q633" i="2"/>
  <c r="N633" i="2"/>
  <c r="M633" i="2"/>
  <c r="L633" i="2"/>
  <c r="K633" i="2"/>
  <c r="J633" i="2"/>
  <c r="I633" i="2"/>
  <c r="H633" i="2"/>
  <c r="G633" i="2"/>
  <c r="F633" i="2"/>
  <c r="P632" i="2"/>
  <c r="D632" i="2"/>
  <c r="Y631" i="2"/>
  <c r="X631" i="2"/>
  <c r="W631" i="2"/>
  <c r="V631" i="2"/>
  <c r="U631" i="2"/>
  <c r="T631" i="2"/>
  <c r="S631" i="2"/>
  <c r="R631" i="2"/>
  <c r="Q631" i="2"/>
  <c r="N631" i="2"/>
  <c r="M631" i="2"/>
  <c r="L631" i="2"/>
  <c r="K631" i="2"/>
  <c r="J631" i="2"/>
  <c r="I631" i="2"/>
  <c r="H631" i="2"/>
  <c r="G631" i="2"/>
  <c r="F631" i="2"/>
  <c r="Y629" i="2"/>
  <c r="X629" i="2"/>
  <c r="W629" i="2"/>
  <c r="V629" i="2"/>
  <c r="U629" i="2"/>
  <c r="T629" i="2"/>
  <c r="S629" i="2"/>
  <c r="R629" i="2"/>
  <c r="Q629" i="2"/>
  <c r="N629" i="2"/>
  <c r="M629" i="2"/>
  <c r="L629" i="2"/>
  <c r="K629" i="2"/>
  <c r="J629" i="2"/>
  <c r="I629" i="2"/>
  <c r="H629" i="2"/>
  <c r="G629" i="2"/>
  <c r="F629" i="2"/>
  <c r="Y628" i="2"/>
  <c r="P627" i="2"/>
  <c r="D627" i="2"/>
  <c r="X626" i="2"/>
  <c r="X628" i="2" s="1"/>
  <c r="W626" i="2"/>
  <c r="W628" i="2" s="1"/>
  <c r="V626" i="2"/>
  <c r="V628" i="2" s="1"/>
  <c r="U626" i="2"/>
  <c r="T626" i="2"/>
  <c r="S626" i="2"/>
  <c r="R626" i="2"/>
  <c r="R628" i="2" s="1"/>
  <c r="Q626" i="2"/>
  <c r="N626" i="2"/>
  <c r="M626" i="2"/>
  <c r="M628" i="2" s="1"/>
  <c r="L626" i="2"/>
  <c r="K626" i="2"/>
  <c r="K628" i="2" s="1"/>
  <c r="J626" i="2"/>
  <c r="I626" i="2"/>
  <c r="I628" i="2" s="1"/>
  <c r="H626" i="2"/>
  <c r="H628" i="2" s="1"/>
  <c r="G626" i="2"/>
  <c r="G628" i="2" s="1"/>
  <c r="F626" i="2"/>
  <c r="P625" i="2"/>
  <c r="D625" i="2"/>
  <c r="P624" i="2"/>
  <c r="D624" i="2"/>
  <c r="P623" i="2"/>
  <c r="D623" i="2"/>
  <c r="P622" i="2"/>
  <c r="D622" i="2"/>
  <c r="P621" i="2"/>
  <c r="D621" i="2"/>
  <c r="P620" i="2"/>
  <c r="D620" i="2"/>
  <c r="P619" i="2"/>
  <c r="D619" i="2"/>
  <c r="Y618" i="2"/>
  <c r="X618" i="2"/>
  <c r="W618" i="2"/>
  <c r="V618" i="2"/>
  <c r="U618" i="2"/>
  <c r="T618" i="2"/>
  <c r="S618" i="2"/>
  <c r="R618" i="2"/>
  <c r="Q618" i="2"/>
  <c r="N618" i="2"/>
  <c r="M618" i="2"/>
  <c r="L618" i="2"/>
  <c r="K618" i="2"/>
  <c r="J618" i="2"/>
  <c r="I618" i="2"/>
  <c r="H618" i="2"/>
  <c r="G618" i="2"/>
  <c r="F618" i="2"/>
  <c r="Y617" i="2"/>
  <c r="X617" i="2"/>
  <c r="W617" i="2"/>
  <c r="V617" i="2"/>
  <c r="U617" i="2"/>
  <c r="T617" i="2"/>
  <c r="S617" i="2"/>
  <c r="R617" i="2"/>
  <c r="Q617" i="2"/>
  <c r="N617" i="2"/>
  <c r="M617" i="2"/>
  <c r="L617" i="2"/>
  <c r="K617" i="2"/>
  <c r="J617" i="2"/>
  <c r="I617" i="2"/>
  <c r="H617" i="2"/>
  <c r="G617" i="2"/>
  <c r="F617" i="2"/>
  <c r="Y613" i="2"/>
  <c r="X613" i="2"/>
  <c r="W613" i="2"/>
  <c r="V613" i="2"/>
  <c r="U613" i="2"/>
  <c r="T613" i="2"/>
  <c r="S613" i="2"/>
  <c r="R613" i="2"/>
  <c r="Q613" i="2"/>
  <c r="N613" i="2"/>
  <c r="M613" i="2"/>
  <c r="L613" i="2"/>
  <c r="K613" i="2"/>
  <c r="J613" i="2"/>
  <c r="I613" i="2"/>
  <c r="H613" i="2"/>
  <c r="G613" i="2"/>
  <c r="F613" i="2"/>
  <c r="Y612" i="2"/>
  <c r="X612" i="2"/>
  <c r="W612" i="2"/>
  <c r="V612" i="2"/>
  <c r="U612" i="2"/>
  <c r="T612" i="2"/>
  <c r="S612" i="2"/>
  <c r="R612" i="2"/>
  <c r="Q612" i="2"/>
  <c r="N612" i="2"/>
  <c r="M612" i="2"/>
  <c r="L612" i="2"/>
  <c r="K612" i="2"/>
  <c r="J612" i="2"/>
  <c r="I612" i="2"/>
  <c r="H612" i="2"/>
  <c r="G612" i="2"/>
  <c r="F612" i="2"/>
  <c r="Y611" i="2"/>
  <c r="X611" i="2"/>
  <c r="W611" i="2"/>
  <c r="V611" i="2"/>
  <c r="U611" i="2"/>
  <c r="T611" i="2"/>
  <c r="S611" i="2"/>
  <c r="R611" i="2"/>
  <c r="Q611" i="2"/>
  <c r="N611" i="2"/>
  <c r="M611" i="2"/>
  <c r="L611" i="2"/>
  <c r="K611" i="2"/>
  <c r="J611" i="2"/>
  <c r="I611" i="2"/>
  <c r="H611" i="2"/>
  <c r="G611" i="2"/>
  <c r="F611" i="2"/>
  <c r="P610" i="2"/>
  <c r="D610" i="2"/>
  <c r="Y609" i="2"/>
  <c r="X609" i="2"/>
  <c r="W609" i="2"/>
  <c r="V609" i="2"/>
  <c r="U609" i="2"/>
  <c r="T609" i="2"/>
  <c r="S609" i="2"/>
  <c r="R609" i="2"/>
  <c r="Q609" i="2"/>
  <c r="N609" i="2"/>
  <c r="M609" i="2"/>
  <c r="L609" i="2"/>
  <c r="K609" i="2"/>
  <c r="J609" i="2"/>
  <c r="I609" i="2"/>
  <c r="H609" i="2"/>
  <c r="G609" i="2"/>
  <c r="F609" i="2"/>
  <c r="Y607" i="2"/>
  <c r="X607" i="2"/>
  <c r="W607" i="2"/>
  <c r="V607" i="2"/>
  <c r="U607" i="2"/>
  <c r="T607" i="2"/>
  <c r="S607" i="2"/>
  <c r="R607" i="2"/>
  <c r="Q607" i="2"/>
  <c r="N607" i="2"/>
  <c r="M607" i="2"/>
  <c r="L607" i="2"/>
  <c r="K607" i="2"/>
  <c r="J607" i="2"/>
  <c r="I607" i="2"/>
  <c r="I608" i="2" s="1"/>
  <c r="H607" i="2"/>
  <c r="G607" i="2"/>
  <c r="F607" i="2"/>
  <c r="T606" i="2"/>
  <c r="R606" i="2"/>
  <c r="R608" i="2" s="1"/>
  <c r="P605" i="2"/>
  <c r="D605" i="2"/>
  <c r="Y604" i="2"/>
  <c r="Y606" i="2" s="1"/>
  <c r="X604" i="2"/>
  <c r="X606" i="2" s="1"/>
  <c r="W604" i="2"/>
  <c r="V604" i="2"/>
  <c r="U604" i="2"/>
  <c r="U606" i="2" s="1"/>
  <c r="S604" i="2"/>
  <c r="S606" i="2" s="1"/>
  <c r="Q604" i="2"/>
  <c r="N604" i="2"/>
  <c r="N606" i="2" s="1"/>
  <c r="M604" i="2"/>
  <c r="M606" i="2" s="1"/>
  <c r="L604" i="2"/>
  <c r="K604" i="2"/>
  <c r="J604" i="2"/>
  <c r="J606" i="2" s="1"/>
  <c r="I604" i="2"/>
  <c r="H604" i="2"/>
  <c r="H606" i="2" s="1"/>
  <c r="G604" i="2"/>
  <c r="F604" i="2"/>
  <c r="F606" i="2" s="1"/>
  <c r="P603" i="2"/>
  <c r="D603" i="2"/>
  <c r="P602" i="2"/>
  <c r="D602" i="2"/>
  <c r="P601" i="2"/>
  <c r="D601" i="2"/>
  <c r="P600" i="2"/>
  <c r="D600" i="2"/>
  <c r="P599" i="2"/>
  <c r="D599" i="2"/>
  <c r="P598" i="2"/>
  <c r="D598" i="2"/>
  <c r="P597" i="2"/>
  <c r="D597" i="2"/>
  <c r="Y596" i="2"/>
  <c r="X596" i="2"/>
  <c r="W596" i="2"/>
  <c r="V596" i="2"/>
  <c r="U596" i="2"/>
  <c r="T596" i="2"/>
  <c r="S596" i="2"/>
  <c r="R596" i="2"/>
  <c r="Q596" i="2"/>
  <c r="N596" i="2"/>
  <c r="M596" i="2"/>
  <c r="L596" i="2"/>
  <c r="K596" i="2"/>
  <c r="J596" i="2"/>
  <c r="I596" i="2"/>
  <c r="H596" i="2"/>
  <c r="G596" i="2"/>
  <c r="F596" i="2"/>
  <c r="Y595" i="2"/>
  <c r="X595" i="2"/>
  <c r="W595" i="2"/>
  <c r="V595" i="2"/>
  <c r="U595" i="2"/>
  <c r="T595" i="2"/>
  <c r="S595" i="2"/>
  <c r="R595" i="2"/>
  <c r="Q595" i="2"/>
  <c r="N595" i="2"/>
  <c r="M595" i="2"/>
  <c r="L595" i="2"/>
  <c r="K595" i="2"/>
  <c r="J595" i="2"/>
  <c r="I595" i="2"/>
  <c r="H595" i="2"/>
  <c r="G595" i="2"/>
  <c r="F595" i="2"/>
  <c r="Y591" i="2"/>
  <c r="X591" i="2"/>
  <c r="W591" i="2"/>
  <c r="V591" i="2"/>
  <c r="U591" i="2"/>
  <c r="T591" i="2"/>
  <c r="S591" i="2"/>
  <c r="R591" i="2"/>
  <c r="Q591" i="2"/>
  <c r="N591" i="2"/>
  <c r="M591" i="2"/>
  <c r="L591" i="2"/>
  <c r="K591" i="2"/>
  <c r="J591" i="2"/>
  <c r="I591" i="2"/>
  <c r="H591" i="2"/>
  <c r="G591" i="2"/>
  <c r="F591" i="2"/>
  <c r="Y590" i="2"/>
  <c r="X590" i="2"/>
  <c r="W590" i="2"/>
  <c r="V590" i="2"/>
  <c r="U590" i="2"/>
  <c r="T590" i="2"/>
  <c r="S590" i="2"/>
  <c r="R590" i="2"/>
  <c r="Q590" i="2"/>
  <c r="N590" i="2"/>
  <c r="M590" i="2"/>
  <c r="L590" i="2"/>
  <c r="K590" i="2"/>
  <c r="J590" i="2"/>
  <c r="I590" i="2"/>
  <c r="H590" i="2"/>
  <c r="G590" i="2"/>
  <c r="F590" i="2"/>
  <c r="Y589" i="2"/>
  <c r="X589" i="2"/>
  <c r="W589" i="2"/>
  <c r="V589" i="2"/>
  <c r="U589" i="2"/>
  <c r="T589" i="2"/>
  <c r="S589" i="2"/>
  <c r="R589" i="2"/>
  <c r="Q589" i="2"/>
  <c r="N589" i="2"/>
  <c r="M589" i="2"/>
  <c r="L589" i="2"/>
  <c r="K589" i="2"/>
  <c r="J589" i="2"/>
  <c r="I589" i="2"/>
  <c r="H589" i="2"/>
  <c r="G589" i="2"/>
  <c r="F589" i="2"/>
  <c r="P588" i="2"/>
  <c r="D588" i="2"/>
  <c r="Y587" i="2"/>
  <c r="X587" i="2"/>
  <c r="W587" i="2"/>
  <c r="V587" i="2"/>
  <c r="U587" i="2"/>
  <c r="T587" i="2"/>
  <c r="S587" i="2"/>
  <c r="R587" i="2"/>
  <c r="Q587" i="2"/>
  <c r="N587" i="2"/>
  <c r="M587" i="2"/>
  <c r="L587" i="2"/>
  <c r="K587" i="2"/>
  <c r="J587" i="2"/>
  <c r="I587" i="2"/>
  <c r="H587" i="2"/>
  <c r="G587" i="2"/>
  <c r="F587" i="2"/>
  <c r="Y585" i="2"/>
  <c r="X585" i="2"/>
  <c r="W585" i="2"/>
  <c r="V585" i="2"/>
  <c r="U585" i="2"/>
  <c r="U586" i="2" s="1"/>
  <c r="T585" i="2"/>
  <c r="T586" i="2" s="1"/>
  <c r="S585" i="2"/>
  <c r="R585" i="2"/>
  <c r="R586" i="2" s="1"/>
  <c r="Q585" i="2"/>
  <c r="N585" i="2"/>
  <c r="M585" i="2"/>
  <c r="L585" i="2"/>
  <c r="K585" i="2"/>
  <c r="J585" i="2"/>
  <c r="I585" i="2"/>
  <c r="H585" i="2"/>
  <c r="G585" i="2"/>
  <c r="F585" i="2"/>
  <c r="Y584" i="2"/>
  <c r="P583" i="2"/>
  <c r="D583" i="2"/>
  <c r="X582" i="2"/>
  <c r="W582" i="2"/>
  <c r="W584" i="2" s="1"/>
  <c r="V582" i="2"/>
  <c r="U582" i="2"/>
  <c r="T582" i="2"/>
  <c r="S582" i="2"/>
  <c r="S584" i="2" s="1"/>
  <c r="R582" i="2"/>
  <c r="Q582" i="2"/>
  <c r="N582" i="2"/>
  <c r="M582" i="2"/>
  <c r="M584" i="2" s="1"/>
  <c r="L582" i="2"/>
  <c r="K582" i="2"/>
  <c r="K584" i="2" s="1"/>
  <c r="J582" i="2"/>
  <c r="I582" i="2"/>
  <c r="I584" i="2" s="1"/>
  <c r="H582" i="2"/>
  <c r="G582" i="2"/>
  <c r="F582" i="2"/>
  <c r="P581" i="2"/>
  <c r="D581" i="2"/>
  <c r="P580" i="2"/>
  <c r="D580" i="2"/>
  <c r="P579" i="2"/>
  <c r="D579" i="2"/>
  <c r="P578" i="2"/>
  <c r="D578" i="2"/>
  <c r="P577" i="2"/>
  <c r="D577" i="2"/>
  <c r="P576" i="2"/>
  <c r="D576" i="2"/>
  <c r="P575" i="2"/>
  <c r="D575" i="2"/>
  <c r="Y574" i="2"/>
  <c r="X574" i="2"/>
  <c r="W574" i="2"/>
  <c r="V574" i="2"/>
  <c r="U574" i="2"/>
  <c r="T574" i="2"/>
  <c r="S574" i="2"/>
  <c r="R574" i="2"/>
  <c r="Q574" i="2"/>
  <c r="N574" i="2"/>
  <c r="M574" i="2"/>
  <c r="L574" i="2"/>
  <c r="K574" i="2"/>
  <c r="J574" i="2"/>
  <c r="I574" i="2"/>
  <c r="H574" i="2"/>
  <c r="G574" i="2"/>
  <c r="F574" i="2"/>
  <c r="Y573" i="2"/>
  <c r="X573" i="2"/>
  <c r="W573" i="2"/>
  <c r="V573" i="2"/>
  <c r="U573" i="2"/>
  <c r="T573" i="2"/>
  <c r="S573" i="2"/>
  <c r="R573" i="2"/>
  <c r="Q573" i="2"/>
  <c r="N573" i="2"/>
  <c r="M573" i="2"/>
  <c r="L573" i="2"/>
  <c r="K573" i="2"/>
  <c r="J573" i="2"/>
  <c r="I573" i="2"/>
  <c r="H573" i="2"/>
  <c r="G573" i="2"/>
  <c r="F573" i="2"/>
  <c r="Y569" i="2"/>
  <c r="X569" i="2"/>
  <c r="W569" i="2"/>
  <c r="V569" i="2"/>
  <c r="U569" i="2"/>
  <c r="T569" i="2"/>
  <c r="S569" i="2"/>
  <c r="R569" i="2"/>
  <c r="Q569" i="2"/>
  <c r="N569" i="2"/>
  <c r="M569" i="2"/>
  <c r="L569" i="2"/>
  <c r="K569" i="2"/>
  <c r="J569" i="2"/>
  <c r="I569" i="2"/>
  <c r="H569" i="2"/>
  <c r="G569" i="2"/>
  <c r="F569" i="2"/>
  <c r="Y568" i="2"/>
  <c r="X568" i="2"/>
  <c r="W568" i="2"/>
  <c r="V568" i="2"/>
  <c r="U568" i="2"/>
  <c r="T568" i="2"/>
  <c r="S568" i="2"/>
  <c r="R568" i="2"/>
  <c r="Q568" i="2"/>
  <c r="N568" i="2"/>
  <c r="M568" i="2"/>
  <c r="L568" i="2"/>
  <c r="K568" i="2"/>
  <c r="J568" i="2"/>
  <c r="I568" i="2"/>
  <c r="H568" i="2"/>
  <c r="G568" i="2"/>
  <c r="F568" i="2"/>
  <c r="Y567" i="2"/>
  <c r="X567" i="2"/>
  <c r="W567" i="2"/>
  <c r="V567" i="2"/>
  <c r="U567" i="2"/>
  <c r="T567" i="2"/>
  <c r="S567" i="2"/>
  <c r="R567" i="2"/>
  <c r="Q567" i="2"/>
  <c r="N567" i="2"/>
  <c r="M567" i="2"/>
  <c r="L567" i="2"/>
  <c r="K567" i="2"/>
  <c r="J567" i="2"/>
  <c r="I567" i="2"/>
  <c r="H567" i="2"/>
  <c r="G567" i="2"/>
  <c r="F567" i="2"/>
  <c r="P566" i="2"/>
  <c r="D566" i="2"/>
  <c r="Y565" i="2"/>
  <c r="X565" i="2"/>
  <c r="W565" i="2"/>
  <c r="V565" i="2"/>
  <c r="U565" i="2"/>
  <c r="T565" i="2"/>
  <c r="S565" i="2"/>
  <c r="R565" i="2"/>
  <c r="Q565" i="2"/>
  <c r="N565" i="2"/>
  <c r="M565" i="2"/>
  <c r="L565" i="2"/>
  <c r="K565" i="2"/>
  <c r="J565" i="2"/>
  <c r="I565" i="2"/>
  <c r="H565" i="2"/>
  <c r="G565" i="2"/>
  <c r="F565" i="2"/>
  <c r="Y563" i="2"/>
  <c r="X563" i="2"/>
  <c r="W563" i="2"/>
  <c r="V563" i="2"/>
  <c r="U563" i="2"/>
  <c r="T563" i="2"/>
  <c r="S563" i="2"/>
  <c r="R563" i="2"/>
  <c r="Q563" i="2"/>
  <c r="N563" i="2"/>
  <c r="M563" i="2"/>
  <c r="L563" i="2"/>
  <c r="K563" i="2"/>
  <c r="J563" i="2"/>
  <c r="I563" i="2"/>
  <c r="H563" i="2"/>
  <c r="G563" i="2"/>
  <c r="F563" i="2"/>
  <c r="X562" i="2"/>
  <c r="T562" i="2"/>
  <c r="R562" i="2"/>
  <c r="P561" i="2"/>
  <c r="D561" i="2"/>
  <c r="Y560" i="2"/>
  <c r="W560" i="2"/>
  <c r="W562" i="2" s="1"/>
  <c r="V560" i="2"/>
  <c r="V562" i="2" s="1"/>
  <c r="U560" i="2"/>
  <c r="S560" i="2"/>
  <c r="Q560" i="2"/>
  <c r="Q562" i="2" s="1"/>
  <c r="N560" i="2"/>
  <c r="M560" i="2"/>
  <c r="L560" i="2"/>
  <c r="L562" i="2" s="1"/>
  <c r="K560" i="2"/>
  <c r="K562" i="2" s="1"/>
  <c r="J560" i="2"/>
  <c r="I560" i="2"/>
  <c r="H560" i="2"/>
  <c r="G560" i="2"/>
  <c r="G562" i="2" s="1"/>
  <c r="F560" i="2"/>
  <c r="P559" i="2"/>
  <c r="D559" i="2"/>
  <c r="P558" i="2"/>
  <c r="D558" i="2"/>
  <c r="P557" i="2"/>
  <c r="D557" i="2"/>
  <c r="P556" i="2"/>
  <c r="D556" i="2"/>
  <c r="P555" i="2"/>
  <c r="D555" i="2"/>
  <c r="P554" i="2"/>
  <c r="D554" i="2"/>
  <c r="P553" i="2"/>
  <c r="D553" i="2"/>
  <c r="Y530" i="2"/>
  <c r="X530" i="2"/>
  <c r="W530" i="2"/>
  <c r="V530" i="2"/>
  <c r="U530" i="2"/>
  <c r="T530" i="2"/>
  <c r="S530" i="2"/>
  <c r="R530" i="2"/>
  <c r="Q530" i="2"/>
  <c r="N530" i="2"/>
  <c r="M530" i="2"/>
  <c r="L530" i="2"/>
  <c r="K530" i="2"/>
  <c r="J530" i="2"/>
  <c r="I530" i="2"/>
  <c r="H530" i="2"/>
  <c r="G530" i="2"/>
  <c r="F530" i="2"/>
  <c r="Y529" i="2"/>
  <c r="X529" i="2"/>
  <c r="W529" i="2"/>
  <c r="V529" i="2"/>
  <c r="U529" i="2"/>
  <c r="T529" i="2"/>
  <c r="S529" i="2"/>
  <c r="R529" i="2"/>
  <c r="Q529" i="2"/>
  <c r="N529" i="2"/>
  <c r="M529" i="2"/>
  <c r="L529" i="2"/>
  <c r="K529" i="2"/>
  <c r="J529" i="2"/>
  <c r="I529" i="2"/>
  <c r="H529" i="2"/>
  <c r="G529" i="2"/>
  <c r="F529" i="2"/>
  <c r="Y525" i="2"/>
  <c r="X525" i="2"/>
  <c r="W525" i="2"/>
  <c r="V525" i="2"/>
  <c r="U525" i="2"/>
  <c r="T525" i="2"/>
  <c r="S525" i="2"/>
  <c r="R525" i="2"/>
  <c r="Q525" i="2"/>
  <c r="N525" i="2"/>
  <c r="M525" i="2"/>
  <c r="L525" i="2"/>
  <c r="K525" i="2"/>
  <c r="J525" i="2"/>
  <c r="I525" i="2"/>
  <c r="H525" i="2"/>
  <c r="G525" i="2"/>
  <c r="F525" i="2"/>
  <c r="Y524" i="2"/>
  <c r="X524" i="2"/>
  <c r="W524" i="2"/>
  <c r="V524" i="2"/>
  <c r="U524" i="2"/>
  <c r="T524" i="2"/>
  <c r="S524" i="2"/>
  <c r="R524" i="2"/>
  <c r="Q524" i="2"/>
  <c r="N524" i="2"/>
  <c r="M524" i="2"/>
  <c r="L524" i="2"/>
  <c r="K524" i="2"/>
  <c r="J524" i="2"/>
  <c r="I524" i="2"/>
  <c r="H524" i="2"/>
  <c r="G524" i="2"/>
  <c r="F524" i="2"/>
  <c r="Y523" i="2"/>
  <c r="X523" i="2"/>
  <c r="W523" i="2"/>
  <c r="V523" i="2"/>
  <c r="U523" i="2"/>
  <c r="T523" i="2"/>
  <c r="S523" i="2"/>
  <c r="R523" i="2"/>
  <c r="Q523" i="2"/>
  <c r="N523" i="2"/>
  <c r="M523" i="2"/>
  <c r="L523" i="2"/>
  <c r="K523" i="2"/>
  <c r="J523" i="2"/>
  <c r="I523" i="2"/>
  <c r="H523" i="2"/>
  <c r="G523" i="2"/>
  <c r="F523" i="2"/>
  <c r="P522" i="2"/>
  <c r="D522" i="2"/>
  <c r="Y521" i="2"/>
  <c r="X521" i="2"/>
  <c r="W521" i="2"/>
  <c r="V521" i="2"/>
  <c r="U521" i="2"/>
  <c r="T521" i="2"/>
  <c r="S521" i="2"/>
  <c r="R521" i="2"/>
  <c r="Q521" i="2"/>
  <c r="N521" i="2"/>
  <c r="M521" i="2"/>
  <c r="L521" i="2"/>
  <c r="K521" i="2"/>
  <c r="J521" i="2"/>
  <c r="I521" i="2"/>
  <c r="H521" i="2"/>
  <c r="G521" i="2"/>
  <c r="F521" i="2"/>
  <c r="Y519" i="2"/>
  <c r="X519" i="2"/>
  <c r="W519" i="2"/>
  <c r="V519" i="2"/>
  <c r="U519" i="2"/>
  <c r="T519" i="2"/>
  <c r="S519" i="2"/>
  <c r="R519" i="2"/>
  <c r="Q519" i="2"/>
  <c r="N519" i="2"/>
  <c r="M519" i="2"/>
  <c r="L519" i="2"/>
  <c r="K519" i="2"/>
  <c r="J519" i="2"/>
  <c r="I519" i="2"/>
  <c r="H519" i="2"/>
  <c r="G519" i="2"/>
  <c r="F519" i="2"/>
  <c r="W518" i="2"/>
  <c r="R518" i="2"/>
  <c r="P517" i="2"/>
  <c r="D517" i="2"/>
  <c r="Y516" i="2"/>
  <c r="Y518" i="2" s="1"/>
  <c r="X516" i="2"/>
  <c r="X518" i="2" s="1"/>
  <c r="V516" i="2"/>
  <c r="U516" i="2"/>
  <c r="T516" i="2"/>
  <c r="T518" i="2" s="1"/>
  <c r="S516" i="2"/>
  <c r="S518" i="2" s="1"/>
  <c r="Q516" i="2"/>
  <c r="N516" i="2"/>
  <c r="M516" i="2"/>
  <c r="M518" i="2" s="1"/>
  <c r="L516" i="2"/>
  <c r="K516" i="2"/>
  <c r="J516" i="2"/>
  <c r="J518" i="2" s="1"/>
  <c r="I516" i="2"/>
  <c r="I518" i="2" s="1"/>
  <c r="H516" i="2"/>
  <c r="H518" i="2" s="1"/>
  <c r="G516" i="2"/>
  <c r="F516" i="2"/>
  <c r="P515" i="2"/>
  <c r="D515" i="2"/>
  <c r="P514" i="2"/>
  <c r="D514" i="2"/>
  <c r="P513" i="2"/>
  <c r="D513" i="2"/>
  <c r="P512" i="2"/>
  <c r="D512" i="2"/>
  <c r="P511" i="2"/>
  <c r="D511" i="2"/>
  <c r="P510" i="2"/>
  <c r="D510" i="2"/>
  <c r="P509" i="2"/>
  <c r="D509" i="2"/>
  <c r="Y508" i="2"/>
  <c r="X508" i="2"/>
  <c r="W508" i="2"/>
  <c r="V508" i="2"/>
  <c r="U508" i="2"/>
  <c r="T508" i="2"/>
  <c r="S508" i="2"/>
  <c r="R508" i="2"/>
  <c r="Q508" i="2"/>
  <c r="N508" i="2"/>
  <c r="M508" i="2"/>
  <c r="L508" i="2"/>
  <c r="K508" i="2"/>
  <c r="J508" i="2"/>
  <c r="I508" i="2"/>
  <c r="H508" i="2"/>
  <c r="G508" i="2"/>
  <c r="F508" i="2"/>
  <c r="Y507" i="2"/>
  <c r="X507" i="2"/>
  <c r="W507" i="2"/>
  <c r="V507" i="2"/>
  <c r="U507" i="2"/>
  <c r="T507" i="2"/>
  <c r="S507" i="2"/>
  <c r="R507" i="2"/>
  <c r="Q507" i="2"/>
  <c r="N507" i="2"/>
  <c r="M507" i="2"/>
  <c r="L507" i="2"/>
  <c r="K507" i="2"/>
  <c r="J507" i="2"/>
  <c r="I507" i="2"/>
  <c r="H507" i="2"/>
  <c r="G507" i="2"/>
  <c r="F507" i="2"/>
  <c r="Y503" i="2"/>
  <c r="X503" i="2"/>
  <c r="W503" i="2"/>
  <c r="V503" i="2"/>
  <c r="U503" i="2"/>
  <c r="T503" i="2"/>
  <c r="S503" i="2"/>
  <c r="R503" i="2"/>
  <c r="Q503" i="2"/>
  <c r="N503" i="2"/>
  <c r="M503" i="2"/>
  <c r="L503" i="2"/>
  <c r="K503" i="2"/>
  <c r="J503" i="2"/>
  <c r="I503" i="2"/>
  <c r="H503" i="2"/>
  <c r="G503" i="2"/>
  <c r="F503" i="2"/>
  <c r="Y502" i="2"/>
  <c r="X502" i="2"/>
  <c r="W502" i="2"/>
  <c r="V502" i="2"/>
  <c r="U502" i="2"/>
  <c r="T502" i="2"/>
  <c r="S502" i="2"/>
  <c r="R502" i="2"/>
  <c r="Q502" i="2"/>
  <c r="N502" i="2"/>
  <c r="M502" i="2"/>
  <c r="L502" i="2"/>
  <c r="K502" i="2"/>
  <c r="J502" i="2"/>
  <c r="I502" i="2"/>
  <c r="H502" i="2"/>
  <c r="G502" i="2"/>
  <c r="F502" i="2"/>
  <c r="Y501" i="2"/>
  <c r="X501" i="2"/>
  <c r="W501" i="2"/>
  <c r="V501" i="2"/>
  <c r="U501" i="2"/>
  <c r="T501" i="2"/>
  <c r="S501" i="2"/>
  <c r="R501" i="2"/>
  <c r="Q501" i="2"/>
  <c r="N501" i="2"/>
  <c r="M501" i="2"/>
  <c r="L501" i="2"/>
  <c r="K501" i="2"/>
  <c r="J501" i="2"/>
  <c r="I501" i="2"/>
  <c r="H501" i="2"/>
  <c r="G501" i="2"/>
  <c r="F501" i="2"/>
  <c r="P500" i="2"/>
  <c r="D500" i="2"/>
  <c r="Y499" i="2"/>
  <c r="X499" i="2"/>
  <c r="W499" i="2"/>
  <c r="V499" i="2"/>
  <c r="U499" i="2"/>
  <c r="T499" i="2"/>
  <c r="S499" i="2"/>
  <c r="R499" i="2"/>
  <c r="Q499" i="2"/>
  <c r="N499" i="2"/>
  <c r="M499" i="2"/>
  <c r="L499" i="2"/>
  <c r="K499" i="2"/>
  <c r="J499" i="2"/>
  <c r="I499" i="2"/>
  <c r="H499" i="2"/>
  <c r="G499" i="2"/>
  <c r="F499" i="2"/>
  <c r="Y497" i="2"/>
  <c r="X497" i="2"/>
  <c r="X498" i="2" s="1"/>
  <c r="W497" i="2"/>
  <c r="V497" i="2"/>
  <c r="V498" i="2" s="1"/>
  <c r="U497" i="2"/>
  <c r="U498" i="2" s="1"/>
  <c r="T497" i="2"/>
  <c r="S497" i="2"/>
  <c r="R497" i="2"/>
  <c r="R498" i="2" s="1"/>
  <c r="Q497" i="2"/>
  <c r="N497" i="2"/>
  <c r="M497" i="2"/>
  <c r="L497" i="2"/>
  <c r="K497" i="2"/>
  <c r="J497" i="2"/>
  <c r="I497" i="2"/>
  <c r="H497" i="2"/>
  <c r="G497" i="2"/>
  <c r="F497" i="2"/>
  <c r="Q496" i="2"/>
  <c r="M496" i="2"/>
  <c r="P495" i="2"/>
  <c r="D495" i="2"/>
  <c r="Y494" i="2"/>
  <c r="Y496" i="2" s="1"/>
  <c r="X494" i="2"/>
  <c r="W494" i="2"/>
  <c r="V494" i="2"/>
  <c r="U494" i="2"/>
  <c r="T494" i="2"/>
  <c r="T496" i="2" s="1"/>
  <c r="S494" i="2"/>
  <c r="R494" i="2"/>
  <c r="N494" i="2"/>
  <c r="N496" i="2" s="1"/>
  <c r="L494" i="2"/>
  <c r="K494" i="2"/>
  <c r="J494" i="2"/>
  <c r="I494" i="2"/>
  <c r="I496" i="2" s="1"/>
  <c r="H494" i="2"/>
  <c r="G494" i="2"/>
  <c r="G496" i="2" s="1"/>
  <c r="F494" i="2"/>
  <c r="F496" i="2" s="1"/>
  <c r="P493" i="2"/>
  <c r="D493" i="2"/>
  <c r="P492" i="2"/>
  <c r="D492" i="2"/>
  <c r="P491" i="2"/>
  <c r="D491" i="2"/>
  <c r="P490" i="2"/>
  <c r="D490" i="2"/>
  <c r="P489" i="2"/>
  <c r="D489" i="2"/>
  <c r="P488" i="2"/>
  <c r="D488" i="2"/>
  <c r="P487" i="2"/>
  <c r="D487" i="2"/>
  <c r="Y486" i="2"/>
  <c r="X486" i="2"/>
  <c r="W486" i="2"/>
  <c r="V486" i="2"/>
  <c r="U486" i="2"/>
  <c r="T486" i="2"/>
  <c r="S486" i="2"/>
  <c r="R486" i="2"/>
  <c r="N486" i="2"/>
  <c r="M486" i="2"/>
  <c r="L486" i="2"/>
  <c r="K486" i="2"/>
  <c r="J486" i="2"/>
  <c r="I486" i="2"/>
  <c r="H486" i="2"/>
  <c r="G486" i="2"/>
  <c r="F486" i="2"/>
  <c r="Y485" i="2"/>
  <c r="X485" i="2"/>
  <c r="W485" i="2"/>
  <c r="V485" i="2"/>
  <c r="U485" i="2"/>
  <c r="T485" i="2"/>
  <c r="S485" i="2"/>
  <c r="R485" i="2"/>
  <c r="N485" i="2"/>
  <c r="M485" i="2"/>
  <c r="L485" i="2"/>
  <c r="K485" i="2"/>
  <c r="J485" i="2"/>
  <c r="I485" i="2"/>
  <c r="H485" i="2"/>
  <c r="G485" i="2"/>
  <c r="F485" i="2"/>
  <c r="Y481" i="2"/>
  <c r="X481" i="2"/>
  <c r="W481" i="2"/>
  <c r="V481" i="2"/>
  <c r="U481" i="2"/>
  <c r="T481" i="2"/>
  <c r="S481" i="2"/>
  <c r="R481" i="2"/>
  <c r="Q481" i="2"/>
  <c r="N481" i="2"/>
  <c r="M481" i="2"/>
  <c r="L481" i="2"/>
  <c r="K481" i="2"/>
  <c r="J481" i="2"/>
  <c r="I481" i="2"/>
  <c r="H481" i="2"/>
  <c r="G481" i="2"/>
  <c r="F481" i="2"/>
  <c r="Y480" i="2"/>
  <c r="X480" i="2"/>
  <c r="W480" i="2"/>
  <c r="V480" i="2"/>
  <c r="U480" i="2"/>
  <c r="T480" i="2"/>
  <c r="S480" i="2"/>
  <c r="R480" i="2"/>
  <c r="Q480" i="2"/>
  <c r="N480" i="2"/>
  <c r="M480" i="2"/>
  <c r="L480" i="2"/>
  <c r="K480" i="2"/>
  <c r="J480" i="2"/>
  <c r="I480" i="2"/>
  <c r="H480" i="2"/>
  <c r="G480" i="2"/>
  <c r="F480" i="2"/>
  <c r="Y479" i="2"/>
  <c r="X479" i="2"/>
  <c r="W479" i="2"/>
  <c r="V479" i="2"/>
  <c r="U479" i="2"/>
  <c r="T479" i="2"/>
  <c r="S479" i="2"/>
  <c r="R479" i="2"/>
  <c r="Q479" i="2"/>
  <c r="N479" i="2"/>
  <c r="M479" i="2"/>
  <c r="L479" i="2"/>
  <c r="K479" i="2"/>
  <c r="J479" i="2"/>
  <c r="I479" i="2"/>
  <c r="H479" i="2"/>
  <c r="G479" i="2"/>
  <c r="F479" i="2"/>
  <c r="P478" i="2"/>
  <c r="D478" i="2"/>
  <c r="Y477" i="2"/>
  <c r="X477" i="2"/>
  <c r="W477" i="2"/>
  <c r="V477" i="2"/>
  <c r="U477" i="2"/>
  <c r="T477" i="2"/>
  <c r="S477" i="2"/>
  <c r="R477" i="2"/>
  <c r="Q477" i="2"/>
  <c r="N477" i="2"/>
  <c r="M477" i="2"/>
  <c r="L477" i="2"/>
  <c r="K477" i="2"/>
  <c r="J477" i="2"/>
  <c r="I477" i="2"/>
  <c r="H477" i="2"/>
  <c r="G477" i="2"/>
  <c r="F477" i="2"/>
  <c r="Y475" i="2"/>
  <c r="X475" i="2"/>
  <c r="X476" i="2" s="1"/>
  <c r="W475" i="2"/>
  <c r="W476" i="2" s="1"/>
  <c r="V475" i="2"/>
  <c r="U475" i="2"/>
  <c r="T475" i="2"/>
  <c r="S475" i="2"/>
  <c r="R475" i="2"/>
  <c r="Q475" i="2"/>
  <c r="N475" i="2"/>
  <c r="M475" i="2"/>
  <c r="L475" i="2"/>
  <c r="K475" i="2"/>
  <c r="J475" i="2"/>
  <c r="I475" i="2"/>
  <c r="H475" i="2"/>
  <c r="G475" i="2"/>
  <c r="F475" i="2"/>
  <c r="N474" i="2"/>
  <c r="P473" i="2"/>
  <c r="D473" i="2"/>
  <c r="Y472" i="2"/>
  <c r="X472" i="2"/>
  <c r="W472" i="2"/>
  <c r="V472" i="2"/>
  <c r="U472" i="2"/>
  <c r="T472" i="2"/>
  <c r="T474" i="2" s="1"/>
  <c r="S472" i="2"/>
  <c r="S474" i="2" s="1"/>
  <c r="R472" i="2"/>
  <c r="Q472" i="2"/>
  <c r="Q474" i="2" s="1"/>
  <c r="M472" i="2"/>
  <c r="M474" i="2" s="1"/>
  <c r="L472" i="2"/>
  <c r="K472" i="2"/>
  <c r="K474" i="2" s="1"/>
  <c r="J472" i="2"/>
  <c r="J474" i="2" s="1"/>
  <c r="I472" i="2"/>
  <c r="H472" i="2"/>
  <c r="G472" i="2"/>
  <c r="G474" i="2" s="1"/>
  <c r="F472" i="2"/>
  <c r="F474" i="2" s="1"/>
  <c r="P471" i="2"/>
  <c r="D471" i="2"/>
  <c r="P470" i="2"/>
  <c r="D470" i="2"/>
  <c r="P469" i="2"/>
  <c r="D469" i="2"/>
  <c r="P468" i="2"/>
  <c r="D468" i="2"/>
  <c r="P467" i="2"/>
  <c r="D467" i="2"/>
  <c r="P466" i="2"/>
  <c r="D466" i="2"/>
  <c r="P465" i="2"/>
  <c r="D465" i="2"/>
  <c r="Y464" i="2"/>
  <c r="X464" i="2"/>
  <c r="W464" i="2"/>
  <c r="V464" i="2"/>
  <c r="U464" i="2"/>
  <c r="T464" i="2"/>
  <c r="S464" i="2"/>
  <c r="R464" i="2"/>
  <c r="Q464" i="2"/>
  <c r="N464" i="2"/>
  <c r="M464" i="2"/>
  <c r="L464" i="2"/>
  <c r="K464" i="2"/>
  <c r="J464" i="2"/>
  <c r="I464" i="2"/>
  <c r="H464" i="2"/>
  <c r="G464" i="2"/>
  <c r="F464" i="2"/>
  <c r="Y463" i="2"/>
  <c r="X463" i="2"/>
  <c r="W463" i="2"/>
  <c r="V463" i="2"/>
  <c r="U463" i="2"/>
  <c r="T463" i="2"/>
  <c r="S463" i="2"/>
  <c r="R463" i="2"/>
  <c r="Q463" i="2"/>
  <c r="N463" i="2"/>
  <c r="M463" i="2"/>
  <c r="L463" i="2"/>
  <c r="K463" i="2"/>
  <c r="J463" i="2"/>
  <c r="I463" i="2"/>
  <c r="H463" i="2"/>
  <c r="G463" i="2"/>
  <c r="F463" i="2"/>
  <c r="Y459" i="2"/>
  <c r="X459" i="2"/>
  <c r="W459" i="2"/>
  <c r="V459" i="2"/>
  <c r="U459" i="2"/>
  <c r="T459" i="2"/>
  <c r="S459" i="2"/>
  <c r="R459" i="2"/>
  <c r="Q459" i="2"/>
  <c r="N459" i="2"/>
  <c r="M459" i="2"/>
  <c r="L459" i="2"/>
  <c r="K459" i="2"/>
  <c r="J459" i="2"/>
  <c r="I459" i="2"/>
  <c r="H459" i="2"/>
  <c r="G459" i="2"/>
  <c r="F459" i="2"/>
  <c r="Y458" i="2"/>
  <c r="X458" i="2"/>
  <c r="W458" i="2"/>
  <c r="V458" i="2"/>
  <c r="U458" i="2"/>
  <c r="T458" i="2"/>
  <c r="S458" i="2"/>
  <c r="R458" i="2"/>
  <c r="Q458" i="2"/>
  <c r="N458" i="2"/>
  <c r="M458" i="2"/>
  <c r="L458" i="2"/>
  <c r="K458" i="2"/>
  <c r="J458" i="2"/>
  <c r="I458" i="2"/>
  <c r="H458" i="2"/>
  <c r="G458" i="2"/>
  <c r="F458" i="2"/>
  <c r="Y457" i="2"/>
  <c r="X457" i="2"/>
  <c r="W457" i="2"/>
  <c r="V457" i="2"/>
  <c r="U457" i="2"/>
  <c r="T457" i="2"/>
  <c r="S457" i="2"/>
  <c r="R457" i="2"/>
  <c r="Q457" i="2"/>
  <c r="N457" i="2"/>
  <c r="M457" i="2"/>
  <c r="L457" i="2"/>
  <c r="K457" i="2"/>
  <c r="J457" i="2"/>
  <c r="I457" i="2"/>
  <c r="H457" i="2"/>
  <c r="G457" i="2"/>
  <c r="F457" i="2"/>
  <c r="P456" i="2"/>
  <c r="D456" i="2"/>
  <c r="Y455" i="2"/>
  <c r="X455" i="2"/>
  <c r="W455" i="2"/>
  <c r="V455" i="2"/>
  <c r="U455" i="2"/>
  <c r="T455" i="2"/>
  <c r="S455" i="2"/>
  <c r="R455" i="2"/>
  <c r="Q455" i="2"/>
  <c r="N455" i="2"/>
  <c r="M455" i="2"/>
  <c r="L455" i="2"/>
  <c r="K455" i="2"/>
  <c r="J455" i="2"/>
  <c r="I455" i="2"/>
  <c r="H455" i="2"/>
  <c r="G455" i="2"/>
  <c r="F455" i="2"/>
  <c r="Y453" i="2"/>
  <c r="X453" i="2"/>
  <c r="W453" i="2"/>
  <c r="V453" i="2"/>
  <c r="U453" i="2"/>
  <c r="T453" i="2"/>
  <c r="S453" i="2"/>
  <c r="R453" i="2"/>
  <c r="Q453" i="2"/>
  <c r="N453" i="2"/>
  <c r="M453" i="2"/>
  <c r="L453" i="2"/>
  <c r="K453" i="2"/>
  <c r="J453" i="2"/>
  <c r="I453" i="2"/>
  <c r="H453" i="2"/>
  <c r="G453" i="2"/>
  <c r="F453" i="2"/>
  <c r="X452" i="2"/>
  <c r="W452" i="2"/>
  <c r="V452" i="2"/>
  <c r="U452" i="2"/>
  <c r="T452" i="2"/>
  <c r="S452" i="2"/>
  <c r="R452" i="2"/>
  <c r="P451" i="2"/>
  <c r="D451" i="2"/>
  <c r="Y450" i="2"/>
  <c r="Q450" i="2"/>
  <c r="N450" i="2"/>
  <c r="M450" i="2"/>
  <c r="L450" i="2"/>
  <c r="K450" i="2"/>
  <c r="J450" i="2"/>
  <c r="I450" i="2"/>
  <c r="H450" i="2"/>
  <c r="G450" i="2"/>
  <c r="G452" i="2" s="1"/>
  <c r="F450" i="2"/>
  <c r="P449" i="2"/>
  <c r="D449" i="2"/>
  <c r="P448" i="2"/>
  <c r="D448" i="2"/>
  <c r="P447" i="2"/>
  <c r="D447" i="2"/>
  <c r="P446" i="2"/>
  <c r="D446" i="2"/>
  <c r="P445" i="2"/>
  <c r="D445" i="2"/>
  <c r="P444" i="2"/>
  <c r="D444" i="2"/>
  <c r="P443" i="2"/>
  <c r="D443" i="2"/>
  <c r="Y442" i="2"/>
  <c r="X442" i="2"/>
  <c r="W442" i="2"/>
  <c r="V442" i="2"/>
  <c r="U442" i="2"/>
  <c r="T442" i="2"/>
  <c r="S442" i="2"/>
  <c r="R442" i="2"/>
  <c r="Q442" i="2"/>
  <c r="N442" i="2"/>
  <c r="M442" i="2"/>
  <c r="L442" i="2"/>
  <c r="K442" i="2"/>
  <c r="J442" i="2"/>
  <c r="I442" i="2"/>
  <c r="H442" i="2"/>
  <c r="G442" i="2"/>
  <c r="F442" i="2"/>
  <c r="Y441" i="2"/>
  <c r="X441" i="2"/>
  <c r="W441" i="2"/>
  <c r="V441" i="2"/>
  <c r="U441" i="2"/>
  <c r="T441" i="2"/>
  <c r="S441" i="2"/>
  <c r="R441" i="2"/>
  <c r="Q441" i="2"/>
  <c r="N441" i="2"/>
  <c r="M441" i="2"/>
  <c r="L441" i="2"/>
  <c r="K441" i="2"/>
  <c r="J441" i="2"/>
  <c r="I441" i="2"/>
  <c r="H441" i="2"/>
  <c r="G441" i="2"/>
  <c r="F441" i="2"/>
  <c r="Y437" i="2"/>
  <c r="X437" i="2"/>
  <c r="W437" i="2"/>
  <c r="V437" i="2"/>
  <c r="U437" i="2"/>
  <c r="T437" i="2"/>
  <c r="S437" i="2"/>
  <c r="R437" i="2"/>
  <c r="Q437" i="2"/>
  <c r="N437" i="2"/>
  <c r="M437" i="2"/>
  <c r="L437" i="2"/>
  <c r="K437" i="2"/>
  <c r="J437" i="2"/>
  <c r="I437" i="2"/>
  <c r="H437" i="2"/>
  <c r="G437" i="2"/>
  <c r="F437" i="2"/>
  <c r="Y436" i="2"/>
  <c r="X436" i="2"/>
  <c r="W436" i="2"/>
  <c r="V436" i="2"/>
  <c r="U436" i="2"/>
  <c r="T436" i="2"/>
  <c r="S436" i="2"/>
  <c r="R436" i="2"/>
  <c r="Q436" i="2"/>
  <c r="N436" i="2"/>
  <c r="M436" i="2"/>
  <c r="L436" i="2"/>
  <c r="K436" i="2"/>
  <c r="J436" i="2"/>
  <c r="I436" i="2"/>
  <c r="H436" i="2"/>
  <c r="G436" i="2"/>
  <c r="F436" i="2"/>
  <c r="Y435" i="2"/>
  <c r="X435" i="2"/>
  <c r="W435" i="2"/>
  <c r="V435" i="2"/>
  <c r="U435" i="2"/>
  <c r="T435" i="2"/>
  <c r="S435" i="2"/>
  <c r="R435" i="2"/>
  <c r="Q435" i="2"/>
  <c r="N435" i="2"/>
  <c r="M435" i="2"/>
  <c r="L435" i="2"/>
  <c r="K435" i="2"/>
  <c r="J435" i="2"/>
  <c r="I435" i="2"/>
  <c r="H435" i="2"/>
  <c r="G435" i="2"/>
  <c r="F435" i="2"/>
  <c r="P434" i="2"/>
  <c r="D434" i="2"/>
  <c r="Y433" i="2"/>
  <c r="X433" i="2"/>
  <c r="W433" i="2"/>
  <c r="V433" i="2"/>
  <c r="U433" i="2"/>
  <c r="T433" i="2"/>
  <c r="S433" i="2"/>
  <c r="R433" i="2"/>
  <c r="Q433" i="2"/>
  <c r="N433" i="2"/>
  <c r="M433" i="2"/>
  <c r="L433" i="2"/>
  <c r="K433" i="2"/>
  <c r="J433" i="2"/>
  <c r="I433" i="2"/>
  <c r="H433" i="2"/>
  <c r="G433" i="2"/>
  <c r="F433" i="2"/>
  <c r="Y431" i="2"/>
  <c r="Y432" i="2" s="1"/>
  <c r="X431" i="2"/>
  <c r="W431" i="2"/>
  <c r="V431" i="2"/>
  <c r="V432" i="2" s="1"/>
  <c r="U431" i="2"/>
  <c r="T431" i="2"/>
  <c r="S431" i="2"/>
  <c r="R431" i="2"/>
  <c r="Q431" i="2"/>
  <c r="N431" i="2"/>
  <c r="M431" i="2"/>
  <c r="M432" i="2" s="1"/>
  <c r="L431" i="2"/>
  <c r="K431" i="2"/>
  <c r="J431" i="2"/>
  <c r="I431" i="2"/>
  <c r="H431" i="2"/>
  <c r="G431" i="2"/>
  <c r="F431" i="2"/>
  <c r="R430" i="2"/>
  <c r="K430" i="2"/>
  <c r="P429" i="2"/>
  <c r="D429" i="2"/>
  <c r="Y428" i="2"/>
  <c r="X428" i="2"/>
  <c r="X430" i="2" s="1"/>
  <c r="W428" i="2"/>
  <c r="V428" i="2"/>
  <c r="U428" i="2"/>
  <c r="U430" i="2" s="1"/>
  <c r="T428" i="2"/>
  <c r="S428" i="2"/>
  <c r="Q428" i="2"/>
  <c r="N428" i="2"/>
  <c r="N430" i="2" s="1"/>
  <c r="M428" i="2"/>
  <c r="L428" i="2"/>
  <c r="J428" i="2"/>
  <c r="J430" i="2" s="1"/>
  <c r="I428" i="2"/>
  <c r="H428" i="2"/>
  <c r="G428" i="2"/>
  <c r="G430" i="2" s="1"/>
  <c r="F428" i="2"/>
  <c r="F430" i="2" s="1"/>
  <c r="P427" i="2"/>
  <c r="D427" i="2"/>
  <c r="P426" i="2"/>
  <c r="D426" i="2"/>
  <c r="P425" i="2"/>
  <c r="D425" i="2"/>
  <c r="P424" i="2"/>
  <c r="D424" i="2"/>
  <c r="P423" i="2"/>
  <c r="D423" i="2"/>
  <c r="P422" i="2"/>
  <c r="D422" i="2"/>
  <c r="P421" i="2"/>
  <c r="D421" i="2"/>
  <c r="Y420" i="2"/>
  <c r="X420" i="2"/>
  <c r="W420" i="2"/>
  <c r="V420" i="2"/>
  <c r="U420" i="2"/>
  <c r="T420" i="2"/>
  <c r="S420" i="2"/>
  <c r="R420" i="2"/>
  <c r="Q420" i="2"/>
  <c r="N420" i="2"/>
  <c r="M420" i="2"/>
  <c r="L420" i="2"/>
  <c r="K420" i="2"/>
  <c r="J420" i="2"/>
  <c r="I420" i="2"/>
  <c r="H420" i="2"/>
  <c r="G420" i="2"/>
  <c r="F420" i="2"/>
  <c r="Y419" i="2"/>
  <c r="X419" i="2"/>
  <c r="W419" i="2"/>
  <c r="V419" i="2"/>
  <c r="U419" i="2"/>
  <c r="T419" i="2"/>
  <c r="S419" i="2"/>
  <c r="R419" i="2"/>
  <c r="Q419" i="2"/>
  <c r="N419" i="2"/>
  <c r="M419" i="2"/>
  <c r="L419" i="2"/>
  <c r="K419" i="2"/>
  <c r="J419" i="2"/>
  <c r="I419" i="2"/>
  <c r="H419" i="2"/>
  <c r="G419" i="2"/>
  <c r="F419" i="2"/>
  <c r="Y415" i="2"/>
  <c r="X415" i="2"/>
  <c r="W415" i="2"/>
  <c r="V415" i="2"/>
  <c r="U415" i="2"/>
  <c r="T415" i="2"/>
  <c r="S415" i="2"/>
  <c r="R415" i="2"/>
  <c r="Q415" i="2"/>
  <c r="N415" i="2"/>
  <c r="M415" i="2"/>
  <c r="L415" i="2"/>
  <c r="K415" i="2"/>
  <c r="J415" i="2"/>
  <c r="I415" i="2"/>
  <c r="H415" i="2"/>
  <c r="G415" i="2"/>
  <c r="F415" i="2"/>
  <c r="Y414" i="2"/>
  <c r="X414" i="2"/>
  <c r="W414" i="2"/>
  <c r="V414" i="2"/>
  <c r="U414" i="2"/>
  <c r="T414" i="2"/>
  <c r="S414" i="2"/>
  <c r="R414" i="2"/>
  <c r="Q414" i="2"/>
  <c r="N414" i="2"/>
  <c r="M414" i="2"/>
  <c r="L414" i="2"/>
  <c r="K414" i="2"/>
  <c r="J414" i="2"/>
  <c r="I414" i="2"/>
  <c r="H414" i="2"/>
  <c r="G414" i="2"/>
  <c r="F414" i="2"/>
  <c r="Y413" i="2"/>
  <c r="X413" i="2"/>
  <c r="W413" i="2"/>
  <c r="V413" i="2"/>
  <c r="U413" i="2"/>
  <c r="T413" i="2"/>
  <c r="S413" i="2"/>
  <c r="R413" i="2"/>
  <c r="Q413" i="2"/>
  <c r="N413" i="2"/>
  <c r="M413" i="2"/>
  <c r="L413" i="2"/>
  <c r="K413" i="2"/>
  <c r="J413" i="2"/>
  <c r="I413" i="2"/>
  <c r="H413" i="2"/>
  <c r="G413" i="2"/>
  <c r="F413" i="2"/>
  <c r="P412" i="2"/>
  <c r="D412" i="2"/>
  <c r="Y411" i="2"/>
  <c r="X411" i="2"/>
  <c r="W411" i="2"/>
  <c r="V411" i="2"/>
  <c r="U411" i="2"/>
  <c r="T411" i="2"/>
  <c r="S411" i="2"/>
  <c r="R411" i="2"/>
  <c r="Q411" i="2"/>
  <c r="N411" i="2"/>
  <c r="M411" i="2"/>
  <c r="L411" i="2"/>
  <c r="K411" i="2"/>
  <c r="J411" i="2"/>
  <c r="I411" i="2"/>
  <c r="H411" i="2"/>
  <c r="G411" i="2"/>
  <c r="F411" i="2"/>
  <c r="Y409" i="2"/>
  <c r="X409" i="2"/>
  <c r="W409" i="2"/>
  <c r="V409" i="2"/>
  <c r="U409" i="2"/>
  <c r="T409" i="2"/>
  <c r="S409" i="2"/>
  <c r="S410" i="2" s="1"/>
  <c r="R409" i="2"/>
  <c r="Q409" i="2"/>
  <c r="N409" i="2"/>
  <c r="M409" i="2"/>
  <c r="L409" i="2"/>
  <c r="K409" i="2"/>
  <c r="J409" i="2"/>
  <c r="I409" i="2"/>
  <c r="H409" i="2"/>
  <c r="G409" i="2"/>
  <c r="F409" i="2"/>
  <c r="V408" i="2"/>
  <c r="R408" i="2"/>
  <c r="P407" i="2"/>
  <c r="D407" i="2"/>
  <c r="Y406" i="2"/>
  <c r="X406" i="2"/>
  <c r="W406" i="2"/>
  <c r="U406" i="2"/>
  <c r="U408" i="2" s="1"/>
  <c r="T406" i="2"/>
  <c r="S406" i="2"/>
  <c r="Q406" i="2"/>
  <c r="N406" i="2"/>
  <c r="M406" i="2"/>
  <c r="M408" i="2" s="1"/>
  <c r="L406" i="2"/>
  <c r="L408" i="2" s="1"/>
  <c r="K406" i="2"/>
  <c r="J406" i="2"/>
  <c r="I406" i="2"/>
  <c r="I408" i="2" s="1"/>
  <c r="H406" i="2"/>
  <c r="H408" i="2" s="1"/>
  <c r="G406" i="2"/>
  <c r="G408" i="2" s="1"/>
  <c r="F406" i="2"/>
  <c r="P405" i="2"/>
  <c r="D405" i="2"/>
  <c r="P404" i="2"/>
  <c r="D404" i="2"/>
  <c r="P403" i="2"/>
  <c r="D403" i="2"/>
  <c r="P402" i="2"/>
  <c r="D402" i="2"/>
  <c r="P401" i="2"/>
  <c r="D401" i="2"/>
  <c r="P400" i="2"/>
  <c r="D400" i="2"/>
  <c r="P399" i="2"/>
  <c r="D399" i="2"/>
  <c r="Y398" i="2"/>
  <c r="X398" i="2"/>
  <c r="W398" i="2"/>
  <c r="V398" i="2"/>
  <c r="U398" i="2"/>
  <c r="T398" i="2"/>
  <c r="S398" i="2"/>
  <c r="R398" i="2"/>
  <c r="Q398" i="2"/>
  <c r="N398" i="2"/>
  <c r="M398" i="2"/>
  <c r="L398" i="2"/>
  <c r="K398" i="2"/>
  <c r="J398" i="2"/>
  <c r="I398" i="2"/>
  <c r="H398" i="2"/>
  <c r="G398" i="2"/>
  <c r="F398" i="2"/>
  <c r="Y397" i="2"/>
  <c r="X397" i="2"/>
  <c r="W397" i="2"/>
  <c r="V397" i="2"/>
  <c r="U397" i="2"/>
  <c r="T397" i="2"/>
  <c r="S397" i="2"/>
  <c r="R397" i="2"/>
  <c r="Q397" i="2"/>
  <c r="N397" i="2"/>
  <c r="M397" i="2"/>
  <c r="L397" i="2"/>
  <c r="K397" i="2"/>
  <c r="J397" i="2"/>
  <c r="I397" i="2"/>
  <c r="H397" i="2"/>
  <c r="G397" i="2"/>
  <c r="F397" i="2"/>
  <c r="Y393" i="2"/>
  <c r="X393" i="2"/>
  <c r="W393" i="2"/>
  <c r="V393" i="2"/>
  <c r="U393" i="2"/>
  <c r="T393" i="2"/>
  <c r="S393" i="2"/>
  <c r="R393" i="2"/>
  <c r="Q393" i="2"/>
  <c r="N393" i="2"/>
  <c r="M393" i="2"/>
  <c r="L393" i="2"/>
  <c r="K393" i="2"/>
  <c r="J393" i="2"/>
  <c r="I393" i="2"/>
  <c r="H393" i="2"/>
  <c r="G393" i="2"/>
  <c r="F393" i="2"/>
  <c r="Y392" i="2"/>
  <c r="X392" i="2"/>
  <c r="W392" i="2"/>
  <c r="V392" i="2"/>
  <c r="U392" i="2"/>
  <c r="T392" i="2"/>
  <c r="S392" i="2"/>
  <c r="R392" i="2"/>
  <c r="Q392" i="2"/>
  <c r="N392" i="2"/>
  <c r="M392" i="2"/>
  <c r="L392" i="2"/>
  <c r="K392" i="2"/>
  <c r="J392" i="2"/>
  <c r="I392" i="2"/>
  <c r="H392" i="2"/>
  <c r="G392" i="2"/>
  <c r="F392" i="2"/>
  <c r="Y391" i="2"/>
  <c r="X391" i="2"/>
  <c r="W391" i="2"/>
  <c r="V391" i="2"/>
  <c r="U391" i="2"/>
  <c r="T391" i="2"/>
  <c r="S391" i="2"/>
  <c r="R391" i="2"/>
  <c r="Q391" i="2"/>
  <c r="N391" i="2"/>
  <c r="M391" i="2"/>
  <c r="L391" i="2"/>
  <c r="K391" i="2"/>
  <c r="J391" i="2"/>
  <c r="I391" i="2"/>
  <c r="H391" i="2"/>
  <c r="G391" i="2"/>
  <c r="F391" i="2"/>
  <c r="P390" i="2"/>
  <c r="D390" i="2"/>
  <c r="Y389" i="2"/>
  <c r="X389" i="2"/>
  <c r="W389" i="2"/>
  <c r="V389" i="2"/>
  <c r="U389" i="2"/>
  <c r="T389" i="2"/>
  <c r="S389" i="2"/>
  <c r="R389" i="2"/>
  <c r="Q389" i="2"/>
  <c r="N389" i="2"/>
  <c r="M389" i="2"/>
  <c r="L389" i="2"/>
  <c r="K389" i="2"/>
  <c r="J389" i="2"/>
  <c r="I389" i="2"/>
  <c r="H389" i="2"/>
  <c r="G389" i="2"/>
  <c r="F389" i="2"/>
  <c r="Y387" i="2"/>
  <c r="X387" i="2"/>
  <c r="W387" i="2"/>
  <c r="V387" i="2"/>
  <c r="U387" i="2"/>
  <c r="T387" i="2"/>
  <c r="S387" i="2"/>
  <c r="R387" i="2"/>
  <c r="Q387" i="2"/>
  <c r="N387" i="2"/>
  <c r="M387" i="2"/>
  <c r="L387" i="2"/>
  <c r="K387" i="2"/>
  <c r="J387" i="2"/>
  <c r="I387" i="2"/>
  <c r="H387" i="2"/>
  <c r="G387" i="2"/>
  <c r="F387" i="2"/>
  <c r="X386" i="2"/>
  <c r="S386" i="2"/>
  <c r="P385" i="2"/>
  <c r="D385" i="2"/>
  <c r="Y384" i="2"/>
  <c r="Y386" i="2" s="1"/>
  <c r="W384" i="2"/>
  <c r="W386" i="2" s="1"/>
  <c r="V384" i="2"/>
  <c r="U384" i="2"/>
  <c r="T384" i="2"/>
  <c r="T386" i="2" s="1"/>
  <c r="R384" i="2"/>
  <c r="Q384" i="2"/>
  <c r="N384" i="2"/>
  <c r="M384" i="2"/>
  <c r="M386" i="2" s="1"/>
  <c r="L384" i="2"/>
  <c r="K384" i="2"/>
  <c r="K386" i="2" s="1"/>
  <c r="J384" i="2"/>
  <c r="I384" i="2"/>
  <c r="I386" i="2" s="1"/>
  <c r="H384" i="2"/>
  <c r="G384" i="2"/>
  <c r="G386" i="2" s="1"/>
  <c r="F384" i="2"/>
  <c r="F386" i="2" s="1"/>
  <c r="P383" i="2"/>
  <c r="D383" i="2"/>
  <c r="P382" i="2"/>
  <c r="D382" i="2"/>
  <c r="P381" i="2"/>
  <c r="D381" i="2"/>
  <c r="P380" i="2"/>
  <c r="D380" i="2"/>
  <c r="P379" i="2"/>
  <c r="D379" i="2"/>
  <c r="P378" i="2"/>
  <c r="D378" i="2"/>
  <c r="P377" i="2"/>
  <c r="D377" i="2"/>
  <c r="Y376" i="2"/>
  <c r="X376" i="2"/>
  <c r="W376" i="2"/>
  <c r="V376" i="2"/>
  <c r="U376" i="2"/>
  <c r="T376" i="2"/>
  <c r="S376" i="2"/>
  <c r="R376" i="2"/>
  <c r="Q376" i="2"/>
  <c r="N376" i="2"/>
  <c r="M376" i="2"/>
  <c r="L376" i="2"/>
  <c r="K376" i="2"/>
  <c r="J376" i="2"/>
  <c r="I376" i="2"/>
  <c r="H376" i="2"/>
  <c r="G376" i="2"/>
  <c r="F376" i="2"/>
  <c r="Y375" i="2"/>
  <c r="X375" i="2"/>
  <c r="W375" i="2"/>
  <c r="V375" i="2"/>
  <c r="U375" i="2"/>
  <c r="T375" i="2"/>
  <c r="S375" i="2"/>
  <c r="R375" i="2"/>
  <c r="Q375" i="2"/>
  <c r="N375" i="2"/>
  <c r="M375" i="2"/>
  <c r="L375" i="2"/>
  <c r="K375" i="2"/>
  <c r="J375" i="2"/>
  <c r="I375" i="2"/>
  <c r="H375" i="2"/>
  <c r="G375" i="2"/>
  <c r="F375" i="2"/>
  <c r="Y371" i="2"/>
  <c r="X371" i="2"/>
  <c r="W371" i="2"/>
  <c r="V371" i="2"/>
  <c r="U371" i="2"/>
  <c r="T371" i="2"/>
  <c r="S371" i="2"/>
  <c r="R371" i="2"/>
  <c r="Q371" i="2"/>
  <c r="N371" i="2"/>
  <c r="M371" i="2"/>
  <c r="L371" i="2"/>
  <c r="K371" i="2"/>
  <c r="J371" i="2"/>
  <c r="I371" i="2"/>
  <c r="H371" i="2"/>
  <c r="G371" i="2"/>
  <c r="F371" i="2"/>
  <c r="Y370" i="2"/>
  <c r="X370" i="2"/>
  <c r="W370" i="2"/>
  <c r="V370" i="2"/>
  <c r="U370" i="2"/>
  <c r="T370" i="2"/>
  <c r="S370" i="2"/>
  <c r="R370" i="2"/>
  <c r="Q370" i="2"/>
  <c r="N370" i="2"/>
  <c r="M370" i="2"/>
  <c r="L370" i="2"/>
  <c r="K370" i="2"/>
  <c r="J370" i="2"/>
  <c r="I370" i="2"/>
  <c r="H370" i="2"/>
  <c r="G370" i="2"/>
  <c r="F370" i="2"/>
  <c r="Y369" i="2"/>
  <c r="X369" i="2"/>
  <c r="W369" i="2"/>
  <c r="V369" i="2"/>
  <c r="U369" i="2"/>
  <c r="T369" i="2"/>
  <c r="S369" i="2"/>
  <c r="R369" i="2"/>
  <c r="Q369" i="2"/>
  <c r="N369" i="2"/>
  <c r="M369" i="2"/>
  <c r="L369" i="2"/>
  <c r="K369" i="2"/>
  <c r="J369" i="2"/>
  <c r="I369" i="2"/>
  <c r="H369" i="2"/>
  <c r="G369" i="2"/>
  <c r="F369" i="2"/>
  <c r="P368" i="2"/>
  <c r="D368" i="2"/>
  <c r="Y367" i="2"/>
  <c r="X367" i="2"/>
  <c r="W367" i="2"/>
  <c r="V367" i="2"/>
  <c r="U367" i="2"/>
  <c r="T367" i="2"/>
  <c r="S367" i="2"/>
  <c r="R367" i="2"/>
  <c r="Q367" i="2"/>
  <c r="N367" i="2"/>
  <c r="M367" i="2"/>
  <c r="L367" i="2"/>
  <c r="K367" i="2"/>
  <c r="J367" i="2"/>
  <c r="I367" i="2"/>
  <c r="H367" i="2"/>
  <c r="G367" i="2"/>
  <c r="F367" i="2"/>
  <c r="Y365" i="2"/>
  <c r="X365" i="2"/>
  <c r="W365" i="2"/>
  <c r="V365" i="2"/>
  <c r="U365" i="2"/>
  <c r="T365" i="2"/>
  <c r="S365" i="2"/>
  <c r="R365" i="2"/>
  <c r="Q365" i="2"/>
  <c r="N365" i="2"/>
  <c r="M365" i="2"/>
  <c r="L365" i="2"/>
  <c r="K365" i="2"/>
  <c r="J365" i="2"/>
  <c r="I365" i="2"/>
  <c r="H365" i="2"/>
  <c r="G365" i="2"/>
  <c r="F365" i="2"/>
  <c r="Y364" i="2"/>
  <c r="P363" i="2"/>
  <c r="D363" i="2"/>
  <c r="X362" i="2"/>
  <c r="W362" i="2"/>
  <c r="W364" i="2" s="1"/>
  <c r="V362" i="2"/>
  <c r="V364" i="2" s="1"/>
  <c r="U362" i="2"/>
  <c r="U364" i="2" s="1"/>
  <c r="T362" i="2"/>
  <c r="S362" i="2"/>
  <c r="R362" i="2"/>
  <c r="R364" i="2" s="1"/>
  <c r="Q362" i="2"/>
  <c r="N362" i="2"/>
  <c r="N364" i="2" s="1"/>
  <c r="M362" i="2"/>
  <c r="M364" i="2" s="1"/>
  <c r="L362" i="2"/>
  <c r="K362" i="2"/>
  <c r="J362" i="2"/>
  <c r="I362" i="2"/>
  <c r="I364" i="2" s="1"/>
  <c r="H362" i="2"/>
  <c r="G362" i="2"/>
  <c r="G364" i="2" s="1"/>
  <c r="F362" i="2"/>
  <c r="F364" i="2" s="1"/>
  <c r="P361" i="2"/>
  <c r="D361" i="2"/>
  <c r="P360" i="2"/>
  <c r="D360" i="2"/>
  <c r="P359" i="2"/>
  <c r="D359" i="2"/>
  <c r="P358" i="2"/>
  <c r="D358" i="2"/>
  <c r="P357" i="2"/>
  <c r="D357" i="2"/>
  <c r="P356" i="2"/>
  <c r="D356" i="2"/>
  <c r="P355" i="2"/>
  <c r="D355" i="2"/>
  <c r="Y354" i="2"/>
  <c r="X354" i="2"/>
  <c r="W354" i="2"/>
  <c r="V354" i="2"/>
  <c r="U354" i="2"/>
  <c r="T354" i="2"/>
  <c r="S354" i="2"/>
  <c r="R354" i="2"/>
  <c r="Q354" i="2"/>
  <c r="N354" i="2"/>
  <c r="M354" i="2"/>
  <c r="L354" i="2"/>
  <c r="K354" i="2"/>
  <c r="J354" i="2"/>
  <c r="I354" i="2"/>
  <c r="H354" i="2"/>
  <c r="G354" i="2"/>
  <c r="F354" i="2"/>
  <c r="Y353" i="2"/>
  <c r="X353" i="2"/>
  <c r="W353" i="2"/>
  <c r="V353" i="2"/>
  <c r="U353" i="2"/>
  <c r="T353" i="2"/>
  <c r="S353" i="2"/>
  <c r="R353" i="2"/>
  <c r="Q353" i="2"/>
  <c r="N353" i="2"/>
  <c r="M353" i="2"/>
  <c r="L353" i="2"/>
  <c r="K353" i="2"/>
  <c r="J353" i="2"/>
  <c r="I353" i="2"/>
  <c r="H353" i="2"/>
  <c r="G353" i="2"/>
  <c r="F353" i="2"/>
  <c r="Y349" i="2"/>
  <c r="X349" i="2"/>
  <c r="W349" i="2"/>
  <c r="V349" i="2"/>
  <c r="U349" i="2"/>
  <c r="T349" i="2"/>
  <c r="S349" i="2"/>
  <c r="R349" i="2"/>
  <c r="Q349" i="2"/>
  <c r="N349" i="2"/>
  <c r="M349" i="2"/>
  <c r="L349" i="2"/>
  <c r="K349" i="2"/>
  <c r="J349" i="2"/>
  <c r="I349" i="2"/>
  <c r="H349" i="2"/>
  <c r="G349" i="2"/>
  <c r="F349" i="2"/>
  <c r="Y348" i="2"/>
  <c r="X348" i="2"/>
  <c r="W348" i="2"/>
  <c r="V348" i="2"/>
  <c r="U348" i="2"/>
  <c r="T348" i="2"/>
  <c r="S348" i="2"/>
  <c r="R348" i="2"/>
  <c r="Q348" i="2"/>
  <c r="N348" i="2"/>
  <c r="M348" i="2"/>
  <c r="L348" i="2"/>
  <c r="K348" i="2"/>
  <c r="J348" i="2"/>
  <c r="I348" i="2"/>
  <c r="H348" i="2"/>
  <c r="G348" i="2"/>
  <c r="F348" i="2"/>
  <c r="Y347" i="2"/>
  <c r="X347" i="2"/>
  <c r="W347" i="2"/>
  <c r="V347" i="2"/>
  <c r="U347" i="2"/>
  <c r="T347" i="2"/>
  <c r="S347" i="2"/>
  <c r="R347" i="2"/>
  <c r="Q347" i="2"/>
  <c r="N347" i="2"/>
  <c r="M347" i="2"/>
  <c r="L347" i="2"/>
  <c r="K347" i="2"/>
  <c r="J347" i="2"/>
  <c r="I347" i="2"/>
  <c r="H347" i="2"/>
  <c r="G347" i="2"/>
  <c r="F347" i="2"/>
  <c r="P346" i="2"/>
  <c r="D346" i="2"/>
  <c r="Y345" i="2"/>
  <c r="X345" i="2"/>
  <c r="W345" i="2"/>
  <c r="V345" i="2"/>
  <c r="U345" i="2"/>
  <c r="T345" i="2"/>
  <c r="S345" i="2"/>
  <c r="R345" i="2"/>
  <c r="Q345" i="2"/>
  <c r="N345" i="2"/>
  <c r="M345" i="2"/>
  <c r="L345" i="2"/>
  <c r="K345" i="2"/>
  <c r="J345" i="2"/>
  <c r="I345" i="2"/>
  <c r="H345" i="2"/>
  <c r="G345" i="2"/>
  <c r="F345" i="2"/>
  <c r="Y343" i="2"/>
  <c r="X343" i="2"/>
  <c r="W343" i="2"/>
  <c r="V343" i="2"/>
  <c r="U343" i="2"/>
  <c r="T343" i="2"/>
  <c r="S343" i="2"/>
  <c r="R343" i="2"/>
  <c r="R344" i="2" s="1"/>
  <c r="Q343" i="2"/>
  <c r="N343" i="2"/>
  <c r="M343" i="2"/>
  <c r="L343" i="2"/>
  <c r="K343" i="2"/>
  <c r="J343" i="2"/>
  <c r="I343" i="2"/>
  <c r="H343" i="2"/>
  <c r="G343" i="2"/>
  <c r="F343" i="2"/>
  <c r="U342" i="2"/>
  <c r="N342" i="2"/>
  <c r="P341" i="2"/>
  <c r="D341" i="2"/>
  <c r="Y340" i="2"/>
  <c r="X340" i="2"/>
  <c r="X342" i="2" s="1"/>
  <c r="W340" i="2"/>
  <c r="V340" i="2"/>
  <c r="V342" i="2" s="1"/>
  <c r="T340" i="2"/>
  <c r="S340" i="2"/>
  <c r="S342" i="2" s="1"/>
  <c r="R340" i="2"/>
  <c r="Q340" i="2"/>
  <c r="M340" i="2"/>
  <c r="M342" i="2" s="1"/>
  <c r="L340" i="2"/>
  <c r="K340" i="2"/>
  <c r="K342" i="2" s="1"/>
  <c r="J340" i="2"/>
  <c r="I340" i="2"/>
  <c r="I342" i="2" s="1"/>
  <c r="H340" i="2"/>
  <c r="H342" i="2" s="1"/>
  <c r="G340" i="2"/>
  <c r="G342" i="2" s="1"/>
  <c r="F340" i="2"/>
  <c r="P339" i="2"/>
  <c r="D339" i="2"/>
  <c r="P338" i="2"/>
  <c r="D338" i="2"/>
  <c r="P337" i="2"/>
  <c r="D337" i="2"/>
  <c r="P336" i="2"/>
  <c r="D336" i="2"/>
  <c r="P335" i="2"/>
  <c r="D335" i="2"/>
  <c r="P334" i="2"/>
  <c r="D334" i="2"/>
  <c r="P333" i="2"/>
  <c r="D333" i="2"/>
  <c r="Y332" i="2"/>
  <c r="X332" i="2"/>
  <c r="W332" i="2"/>
  <c r="V332" i="2"/>
  <c r="U332" i="2"/>
  <c r="T332" i="2"/>
  <c r="S332" i="2"/>
  <c r="R332" i="2"/>
  <c r="Q332" i="2"/>
  <c r="N332" i="2"/>
  <c r="M332" i="2"/>
  <c r="L332" i="2"/>
  <c r="K332" i="2"/>
  <c r="J332" i="2"/>
  <c r="I332" i="2"/>
  <c r="H332" i="2"/>
  <c r="G332" i="2"/>
  <c r="F332" i="2"/>
  <c r="Y331" i="2"/>
  <c r="X331" i="2"/>
  <c r="W331" i="2"/>
  <c r="V331" i="2"/>
  <c r="U331" i="2"/>
  <c r="T331" i="2"/>
  <c r="S331" i="2"/>
  <c r="R331" i="2"/>
  <c r="Q331" i="2"/>
  <c r="N331" i="2"/>
  <c r="M331" i="2"/>
  <c r="L331" i="2"/>
  <c r="K331" i="2"/>
  <c r="J331" i="2"/>
  <c r="I331" i="2"/>
  <c r="H331" i="2"/>
  <c r="G331" i="2"/>
  <c r="F331" i="2"/>
  <c r="Y327" i="2"/>
  <c r="X327" i="2"/>
  <c r="W327" i="2"/>
  <c r="V327" i="2"/>
  <c r="U327" i="2"/>
  <c r="T327" i="2"/>
  <c r="S327" i="2"/>
  <c r="R327" i="2"/>
  <c r="Q327" i="2"/>
  <c r="N327" i="2"/>
  <c r="M327" i="2"/>
  <c r="L327" i="2"/>
  <c r="K327" i="2"/>
  <c r="J327" i="2"/>
  <c r="I327" i="2"/>
  <c r="H327" i="2"/>
  <c r="G327" i="2"/>
  <c r="F327" i="2"/>
  <c r="Y326" i="2"/>
  <c r="X326" i="2"/>
  <c r="W326" i="2"/>
  <c r="V326" i="2"/>
  <c r="U326" i="2"/>
  <c r="T326" i="2"/>
  <c r="S326" i="2"/>
  <c r="R326" i="2"/>
  <c r="Q326" i="2"/>
  <c r="N326" i="2"/>
  <c r="M326" i="2"/>
  <c r="L326" i="2"/>
  <c r="K326" i="2"/>
  <c r="J326" i="2"/>
  <c r="I326" i="2"/>
  <c r="H326" i="2"/>
  <c r="G326" i="2"/>
  <c r="F326" i="2"/>
  <c r="Y325" i="2"/>
  <c r="X325" i="2"/>
  <c r="W325" i="2"/>
  <c r="V325" i="2"/>
  <c r="U325" i="2"/>
  <c r="T325" i="2"/>
  <c r="S325" i="2"/>
  <c r="R325" i="2"/>
  <c r="Q325" i="2"/>
  <c r="N325" i="2"/>
  <c r="M325" i="2"/>
  <c r="L325" i="2"/>
  <c r="K325" i="2"/>
  <c r="J325" i="2"/>
  <c r="I325" i="2"/>
  <c r="H325" i="2"/>
  <c r="G325" i="2"/>
  <c r="F325" i="2"/>
  <c r="P324" i="2"/>
  <c r="D324" i="2"/>
  <c r="Y323" i="2"/>
  <c r="X323" i="2"/>
  <c r="W323" i="2"/>
  <c r="V323" i="2"/>
  <c r="U323" i="2"/>
  <c r="T323" i="2"/>
  <c r="S323" i="2"/>
  <c r="R323" i="2"/>
  <c r="Q323" i="2"/>
  <c r="N323" i="2"/>
  <c r="M323" i="2"/>
  <c r="L323" i="2"/>
  <c r="K323" i="2"/>
  <c r="J323" i="2"/>
  <c r="I323" i="2"/>
  <c r="H323" i="2"/>
  <c r="G323" i="2"/>
  <c r="F323" i="2"/>
  <c r="Y321" i="2"/>
  <c r="X321" i="2"/>
  <c r="W321" i="2"/>
  <c r="V321" i="2"/>
  <c r="U321" i="2"/>
  <c r="T321" i="2"/>
  <c r="S321" i="2"/>
  <c r="R321" i="2"/>
  <c r="Q321" i="2"/>
  <c r="N321" i="2"/>
  <c r="M321" i="2"/>
  <c r="L321" i="2"/>
  <c r="K321" i="2"/>
  <c r="J321" i="2"/>
  <c r="I321" i="2"/>
  <c r="H321" i="2"/>
  <c r="G321" i="2"/>
  <c r="F321" i="2"/>
  <c r="P319" i="2"/>
  <c r="D319" i="2"/>
  <c r="Y318" i="2"/>
  <c r="Y320" i="2" s="1"/>
  <c r="X318" i="2"/>
  <c r="W318" i="2"/>
  <c r="W320" i="2" s="1"/>
  <c r="V318" i="2"/>
  <c r="V320" i="2" s="1"/>
  <c r="U318" i="2"/>
  <c r="U320" i="2" s="1"/>
  <c r="T318" i="2"/>
  <c r="S318" i="2"/>
  <c r="S320" i="2" s="1"/>
  <c r="R318" i="2"/>
  <c r="Q318" i="2"/>
  <c r="Q320" i="2" s="1"/>
  <c r="N318" i="2"/>
  <c r="M318" i="2"/>
  <c r="L318" i="2"/>
  <c r="K318" i="2"/>
  <c r="J318" i="2"/>
  <c r="J320" i="2" s="1"/>
  <c r="I318" i="2"/>
  <c r="I320" i="2" s="1"/>
  <c r="H318" i="2"/>
  <c r="G318" i="2"/>
  <c r="F318" i="2"/>
  <c r="P317" i="2"/>
  <c r="D317" i="2"/>
  <c r="P316" i="2"/>
  <c r="D316" i="2"/>
  <c r="P315" i="2"/>
  <c r="D315" i="2"/>
  <c r="P314" i="2"/>
  <c r="D314" i="2"/>
  <c r="P313" i="2"/>
  <c r="D313" i="2"/>
  <c r="P312" i="2"/>
  <c r="D312" i="2"/>
  <c r="P311" i="2"/>
  <c r="D311" i="2"/>
  <c r="Y310" i="2"/>
  <c r="X310" i="2"/>
  <c r="W310" i="2"/>
  <c r="V310" i="2"/>
  <c r="U310" i="2"/>
  <c r="T310" i="2"/>
  <c r="S310" i="2"/>
  <c r="R310" i="2"/>
  <c r="Q310" i="2"/>
  <c r="N310" i="2"/>
  <c r="M310" i="2"/>
  <c r="L310" i="2"/>
  <c r="K310" i="2"/>
  <c r="J310" i="2"/>
  <c r="I310" i="2"/>
  <c r="H310" i="2"/>
  <c r="G310" i="2"/>
  <c r="F310" i="2"/>
  <c r="Y309" i="2"/>
  <c r="X309" i="2"/>
  <c r="W309" i="2"/>
  <c r="V309" i="2"/>
  <c r="U309" i="2"/>
  <c r="T309" i="2"/>
  <c r="S309" i="2"/>
  <c r="R309" i="2"/>
  <c r="Q309" i="2"/>
  <c r="N309" i="2"/>
  <c r="M309" i="2"/>
  <c r="L309" i="2"/>
  <c r="K309" i="2"/>
  <c r="J309" i="2"/>
  <c r="I309" i="2"/>
  <c r="H309" i="2"/>
  <c r="G309" i="2"/>
  <c r="F309" i="2"/>
  <c r="Y305" i="2"/>
  <c r="X305" i="2"/>
  <c r="W305" i="2"/>
  <c r="V305" i="2"/>
  <c r="U305" i="2"/>
  <c r="T305" i="2"/>
  <c r="S305" i="2"/>
  <c r="R305" i="2"/>
  <c r="Q305" i="2"/>
  <c r="N305" i="2"/>
  <c r="M305" i="2"/>
  <c r="L305" i="2"/>
  <c r="K305" i="2"/>
  <c r="J305" i="2"/>
  <c r="I305" i="2"/>
  <c r="H305" i="2"/>
  <c r="G305" i="2"/>
  <c r="F305" i="2"/>
  <c r="Y304" i="2"/>
  <c r="X304" i="2"/>
  <c r="W304" i="2"/>
  <c r="V304" i="2"/>
  <c r="U304" i="2"/>
  <c r="T304" i="2"/>
  <c r="S304" i="2"/>
  <c r="R304" i="2"/>
  <c r="Q304" i="2"/>
  <c r="N304" i="2"/>
  <c r="M304" i="2"/>
  <c r="L304" i="2"/>
  <c r="K304" i="2"/>
  <c r="J304" i="2"/>
  <c r="I304" i="2"/>
  <c r="H304" i="2"/>
  <c r="G304" i="2"/>
  <c r="F304" i="2"/>
  <c r="Y303" i="2"/>
  <c r="X303" i="2"/>
  <c r="W303" i="2"/>
  <c r="V303" i="2"/>
  <c r="U303" i="2"/>
  <c r="T303" i="2"/>
  <c r="S303" i="2"/>
  <c r="R303" i="2"/>
  <c r="Q303" i="2"/>
  <c r="N303" i="2"/>
  <c r="M303" i="2"/>
  <c r="L303" i="2"/>
  <c r="K303" i="2"/>
  <c r="J303" i="2"/>
  <c r="I303" i="2"/>
  <c r="H303" i="2"/>
  <c r="G303" i="2"/>
  <c r="F303" i="2"/>
  <c r="P302" i="2"/>
  <c r="D302" i="2"/>
  <c r="Y301" i="2"/>
  <c r="X301" i="2"/>
  <c r="W301" i="2"/>
  <c r="V301" i="2"/>
  <c r="U301" i="2"/>
  <c r="T301" i="2"/>
  <c r="S301" i="2"/>
  <c r="R301" i="2"/>
  <c r="Q301" i="2"/>
  <c r="N301" i="2"/>
  <c r="M301" i="2"/>
  <c r="L301" i="2"/>
  <c r="K301" i="2"/>
  <c r="J301" i="2"/>
  <c r="I301" i="2"/>
  <c r="H301" i="2"/>
  <c r="G301" i="2"/>
  <c r="F301" i="2"/>
  <c r="Y299" i="2"/>
  <c r="X299" i="2"/>
  <c r="W299" i="2"/>
  <c r="V299" i="2"/>
  <c r="U299" i="2"/>
  <c r="T299" i="2"/>
  <c r="S299" i="2"/>
  <c r="R299" i="2"/>
  <c r="Q299" i="2"/>
  <c r="N299" i="2"/>
  <c r="M299" i="2"/>
  <c r="L299" i="2"/>
  <c r="K299" i="2"/>
  <c r="J299" i="2"/>
  <c r="I299" i="2"/>
  <c r="H299" i="2"/>
  <c r="G299" i="2"/>
  <c r="F299" i="2"/>
  <c r="P297" i="2"/>
  <c r="D297" i="2"/>
  <c r="Y296" i="2"/>
  <c r="X296" i="2"/>
  <c r="W296" i="2"/>
  <c r="V296" i="2"/>
  <c r="V298" i="2" s="1"/>
  <c r="U296" i="2"/>
  <c r="U298" i="2" s="1"/>
  <c r="T296" i="2"/>
  <c r="T298" i="2" s="1"/>
  <c r="S296" i="2"/>
  <c r="R296" i="2"/>
  <c r="R298" i="2" s="1"/>
  <c r="Q296" i="2"/>
  <c r="Q298" i="2" s="1"/>
  <c r="N296" i="2"/>
  <c r="N298" i="2" s="1"/>
  <c r="M296" i="2"/>
  <c r="L296" i="2"/>
  <c r="K296" i="2"/>
  <c r="K298" i="2" s="1"/>
  <c r="J296" i="2"/>
  <c r="I296" i="2"/>
  <c r="H296" i="2"/>
  <c r="G296" i="2"/>
  <c r="F296" i="2"/>
  <c r="F298" i="2" s="1"/>
  <c r="P295" i="2"/>
  <c r="D295" i="2"/>
  <c r="P294" i="2"/>
  <c r="D294" i="2"/>
  <c r="P293" i="2"/>
  <c r="D293" i="2"/>
  <c r="P292" i="2"/>
  <c r="D292" i="2"/>
  <c r="P291" i="2"/>
  <c r="D291" i="2"/>
  <c r="P290" i="2"/>
  <c r="D290" i="2"/>
  <c r="P289" i="2"/>
  <c r="D289" i="2"/>
  <c r="Y288" i="2"/>
  <c r="X288" i="2"/>
  <c r="W288" i="2"/>
  <c r="V288" i="2"/>
  <c r="U288" i="2"/>
  <c r="T288" i="2"/>
  <c r="S288" i="2"/>
  <c r="R288" i="2"/>
  <c r="Q288" i="2"/>
  <c r="N288" i="2"/>
  <c r="M288" i="2"/>
  <c r="L288" i="2"/>
  <c r="K288" i="2"/>
  <c r="J288" i="2"/>
  <c r="I288" i="2"/>
  <c r="H288" i="2"/>
  <c r="G288" i="2"/>
  <c r="F288" i="2"/>
  <c r="Y287" i="2"/>
  <c r="X287" i="2"/>
  <c r="W287" i="2"/>
  <c r="V287" i="2"/>
  <c r="U287" i="2"/>
  <c r="T287" i="2"/>
  <c r="S287" i="2"/>
  <c r="R287" i="2"/>
  <c r="Q287" i="2"/>
  <c r="N287" i="2"/>
  <c r="M287" i="2"/>
  <c r="L287" i="2"/>
  <c r="K287" i="2"/>
  <c r="J287" i="2"/>
  <c r="I287" i="2"/>
  <c r="H287" i="2"/>
  <c r="G287" i="2"/>
  <c r="F287" i="2"/>
  <c r="Y283" i="2"/>
  <c r="X283" i="2"/>
  <c r="W283" i="2"/>
  <c r="V283" i="2"/>
  <c r="U283" i="2"/>
  <c r="T283" i="2"/>
  <c r="S283" i="2"/>
  <c r="R283" i="2"/>
  <c r="Q283" i="2"/>
  <c r="N283" i="2"/>
  <c r="M283" i="2"/>
  <c r="L283" i="2"/>
  <c r="K283" i="2"/>
  <c r="J283" i="2"/>
  <c r="I283" i="2"/>
  <c r="H283" i="2"/>
  <c r="G283" i="2"/>
  <c r="F283" i="2"/>
  <c r="Y282" i="2"/>
  <c r="X282" i="2"/>
  <c r="W282" i="2"/>
  <c r="V282" i="2"/>
  <c r="U282" i="2"/>
  <c r="T282" i="2"/>
  <c r="S282" i="2"/>
  <c r="R282" i="2"/>
  <c r="Q282" i="2"/>
  <c r="N282" i="2"/>
  <c r="M282" i="2"/>
  <c r="L282" i="2"/>
  <c r="K282" i="2"/>
  <c r="J282" i="2"/>
  <c r="I282" i="2"/>
  <c r="H282" i="2"/>
  <c r="G282" i="2"/>
  <c r="F282" i="2"/>
  <c r="Y281" i="2"/>
  <c r="X281" i="2"/>
  <c r="W281" i="2"/>
  <c r="V281" i="2"/>
  <c r="U281" i="2"/>
  <c r="T281" i="2"/>
  <c r="S281" i="2"/>
  <c r="R281" i="2"/>
  <c r="Q281" i="2"/>
  <c r="N281" i="2"/>
  <c r="M281" i="2"/>
  <c r="L281" i="2"/>
  <c r="K281" i="2"/>
  <c r="J281" i="2"/>
  <c r="I281" i="2"/>
  <c r="H281" i="2"/>
  <c r="G281" i="2"/>
  <c r="F281" i="2"/>
  <c r="P280" i="2"/>
  <c r="D280" i="2"/>
  <c r="Y279" i="2"/>
  <c r="X279" i="2"/>
  <c r="W279" i="2"/>
  <c r="V279" i="2"/>
  <c r="U279" i="2"/>
  <c r="T279" i="2"/>
  <c r="S279" i="2"/>
  <c r="R279" i="2"/>
  <c r="Q279" i="2"/>
  <c r="N279" i="2"/>
  <c r="M279" i="2"/>
  <c r="L279" i="2"/>
  <c r="K279" i="2"/>
  <c r="J279" i="2"/>
  <c r="I279" i="2"/>
  <c r="H279" i="2"/>
  <c r="G279" i="2"/>
  <c r="F279" i="2"/>
  <c r="Y277" i="2"/>
  <c r="Y278" i="2" s="1"/>
  <c r="X277" i="2"/>
  <c r="W277" i="2"/>
  <c r="V277" i="2"/>
  <c r="U277" i="2"/>
  <c r="U278" i="2" s="1"/>
  <c r="T277" i="2"/>
  <c r="S277" i="2"/>
  <c r="R277" i="2"/>
  <c r="Q277" i="2"/>
  <c r="N277" i="2"/>
  <c r="M277" i="2"/>
  <c r="L277" i="2"/>
  <c r="K277" i="2"/>
  <c r="J277" i="2"/>
  <c r="I277" i="2"/>
  <c r="H277" i="2"/>
  <c r="G277" i="2"/>
  <c r="F277" i="2"/>
  <c r="X276" i="2"/>
  <c r="W276" i="2"/>
  <c r="P275" i="2"/>
  <c r="D275" i="2"/>
  <c r="Y274" i="2"/>
  <c r="V274" i="2"/>
  <c r="U274" i="2"/>
  <c r="T274" i="2"/>
  <c r="S274" i="2"/>
  <c r="S276" i="2" s="1"/>
  <c r="R274" i="2"/>
  <c r="R276" i="2" s="1"/>
  <c r="Q274" i="2"/>
  <c r="Q276" i="2" s="1"/>
  <c r="N274" i="2"/>
  <c r="N276" i="2" s="1"/>
  <c r="M274" i="2"/>
  <c r="L274" i="2"/>
  <c r="K274" i="2"/>
  <c r="K276" i="2" s="1"/>
  <c r="J274" i="2"/>
  <c r="J276" i="2" s="1"/>
  <c r="I274" i="2"/>
  <c r="H274" i="2"/>
  <c r="G274" i="2"/>
  <c r="G276" i="2" s="1"/>
  <c r="F274" i="2"/>
  <c r="F276" i="2" s="1"/>
  <c r="P273" i="2"/>
  <c r="D273" i="2"/>
  <c r="P272" i="2"/>
  <c r="D272" i="2"/>
  <c r="P271" i="2"/>
  <c r="D271" i="2"/>
  <c r="P270" i="2"/>
  <c r="D270" i="2"/>
  <c r="P269" i="2"/>
  <c r="D269" i="2"/>
  <c r="P268" i="2"/>
  <c r="D268" i="2"/>
  <c r="P267" i="2"/>
  <c r="D267" i="2"/>
  <c r="Y266" i="2"/>
  <c r="X266" i="2"/>
  <c r="W266" i="2"/>
  <c r="V266" i="2"/>
  <c r="U266" i="2"/>
  <c r="T266" i="2"/>
  <c r="S266" i="2"/>
  <c r="R266" i="2"/>
  <c r="Q266" i="2"/>
  <c r="N266" i="2"/>
  <c r="M266" i="2"/>
  <c r="L266" i="2"/>
  <c r="K266" i="2"/>
  <c r="J266" i="2"/>
  <c r="I266" i="2"/>
  <c r="H266" i="2"/>
  <c r="G266" i="2"/>
  <c r="F266" i="2"/>
  <c r="Y265" i="2"/>
  <c r="X265" i="2"/>
  <c r="W265" i="2"/>
  <c r="V265" i="2"/>
  <c r="U265" i="2"/>
  <c r="T265" i="2"/>
  <c r="S265" i="2"/>
  <c r="R265" i="2"/>
  <c r="Q265" i="2"/>
  <c r="N265" i="2"/>
  <c r="M265" i="2"/>
  <c r="L265" i="2"/>
  <c r="K265" i="2"/>
  <c r="J265" i="2"/>
  <c r="I265" i="2"/>
  <c r="H265" i="2"/>
  <c r="G265" i="2"/>
  <c r="F265" i="2"/>
  <c r="Y261" i="2"/>
  <c r="X261" i="2"/>
  <c r="W261" i="2"/>
  <c r="V261" i="2"/>
  <c r="U261" i="2"/>
  <c r="T261" i="2"/>
  <c r="S261" i="2"/>
  <c r="R261" i="2"/>
  <c r="Q261" i="2"/>
  <c r="N261" i="2"/>
  <c r="M261" i="2"/>
  <c r="L261" i="2"/>
  <c r="K261" i="2"/>
  <c r="J261" i="2"/>
  <c r="I261" i="2"/>
  <c r="H261" i="2"/>
  <c r="G261" i="2"/>
  <c r="F261" i="2"/>
  <c r="Y260" i="2"/>
  <c r="X260" i="2"/>
  <c r="W260" i="2"/>
  <c r="V260" i="2"/>
  <c r="U260" i="2"/>
  <c r="T260" i="2"/>
  <c r="S260" i="2"/>
  <c r="R260" i="2"/>
  <c r="Q260" i="2"/>
  <c r="N260" i="2"/>
  <c r="M260" i="2"/>
  <c r="L260" i="2"/>
  <c r="K260" i="2"/>
  <c r="J260" i="2"/>
  <c r="I260" i="2"/>
  <c r="H260" i="2"/>
  <c r="G260" i="2"/>
  <c r="F260" i="2"/>
  <c r="Y259" i="2"/>
  <c r="X259" i="2"/>
  <c r="W259" i="2"/>
  <c r="V259" i="2"/>
  <c r="U259" i="2"/>
  <c r="T259" i="2"/>
  <c r="S259" i="2"/>
  <c r="R259" i="2"/>
  <c r="Q259" i="2"/>
  <c r="N259" i="2"/>
  <c r="M259" i="2"/>
  <c r="L259" i="2"/>
  <c r="K259" i="2"/>
  <c r="J259" i="2"/>
  <c r="I259" i="2"/>
  <c r="H259" i="2"/>
  <c r="G259" i="2"/>
  <c r="F259" i="2"/>
  <c r="P258" i="2"/>
  <c r="D258" i="2"/>
  <c r="Y257" i="2"/>
  <c r="X257" i="2"/>
  <c r="W257" i="2"/>
  <c r="V257" i="2"/>
  <c r="U257" i="2"/>
  <c r="T257" i="2"/>
  <c r="S257" i="2"/>
  <c r="R257" i="2"/>
  <c r="Q257" i="2"/>
  <c r="N257" i="2"/>
  <c r="M257" i="2"/>
  <c r="L257" i="2"/>
  <c r="K257" i="2"/>
  <c r="J257" i="2"/>
  <c r="I257" i="2"/>
  <c r="H257" i="2"/>
  <c r="G257" i="2"/>
  <c r="F257" i="2"/>
  <c r="Y255" i="2"/>
  <c r="X255" i="2"/>
  <c r="W255" i="2"/>
  <c r="V255" i="2"/>
  <c r="U255" i="2"/>
  <c r="T255" i="2"/>
  <c r="T256" i="2" s="1"/>
  <c r="S255" i="2"/>
  <c r="R255" i="2"/>
  <c r="Q255" i="2"/>
  <c r="N255" i="2"/>
  <c r="N256" i="2" s="1"/>
  <c r="M255" i="2"/>
  <c r="L255" i="2"/>
  <c r="K255" i="2"/>
  <c r="J255" i="2"/>
  <c r="J256" i="2" s="1"/>
  <c r="I255" i="2"/>
  <c r="H255" i="2"/>
  <c r="G255" i="2"/>
  <c r="F255" i="2"/>
  <c r="W254" i="2"/>
  <c r="S254" i="2"/>
  <c r="R254" i="2"/>
  <c r="K254" i="2"/>
  <c r="H254" i="2"/>
  <c r="P253" i="2"/>
  <c r="D253" i="2"/>
  <c r="Y252" i="2"/>
  <c r="X252" i="2"/>
  <c r="V252" i="2"/>
  <c r="V254" i="2" s="1"/>
  <c r="U252" i="2"/>
  <c r="U254" i="2" s="1"/>
  <c r="T252" i="2"/>
  <c r="Q252" i="2"/>
  <c r="N252" i="2"/>
  <c r="M252" i="2"/>
  <c r="M254" i="2" s="1"/>
  <c r="L252" i="2"/>
  <c r="J252" i="2"/>
  <c r="I252" i="2"/>
  <c r="I254" i="2" s="1"/>
  <c r="G252" i="2"/>
  <c r="F252" i="2"/>
  <c r="F254" i="2" s="1"/>
  <c r="P251" i="2"/>
  <c r="D251" i="2"/>
  <c r="P250" i="2"/>
  <c r="D250" i="2"/>
  <c r="P249" i="2"/>
  <c r="D249" i="2"/>
  <c r="P248" i="2"/>
  <c r="D248" i="2"/>
  <c r="P247" i="2"/>
  <c r="D247" i="2"/>
  <c r="P246" i="2"/>
  <c r="D246" i="2"/>
  <c r="P245" i="2"/>
  <c r="D245" i="2"/>
  <c r="Y244" i="2"/>
  <c r="X244" i="2"/>
  <c r="W244" i="2"/>
  <c r="V244" i="2"/>
  <c r="U244" i="2"/>
  <c r="T244" i="2"/>
  <c r="S244" i="2"/>
  <c r="R244" i="2"/>
  <c r="Q244" i="2"/>
  <c r="N244" i="2"/>
  <c r="M244" i="2"/>
  <c r="L244" i="2"/>
  <c r="K244" i="2"/>
  <c r="J244" i="2"/>
  <c r="I244" i="2"/>
  <c r="H244" i="2"/>
  <c r="G244" i="2"/>
  <c r="F244" i="2"/>
  <c r="Y243" i="2"/>
  <c r="X243" i="2"/>
  <c r="W243" i="2"/>
  <c r="V243" i="2"/>
  <c r="U243" i="2"/>
  <c r="T243" i="2"/>
  <c r="S243" i="2"/>
  <c r="R243" i="2"/>
  <c r="Q243" i="2"/>
  <c r="N243" i="2"/>
  <c r="M243" i="2"/>
  <c r="L243" i="2"/>
  <c r="K243" i="2"/>
  <c r="J243" i="2"/>
  <c r="I243" i="2"/>
  <c r="H243" i="2"/>
  <c r="G243" i="2"/>
  <c r="F243" i="2"/>
  <c r="Y239" i="2"/>
  <c r="X239" i="2"/>
  <c r="W239" i="2"/>
  <c r="V239" i="2"/>
  <c r="U239" i="2"/>
  <c r="T239" i="2"/>
  <c r="S239" i="2"/>
  <c r="R239" i="2"/>
  <c r="Q239" i="2"/>
  <c r="N239" i="2"/>
  <c r="M239" i="2"/>
  <c r="L239" i="2"/>
  <c r="K239" i="2"/>
  <c r="J239" i="2"/>
  <c r="I239" i="2"/>
  <c r="H239" i="2"/>
  <c r="G239" i="2"/>
  <c r="F239" i="2"/>
  <c r="Y238" i="2"/>
  <c r="X238" i="2"/>
  <c r="W238" i="2"/>
  <c r="V238" i="2"/>
  <c r="U238" i="2"/>
  <c r="T238" i="2"/>
  <c r="S238" i="2"/>
  <c r="R238" i="2"/>
  <c r="Q238" i="2"/>
  <c r="N238" i="2"/>
  <c r="M238" i="2"/>
  <c r="L238" i="2"/>
  <c r="K238" i="2"/>
  <c r="J238" i="2"/>
  <c r="I238" i="2"/>
  <c r="H238" i="2"/>
  <c r="G238" i="2"/>
  <c r="F238" i="2"/>
  <c r="Y237" i="2"/>
  <c r="X237" i="2"/>
  <c r="W237" i="2"/>
  <c r="V237" i="2"/>
  <c r="U237" i="2"/>
  <c r="T237" i="2"/>
  <c r="S237" i="2"/>
  <c r="R237" i="2"/>
  <c r="Q237" i="2"/>
  <c r="N237" i="2"/>
  <c r="M237" i="2"/>
  <c r="L237" i="2"/>
  <c r="K237" i="2"/>
  <c r="J237" i="2"/>
  <c r="I237" i="2"/>
  <c r="H237" i="2"/>
  <c r="G237" i="2"/>
  <c r="F237" i="2"/>
  <c r="P236" i="2"/>
  <c r="D236" i="2"/>
  <c r="Y235" i="2"/>
  <c r="X235" i="2"/>
  <c r="W235" i="2"/>
  <c r="V235" i="2"/>
  <c r="U235" i="2"/>
  <c r="T235" i="2"/>
  <c r="S235" i="2"/>
  <c r="R235" i="2"/>
  <c r="Q235" i="2"/>
  <c r="N235" i="2"/>
  <c r="M235" i="2"/>
  <c r="L235" i="2"/>
  <c r="K235" i="2"/>
  <c r="J235" i="2"/>
  <c r="I235" i="2"/>
  <c r="H235" i="2"/>
  <c r="G235" i="2"/>
  <c r="F235" i="2"/>
  <c r="Y233" i="2"/>
  <c r="Y234" i="2" s="1"/>
  <c r="X233" i="2"/>
  <c r="W233" i="2"/>
  <c r="V233" i="2"/>
  <c r="V234" i="2" s="1"/>
  <c r="U233" i="2"/>
  <c r="T233" i="2"/>
  <c r="S233" i="2"/>
  <c r="R233" i="2"/>
  <c r="Q233" i="2"/>
  <c r="N233" i="2"/>
  <c r="M233" i="2"/>
  <c r="L233" i="2"/>
  <c r="K233" i="2"/>
  <c r="J233" i="2"/>
  <c r="I233" i="2"/>
  <c r="H233" i="2"/>
  <c r="G233" i="2"/>
  <c r="F233" i="2"/>
  <c r="X232" i="2"/>
  <c r="P231" i="2"/>
  <c r="D231" i="2"/>
  <c r="Y230" i="2"/>
  <c r="W230" i="2"/>
  <c r="W232" i="2" s="1"/>
  <c r="V230" i="2"/>
  <c r="U230" i="2"/>
  <c r="U232" i="2" s="1"/>
  <c r="T230" i="2"/>
  <c r="S230" i="2"/>
  <c r="S232" i="2" s="1"/>
  <c r="R230" i="2"/>
  <c r="Q230" i="2"/>
  <c r="Q232" i="2" s="1"/>
  <c r="N230" i="2"/>
  <c r="M230" i="2"/>
  <c r="M232" i="2" s="1"/>
  <c r="L230" i="2"/>
  <c r="K230" i="2"/>
  <c r="J230" i="2"/>
  <c r="J232" i="2" s="1"/>
  <c r="I230" i="2"/>
  <c r="H230" i="2"/>
  <c r="G230" i="2"/>
  <c r="F230" i="2"/>
  <c r="F232" i="2" s="1"/>
  <c r="P229" i="2"/>
  <c r="D229" i="2"/>
  <c r="P228" i="2"/>
  <c r="D228" i="2"/>
  <c r="P227" i="2"/>
  <c r="D227" i="2"/>
  <c r="P226" i="2"/>
  <c r="D226" i="2"/>
  <c r="P225" i="2"/>
  <c r="D225" i="2"/>
  <c r="P224" i="2"/>
  <c r="D224" i="2"/>
  <c r="P223" i="2"/>
  <c r="D223" i="2"/>
  <c r="Y222" i="2"/>
  <c r="X222" i="2"/>
  <c r="W222" i="2"/>
  <c r="V222" i="2"/>
  <c r="U222" i="2"/>
  <c r="T222" i="2"/>
  <c r="S222" i="2"/>
  <c r="R222" i="2"/>
  <c r="Q222" i="2"/>
  <c r="N222" i="2"/>
  <c r="M222" i="2"/>
  <c r="L222" i="2"/>
  <c r="K222" i="2"/>
  <c r="J222" i="2"/>
  <c r="I222" i="2"/>
  <c r="H222" i="2"/>
  <c r="G222" i="2"/>
  <c r="F222" i="2"/>
  <c r="Y221" i="2"/>
  <c r="X221" i="2"/>
  <c r="W221" i="2"/>
  <c r="V221" i="2"/>
  <c r="U221" i="2"/>
  <c r="T221" i="2"/>
  <c r="S221" i="2"/>
  <c r="R221" i="2"/>
  <c r="Q221" i="2"/>
  <c r="N221" i="2"/>
  <c r="M221" i="2"/>
  <c r="L221" i="2"/>
  <c r="K221" i="2"/>
  <c r="J221" i="2"/>
  <c r="I221" i="2"/>
  <c r="H221" i="2"/>
  <c r="G221" i="2"/>
  <c r="F221" i="2"/>
  <c r="Y217" i="2"/>
  <c r="X217" i="2"/>
  <c r="W217" i="2"/>
  <c r="V217" i="2"/>
  <c r="U217" i="2"/>
  <c r="T217" i="2"/>
  <c r="S217" i="2"/>
  <c r="R217" i="2"/>
  <c r="Q217" i="2"/>
  <c r="N217" i="2"/>
  <c r="M217" i="2"/>
  <c r="L217" i="2"/>
  <c r="K217" i="2"/>
  <c r="J217" i="2"/>
  <c r="I217" i="2"/>
  <c r="H217" i="2"/>
  <c r="G217" i="2"/>
  <c r="F217" i="2"/>
  <c r="Y216" i="2"/>
  <c r="X216" i="2"/>
  <c r="W216" i="2"/>
  <c r="V216" i="2"/>
  <c r="U216" i="2"/>
  <c r="T216" i="2"/>
  <c r="S216" i="2"/>
  <c r="R216" i="2"/>
  <c r="Q216" i="2"/>
  <c r="N216" i="2"/>
  <c r="M216" i="2"/>
  <c r="L216" i="2"/>
  <c r="K216" i="2"/>
  <c r="J216" i="2"/>
  <c r="I216" i="2"/>
  <c r="H216" i="2"/>
  <c r="G216" i="2"/>
  <c r="F216" i="2"/>
  <c r="Y215" i="2"/>
  <c r="X215" i="2"/>
  <c r="W215" i="2"/>
  <c r="V215" i="2"/>
  <c r="U215" i="2"/>
  <c r="T215" i="2"/>
  <c r="S215" i="2"/>
  <c r="R215" i="2"/>
  <c r="Q215" i="2"/>
  <c r="N215" i="2"/>
  <c r="M215" i="2"/>
  <c r="L215" i="2"/>
  <c r="K215" i="2"/>
  <c r="J215" i="2"/>
  <c r="I215" i="2"/>
  <c r="H215" i="2"/>
  <c r="G215" i="2"/>
  <c r="F215" i="2"/>
  <c r="P214" i="2"/>
  <c r="D214" i="2"/>
  <c r="Y213" i="2"/>
  <c r="X213" i="2"/>
  <c r="W213" i="2"/>
  <c r="V213" i="2"/>
  <c r="U213" i="2"/>
  <c r="T213" i="2"/>
  <c r="S213" i="2"/>
  <c r="R213" i="2"/>
  <c r="Q213" i="2"/>
  <c r="N213" i="2"/>
  <c r="M213" i="2"/>
  <c r="L213" i="2"/>
  <c r="K213" i="2"/>
  <c r="J213" i="2"/>
  <c r="I213" i="2"/>
  <c r="H213" i="2"/>
  <c r="G213" i="2"/>
  <c r="F213" i="2"/>
  <c r="Y211" i="2"/>
  <c r="X211" i="2"/>
  <c r="W211" i="2"/>
  <c r="V211" i="2"/>
  <c r="U211" i="2"/>
  <c r="T211" i="2"/>
  <c r="S211" i="2"/>
  <c r="S212" i="2" s="1"/>
  <c r="R211" i="2"/>
  <c r="Q211" i="2"/>
  <c r="N211" i="2"/>
  <c r="M211" i="2"/>
  <c r="L211" i="2"/>
  <c r="K211" i="2"/>
  <c r="J211" i="2"/>
  <c r="I211" i="2"/>
  <c r="H211" i="2"/>
  <c r="G211" i="2"/>
  <c r="F211" i="2"/>
  <c r="U210" i="2"/>
  <c r="J210" i="2"/>
  <c r="P209" i="2"/>
  <c r="D209" i="2"/>
  <c r="Y208" i="2"/>
  <c r="Y210" i="2" s="1"/>
  <c r="X208" i="2"/>
  <c r="W208" i="2"/>
  <c r="V208" i="2"/>
  <c r="T208" i="2"/>
  <c r="T210" i="2" s="1"/>
  <c r="S208" i="2"/>
  <c r="R208" i="2"/>
  <c r="R210" i="2" s="1"/>
  <c r="Q208" i="2"/>
  <c r="Q210" i="2" s="1"/>
  <c r="N208" i="2"/>
  <c r="M208" i="2"/>
  <c r="L208" i="2"/>
  <c r="K208" i="2"/>
  <c r="I208" i="2"/>
  <c r="H208" i="2"/>
  <c r="H210" i="2" s="1"/>
  <c r="G208" i="2"/>
  <c r="G210" i="2" s="1"/>
  <c r="F208" i="2"/>
  <c r="P207" i="2"/>
  <c r="D207" i="2"/>
  <c r="P206" i="2"/>
  <c r="D206" i="2"/>
  <c r="P205" i="2"/>
  <c r="D205" i="2"/>
  <c r="P204" i="2"/>
  <c r="D204" i="2"/>
  <c r="P203" i="2"/>
  <c r="D203" i="2"/>
  <c r="P202" i="2"/>
  <c r="D202" i="2"/>
  <c r="P201" i="2"/>
  <c r="D201" i="2"/>
  <c r="Y200" i="2"/>
  <c r="X200" i="2"/>
  <c r="W200" i="2"/>
  <c r="V200" i="2"/>
  <c r="U200" i="2"/>
  <c r="T200" i="2"/>
  <c r="S200" i="2"/>
  <c r="R200" i="2"/>
  <c r="Q200" i="2"/>
  <c r="N200" i="2"/>
  <c r="M200" i="2"/>
  <c r="L200" i="2"/>
  <c r="K200" i="2"/>
  <c r="J200" i="2"/>
  <c r="I200" i="2"/>
  <c r="H200" i="2"/>
  <c r="G200" i="2"/>
  <c r="F200" i="2"/>
  <c r="Y199" i="2"/>
  <c r="X199" i="2"/>
  <c r="W199" i="2"/>
  <c r="V199" i="2"/>
  <c r="U199" i="2"/>
  <c r="T199" i="2"/>
  <c r="S199" i="2"/>
  <c r="R199" i="2"/>
  <c r="Q199" i="2"/>
  <c r="N199" i="2"/>
  <c r="M199" i="2"/>
  <c r="L199" i="2"/>
  <c r="K199" i="2"/>
  <c r="J199" i="2"/>
  <c r="I199" i="2"/>
  <c r="H199" i="2"/>
  <c r="G199" i="2"/>
  <c r="F199" i="2"/>
  <c r="Y195" i="2"/>
  <c r="X195" i="2"/>
  <c r="W195" i="2"/>
  <c r="V195" i="2"/>
  <c r="U195" i="2"/>
  <c r="T195" i="2"/>
  <c r="S195" i="2"/>
  <c r="R195" i="2"/>
  <c r="Q195" i="2"/>
  <c r="N195" i="2"/>
  <c r="M195" i="2"/>
  <c r="L195" i="2"/>
  <c r="K195" i="2"/>
  <c r="J195" i="2"/>
  <c r="I195" i="2"/>
  <c r="H195" i="2"/>
  <c r="G195" i="2"/>
  <c r="F195" i="2"/>
  <c r="Y194" i="2"/>
  <c r="X194" i="2"/>
  <c r="W194" i="2"/>
  <c r="V194" i="2"/>
  <c r="U194" i="2"/>
  <c r="T194" i="2"/>
  <c r="S194" i="2"/>
  <c r="R194" i="2"/>
  <c r="Q194" i="2"/>
  <c r="N194" i="2"/>
  <c r="M194" i="2"/>
  <c r="L194" i="2"/>
  <c r="K194" i="2"/>
  <c r="J194" i="2"/>
  <c r="I194" i="2"/>
  <c r="H194" i="2"/>
  <c r="G194" i="2"/>
  <c r="F194" i="2"/>
  <c r="Y193" i="2"/>
  <c r="X193" i="2"/>
  <c r="W193" i="2"/>
  <c r="V193" i="2"/>
  <c r="U193" i="2"/>
  <c r="T193" i="2"/>
  <c r="S193" i="2"/>
  <c r="R193" i="2"/>
  <c r="Q193" i="2"/>
  <c r="N193" i="2"/>
  <c r="M193" i="2"/>
  <c r="L193" i="2"/>
  <c r="K193" i="2"/>
  <c r="J193" i="2"/>
  <c r="I193" i="2"/>
  <c r="H193" i="2"/>
  <c r="G193" i="2"/>
  <c r="F193" i="2"/>
  <c r="P192" i="2"/>
  <c r="D192" i="2"/>
  <c r="Y191" i="2"/>
  <c r="X191" i="2"/>
  <c r="W191" i="2"/>
  <c r="V191" i="2"/>
  <c r="U191" i="2"/>
  <c r="T191" i="2"/>
  <c r="S191" i="2"/>
  <c r="R191" i="2"/>
  <c r="Q191" i="2"/>
  <c r="N191" i="2"/>
  <c r="M191" i="2"/>
  <c r="L191" i="2"/>
  <c r="K191" i="2"/>
  <c r="J191" i="2"/>
  <c r="I191" i="2"/>
  <c r="H191" i="2"/>
  <c r="G191" i="2"/>
  <c r="F191" i="2"/>
  <c r="Y189" i="2"/>
  <c r="Y190" i="2" s="1"/>
  <c r="X189" i="2"/>
  <c r="X190" i="2" s="1"/>
  <c r="W189" i="2"/>
  <c r="V189" i="2"/>
  <c r="U189" i="2"/>
  <c r="T189" i="2"/>
  <c r="S189" i="2"/>
  <c r="R189" i="2"/>
  <c r="Q189" i="2"/>
  <c r="N189" i="2"/>
  <c r="M189" i="2"/>
  <c r="L189" i="2"/>
  <c r="K189" i="2"/>
  <c r="J189" i="2"/>
  <c r="J190" i="2" s="1"/>
  <c r="I189" i="2"/>
  <c r="I190" i="2" s="1"/>
  <c r="H189" i="2"/>
  <c r="G189" i="2"/>
  <c r="F189" i="2"/>
  <c r="R188" i="2"/>
  <c r="F188" i="2"/>
  <c r="P187" i="2"/>
  <c r="D187" i="2"/>
  <c r="Y186" i="2"/>
  <c r="X186" i="2"/>
  <c r="W186" i="2"/>
  <c r="V186" i="2"/>
  <c r="V188" i="2" s="1"/>
  <c r="U186" i="2"/>
  <c r="T186" i="2"/>
  <c r="S186" i="2"/>
  <c r="S188" i="2" s="1"/>
  <c r="Q186" i="2"/>
  <c r="N186" i="2"/>
  <c r="N188" i="2" s="1"/>
  <c r="M186" i="2"/>
  <c r="L186" i="2"/>
  <c r="L188" i="2" s="1"/>
  <c r="K186" i="2"/>
  <c r="J186" i="2"/>
  <c r="I186" i="2"/>
  <c r="H186" i="2"/>
  <c r="G186" i="2"/>
  <c r="P185" i="2"/>
  <c r="D185" i="2"/>
  <c r="P184" i="2"/>
  <c r="D184" i="2"/>
  <c r="P183" i="2"/>
  <c r="D183" i="2"/>
  <c r="P182" i="2"/>
  <c r="D182" i="2"/>
  <c r="P181" i="2"/>
  <c r="D181" i="2"/>
  <c r="P180" i="2"/>
  <c r="D180" i="2"/>
  <c r="P179" i="2"/>
  <c r="D179" i="2"/>
  <c r="Y178" i="2"/>
  <c r="X178" i="2"/>
  <c r="W178" i="2"/>
  <c r="V178" i="2"/>
  <c r="U178" i="2"/>
  <c r="T178" i="2"/>
  <c r="S178" i="2"/>
  <c r="R178" i="2"/>
  <c r="Q178" i="2"/>
  <c r="N178" i="2"/>
  <c r="M178" i="2"/>
  <c r="L178" i="2"/>
  <c r="K178" i="2"/>
  <c r="J178" i="2"/>
  <c r="I178" i="2"/>
  <c r="H178" i="2"/>
  <c r="G178" i="2"/>
  <c r="F178" i="2"/>
  <c r="Y177" i="2"/>
  <c r="X177" i="2"/>
  <c r="W177" i="2"/>
  <c r="V177" i="2"/>
  <c r="U177" i="2"/>
  <c r="T177" i="2"/>
  <c r="S177" i="2"/>
  <c r="R177" i="2"/>
  <c r="Q177" i="2"/>
  <c r="N177" i="2"/>
  <c r="M177" i="2"/>
  <c r="L177" i="2"/>
  <c r="K177" i="2"/>
  <c r="J177" i="2"/>
  <c r="I177" i="2"/>
  <c r="H177" i="2"/>
  <c r="G177" i="2"/>
  <c r="F177" i="2"/>
  <c r="Y173" i="2"/>
  <c r="X173" i="2"/>
  <c r="W173" i="2"/>
  <c r="V173" i="2"/>
  <c r="U173" i="2"/>
  <c r="T173" i="2"/>
  <c r="S173" i="2"/>
  <c r="R173" i="2"/>
  <c r="Q173" i="2"/>
  <c r="N173" i="2"/>
  <c r="M173" i="2"/>
  <c r="L173" i="2"/>
  <c r="K173" i="2"/>
  <c r="J173" i="2"/>
  <c r="I173" i="2"/>
  <c r="H173" i="2"/>
  <c r="G173" i="2"/>
  <c r="F173" i="2"/>
  <c r="Y172" i="2"/>
  <c r="X172" i="2"/>
  <c r="W172" i="2"/>
  <c r="V172" i="2"/>
  <c r="U172" i="2"/>
  <c r="T172" i="2"/>
  <c r="S172" i="2"/>
  <c r="R172" i="2"/>
  <c r="Q172" i="2"/>
  <c r="N172" i="2"/>
  <c r="M172" i="2"/>
  <c r="L172" i="2"/>
  <c r="K172" i="2"/>
  <c r="J172" i="2"/>
  <c r="I172" i="2"/>
  <c r="H172" i="2"/>
  <c r="G172" i="2"/>
  <c r="F172" i="2"/>
  <c r="Y171" i="2"/>
  <c r="X171" i="2"/>
  <c r="W171" i="2"/>
  <c r="V171" i="2"/>
  <c r="U171" i="2"/>
  <c r="T171" i="2"/>
  <c r="S171" i="2"/>
  <c r="R171" i="2"/>
  <c r="Q171" i="2"/>
  <c r="N171" i="2"/>
  <c r="M171" i="2"/>
  <c r="L171" i="2"/>
  <c r="K171" i="2"/>
  <c r="J171" i="2"/>
  <c r="I171" i="2"/>
  <c r="H171" i="2"/>
  <c r="G171" i="2"/>
  <c r="F171" i="2"/>
  <c r="P170" i="2"/>
  <c r="D170" i="2"/>
  <c r="Y169" i="2"/>
  <c r="X169" i="2"/>
  <c r="W169" i="2"/>
  <c r="V169" i="2"/>
  <c r="U169" i="2"/>
  <c r="T169" i="2"/>
  <c r="S169" i="2"/>
  <c r="R169" i="2"/>
  <c r="Q169" i="2"/>
  <c r="N169" i="2"/>
  <c r="M169" i="2"/>
  <c r="L169" i="2"/>
  <c r="K169" i="2"/>
  <c r="J169" i="2"/>
  <c r="I169" i="2"/>
  <c r="H169" i="2"/>
  <c r="G169" i="2"/>
  <c r="F169" i="2"/>
  <c r="Y167" i="2"/>
  <c r="X167" i="2"/>
  <c r="W167" i="2"/>
  <c r="V167" i="2"/>
  <c r="V168" i="2" s="1"/>
  <c r="U167" i="2"/>
  <c r="T167" i="2"/>
  <c r="S167" i="2"/>
  <c r="S168" i="2" s="1"/>
  <c r="R167" i="2"/>
  <c r="Q167" i="2"/>
  <c r="N167" i="2"/>
  <c r="M167" i="2"/>
  <c r="L167" i="2"/>
  <c r="L168" i="2" s="1"/>
  <c r="K167" i="2"/>
  <c r="J167" i="2"/>
  <c r="I167" i="2"/>
  <c r="H167" i="2"/>
  <c r="G167" i="2"/>
  <c r="F167" i="2"/>
  <c r="Y166" i="2"/>
  <c r="P165" i="2"/>
  <c r="D165" i="2"/>
  <c r="X164" i="2"/>
  <c r="W164" i="2"/>
  <c r="V164" i="2"/>
  <c r="U164" i="2"/>
  <c r="U166" i="2" s="1"/>
  <c r="T164" i="2"/>
  <c r="S164" i="2"/>
  <c r="R164" i="2"/>
  <c r="R166" i="2" s="1"/>
  <c r="Q164" i="2"/>
  <c r="Q166" i="2" s="1"/>
  <c r="N164" i="2"/>
  <c r="N166" i="2" s="1"/>
  <c r="M164" i="2"/>
  <c r="M166" i="2" s="1"/>
  <c r="L164" i="2"/>
  <c r="K164" i="2"/>
  <c r="K166" i="2" s="1"/>
  <c r="J164" i="2"/>
  <c r="I164" i="2"/>
  <c r="I166" i="2" s="1"/>
  <c r="H164" i="2"/>
  <c r="H166" i="2" s="1"/>
  <c r="G164" i="2"/>
  <c r="F164" i="2"/>
  <c r="P163" i="2"/>
  <c r="D163" i="2"/>
  <c r="P162" i="2"/>
  <c r="D162" i="2"/>
  <c r="P161" i="2"/>
  <c r="D161" i="2"/>
  <c r="P160" i="2"/>
  <c r="D160" i="2"/>
  <c r="P159" i="2"/>
  <c r="D159" i="2"/>
  <c r="P158" i="2"/>
  <c r="D158" i="2"/>
  <c r="P157" i="2"/>
  <c r="D157" i="2"/>
  <c r="Y156" i="2"/>
  <c r="X156" i="2"/>
  <c r="W156" i="2"/>
  <c r="V156" i="2"/>
  <c r="U156" i="2"/>
  <c r="T156" i="2"/>
  <c r="S156" i="2"/>
  <c r="R156" i="2"/>
  <c r="Q156" i="2"/>
  <c r="N156" i="2"/>
  <c r="M156" i="2"/>
  <c r="L156" i="2"/>
  <c r="K156" i="2"/>
  <c r="J156" i="2"/>
  <c r="I156" i="2"/>
  <c r="H156" i="2"/>
  <c r="G156" i="2"/>
  <c r="F156" i="2"/>
  <c r="Y155" i="2"/>
  <c r="X155" i="2"/>
  <c r="W155" i="2"/>
  <c r="V155" i="2"/>
  <c r="U155" i="2"/>
  <c r="T155" i="2"/>
  <c r="S155" i="2"/>
  <c r="R155" i="2"/>
  <c r="Q155" i="2"/>
  <c r="N155" i="2"/>
  <c r="M155" i="2"/>
  <c r="L155" i="2"/>
  <c r="K155" i="2"/>
  <c r="J155" i="2"/>
  <c r="I155" i="2"/>
  <c r="H155" i="2"/>
  <c r="G155" i="2"/>
  <c r="F155" i="2"/>
  <c r="Y151" i="2"/>
  <c r="X151" i="2"/>
  <c r="W151" i="2"/>
  <c r="V151" i="2"/>
  <c r="U151" i="2"/>
  <c r="T151" i="2"/>
  <c r="S151" i="2"/>
  <c r="R151" i="2"/>
  <c r="Q151" i="2"/>
  <c r="N151" i="2"/>
  <c r="M151" i="2"/>
  <c r="L151" i="2"/>
  <c r="K151" i="2"/>
  <c r="J151" i="2"/>
  <c r="I151" i="2"/>
  <c r="H151" i="2"/>
  <c r="G151" i="2"/>
  <c r="F151" i="2"/>
  <c r="Y150" i="2"/>
  <c r="X150" i="2"/>
  <c r="W150" i="2"/>
  <c r="V150" i="2"/>
  <c r="U150" i="2"/>
  <c r="T150" i="2"/>
  <c r="S150" i="2"/>
  <c r="R150" i="2"/>
  <c r="Q150" i="2"/>
  <c r="N150" i="2"/>
  <c r="M150" i="2"/>
  <c r="L150" i="2"/>
  <c r="K150" i="2"/>
  <c r="J150" i="2"/>
  <c r="I150" i="2"/>
  <c r="H150" i="2"/>
  <c r="G150" i="2"/>
  <c r="F150" i="2"/>
  <c r="Y149" i="2"/>
  <c r="X149" i="2"/>
  <c r="W149" i="2"/>
  <c r="V149" i="2"/>
  <c r="U149" i="2"/>
  <c r="T149" i="2"/>
  <c r="S149" i="2"/>
  <c r="R149" i="2"/>
  <c r="Q149" i="2"/>
  <c r="N149" i="2"/>
  <c r="M149" i="2"/>
  <c r="L149" i="2"/>
  <c r="K149" i="2"/>
  <c r="J149" i="2"/>
  <c r="I149" i="2"/>
  <c r="H149" i="2"/>
  <c r="G149" i="2"/>
  <c r="F149" i="2"/>
  <c r="P148" i="2"/>
  <c r="D148" i="2"/>
  <c r="Y147" i="2"/>
  <c r="X147" i="2"/>
  <c r="W147" i="2"/>
  <c r="V147" i="2"/>
  <c r="U147" i="2"/>
  <c r="T147" i="2"/>
  <c r="S147" i="2"/>
  <c r="R147" i="2"/>
  <c r="Q147" i="2"/>
  <c r="N147" i="2"/>
  <c r="M147" i="2"/>
  <c r="L147" i="2"/>
  <c r="K147" i="2"/>
  <c r="J147" i="2"/>
  <c r="I147" i="2"/>
  <c r="H147" i="2"/>
  <c r="G147" i="2"/>
  <c r="F147" i="2"/>
  <c r="Y145" i="2"/>
  <c r="X145" i="2"/>
  <c r="W145" i="2"/>
  <c r="V145" i="2"/>
  <c r="U145" i="2"/>
  <c r="T145" i="2"/>
  <c r="S145" i="2"/>
  <c r="R145" i="2"/>
  <c r="Q145" i="2"/>
  <c r="N145" i="2"/>
  <c r="M145" i="2"/>
  <c r="L145" i="2"/>
  <c r="K145" i="2"/>
  <c r="J145" i="2"/>
  <c r="I145" i="2"/>
  <c r="H145" i="2"/>
  <c r="G145" i="2"/>
  <c r="F145" i="2"/>
  <c r="P143" i="2"/>
  <c r="D143" i="2"/>
  <c r="Y142" i="2"/>
  <c r="X142" i="2"/>
  <c r="W142" i="2"/>
  <c r="W144" i="2" s="1"/>
  <c r="V142" i="2"/>
  <c r="V144" i="2" s="1"/>
  <c r="U142" i="2"/>
  <c r="T142" i="2"/>
  <c r="S142" i="2"/>
  <c r="S144" i="2" s="1"/>
  <c r="R142" i="2"/>
  <c r="R144" i="2" s="1"/>
  <c r="Q142" i="2"/>
  <c r="N142" i="2"/>
  <c r="N144" i="2" s="1"/>
  <c r="M142" i="2"/>
  <c r="M144" i="2" s="1"/>
  <c r="L142" i="2"/>
  <c r="L144" i="2" s="1"/>
  <c r="K142" i="2"/>
  <c r="K144" i="2" s="1"/>
  <c r="J142" i="2"/>
  <c r="J144" i="2" s="1"/>
  <c r="I142" i="2"/>
  <c r="I144" i="2" s="1"/>
  <c r="H142" i="2"/>
  <c r="H144" i="2" s="1"/>
  <c r="G142" i="2"/>
  <c r="G144" i="2" s="1"/>
  <c r="F142" i="2"/>
  <c r="F144" i="2" s="1"/>
  <c r="P141" i="2"/>
  <c r="D141" i="2"/>
  <c r="P140" i="2"/>
  <c r="D140" i="2"/>
  <c r="P139" i="2"/>
  <c r="D139" i="2"/>
  <c r="P138" i="2"/>
  <c r="D138" i="2"/>
  <c r="P137" i="2"/>
  <c r="D137" i="2"/>
  <c r="P136" i="2"/>
  <c r="D136" i="2"/>
  <c r="P135" i="2"/>
  <c r="D135" i="2"/>
  <c r="Y134" i="2"/>
  <c r="X134" i="2"/>
  <c r="W134" i="2"/>
  <c r="V134" i="2"/>
  <c r="U134" i="2"/>
  <c r="T134" i="2"/>
  <c r="S134" i="2"/>
  <c r="R134" i="2"/>
  <c r="Q134" i="2"/>
  <c r="N134" i="2"/>
  <c r="M134" i="2"/>
  <c r="L134" i="2"/>
  <c r="K134" i="2"/>
  <c r="J134" i="2"/>
  <c r="I134" i="2"/>
  <c r="H134" i="2"/>
  <c r="G134" i="2"/>
  <c r="F134" i="2"/>
  <c r="Y133" i="2"/>
  <c r="X133" i="2"/>
  <c r="W133" i="2"/>
  <c r="V133" i="2"/>
  <c r="U133" i="2"/>
  <c r="T133" i="2"/>
  <c r="S133" i="2"/>
  <c r="R133" i="2"/>
  <c r="Q133" i="2"/>
  <c r="N133" i="2"/>
  <c r="M133" i="2"/>
  <c r="L133" i="2"/>
  <c r="K133" i="2"/>
  <c r="J133" i="2"/>
  <c r="I133" i="2"/>
  <c r="H133" i="2"/>
  <c r="G133" i="2"/>
  <c r="F133" i="2"/>
  <c r="Y129" i="2"/>
  <c r="X129" i="2"/>
  <c r="W129" i="2"/>
  <c r="V129" i="2"/>
  <c r="U129" i="2"/>
  <c r="T129" i="2"/>
  <c r="S129" i="2"/>
  <c r="R129" i="2"/>
  <c r="Q129" i="2"/>
  <c r="N129" i="2"/>
  <c r="M129" i="2"/>
  <c r="L129" i="2"/>
  <c r="K129" i="2"/>
  <c r="J129" i="2"/>
  <c r="I129" i="2"/>
  <c r="H129" i="2"/>
  <c r="G129" i="2"/>
  <c r="F129" i="2"/>
  <c r="Y128" i="2"/>
  <c r="X128" i="2"/>
  <c r="W128" i="2"/>
  <c r="V128" i="2"/>
  <c r="U128" i="2"/>
  <c r="T128" i="2"/>
  <c r="S128" i="2"/>
  <c r="R128" i="2"/>
  <c r="Q128" i="2"/>
  <c r="N128" i="2"/>
  <c r="M128" i="2"/>
  <c r="L128" i="2"/>
  <c r="K128" i="2"/>
  <c r="J128" i="2"/>
  <c r="I128" i="2"/>
  <c r="H128" i="2"/>
  <c r="G128" i="2"/>
  <c r="F128" i="2"/>
  <c r="Y127" i="2"/>
  <c r="X127" i="2"/>
  <c r="W127" i="2"/>
  <c r="V127" i="2"/>
  <c r="U127" i="2"/>
  <c r="T127" i="2"/>
  <c r="S127" i="2"/>
  <c r="R127" i="2"/>
  <c r="Q127" i="2"/>
  <c r="N127" i="2"/>
  <c r="M127" i="2"/>
  <c r="L127" i="2"/>
  <c r="K127" i="2"/>
  <c r="J127" i="2"/>
  <c r="I127" i="2"/>
  <c r="H127" i="2"/>
  <c r="G127" i="2"/>
  <c r="F127" i="2"/>
  <c r="P126" i="2"/>
  <c r="D126" i="2"/>
  <c r="Y125" i="2"/>
  <c r="X125" i="2"/>
  <c r="W125" i="2"/>
  <c r="V125" i="2"/>
  <c r="U125" i="2"/>
  <c r="T125" i="2"/>
  <c r="S125" i="2"/>
  <c r="R125" i="2"/>
  <c r="Q125" i="2"/>
  <c r="N125" i="2"/>
  <c r="M125" i="2"/>
  <c r="L125" i="2"/>
  <c r="K125" i="2"/>
  <c r="J125" i="2"/>
  <c r="I125" i="2"/>
  <c r="H125" i="2"/>
  <c r="G125" i="2"/>
  <c r="F125" i="2"/>
  <c r="Y123" i="2"/>
  <c r="Y124" i="2" s="1"/>
  <c r="X123" i="2"/>
  <c r="W123" i="2"/>
  <c r="V123" i="2"/>
  <c r="U123" i="2"/>
  <c r="T123" i="2"/>
  <c r="S123" i="2"/>
  <c r="R123" i="2"/>
  <c r="Q123" i="2"/>
  <c r="N123" i="2"/>
  <c r="M123" i="2"/>
  <c r="L123" i="2"/>
  <c r="K123" i="2"/>
  <c r="J123" i="2"/>
  <c r="I123" i="2"/>
  <c r="H123" i="2"/>
  <c r="G123" i="2"/>
  <c r="F123" i="2"/>
  <c r="J122" i="2"/>
  <c r="P121" i="2"/>
  <c r="D121" i="2"/>
  <c r="Y120" i="2"/>
  <c r="X120" i="2"/>
  <c r="X122" i="2" s="1"/>
  <c r="W120" i="2"/>
  <c r="W122" i="2" s="1"/>
  <c r="V120" i="2"/>
  <c r="V122" i="2" s="1"/>
  <c r="U120" i="2"/>
  <c r="T120" i="2"/>
  <c r="T122" i="2" s="1"/>
  <c r="S120" i="2"/>
  <c r="S122" i="2" s="1"/>
  <c r="R120" i="2"/>
  <c r="R122" i="2" s="1"/>
  <c r="Q120" i="2"/>
  <c r="Q122" i="2" s="1"/>
  <c r="N120" i="2"/>
  <c r="N122" i="2" s="1"/>
  <c r="M120" i="2"/>
  <c r="M122" i="2" s="1"/>
  <c r="L120" i="2"/>
  <c r="L122" i="2" s="1"/>
  <c r="K120" i="2"/>
  <c r="K122" i="2" s="1"/>
  <c r="I120" i="2"/>
  <c r="I122" i="2" s="1"/>
  <c r="H120" i="2"/>
  <c r="G120" i="2"/>
  <c r="G122" i="2" s="1"/>
  <c r="F120" i="2"/>
  <c r="P119" i="2"/>
  <c r="D119" i="2"/>
  <c r="P118" i="2"/>
  <c r="D118" i="2"/>
  <c r="P117" i="2"/>
  <c r="D117" i="2"/>
  <c r="P116" i="2"/>
  <c r="D116" i="2"/>
  <c r="P115" i="2"/>
  <c r="D115" i="2"/>
  <c r="P114" i="2"/>
  <c r="D114" i="2"/>
  <c r="P113" i="2"/>
  <c r="D113" i="2"/>
  <c r="Y112" i="2"/>
  <c r="X112" i="2"/>
  <c r="W112" i="2"/>
  <c r="V112" i="2"/>
  <c r="U112" i="2"/>
  <c r="T112" i="2"/>
  <c r="S112" i="2"/>
  <c r="R112" i="2"/>
  <c r="Q112" i="2"/>
  <c r="N112" i="2"/>
  <c r="M112" i="2"/>
  <c r="L112" i="2"/>
  <c r="K112" i="2"/>
  <c r="J112" i="2"/>
  <c r="I112" i="2"/>
  <c r="H112" i="2"/>
  <c r="G112" i="2"/>
  <c r="F112" i="2"/>
  <c r="Y111" i="2"/>
  <c r="X111" i="2"/>
  <c r="W111" i="2"/>
  <c r="V111" i="2"/>
  <c r="U111" i="2"/>
  <c r="T111" i="2"/>
  <c r="S111" i="2"/>
  <c r="R111" i="2"/>
  <c r="Q111" i="2"/>
  <c r="N111" i="2"/>
  <c r="M111" i="2"/>
  <c r="L111" i="2"/>
  <c r="K111" i="2"/>
  <c r="J111" i="2"/>
  <c r="I111" i="2"/>
  <c r="H111" i="2"/>
  <c r="G111" i="2"/>
  <c r="F111" i="2"/>
  <c r="Y107" i="2"/>
  <c r="X107" i="2"/>
  <c r="W107" i="2"/>
  <c r="V107" i="2"/>
  <c r="U107" i="2"/>
  <c r="T107" i="2"/>
  <c r="S107" i="2"/>
  <c r="R107" i="2"/>
  <c r="Q107" i="2"/>
  <c r="N107" i="2"/>
  <c r="M107" i="2"/>
  <c r="L107" i="2"/>
  <c r="K107" i="2"/>
  <c r="J107" i="2"/>
  <c r="I107" i="2"/>
  <c r="H107" i="2"/>
  <c r="G107" i="2"/>
  <c r="F107" i="2"/>
  <c r="Y106" i="2"/>
  <c r="X106" i="2"/>
  <c r="W106" i="2"/>
  <c r="V106" i="2"/>
  <c r="U106" i="2"/>
  <c r="T106" i="2"/>
  <c r="S106" i="2"/>
  <c r="R106" i="2"/>
  <c r="Q106" i="2"/>
  <c r="N106" i="2"/>
  <c r="M106" i="2"/>
  <c r="L106" i="2"/>
  <c r="K106" i="2"/>
  <c r="J106" i="2"/>
  <c r="I106" i="2"/>
  <c r="H106" i="2"/>
  <c r="G106" i="2"/>
  <c r="F106" i="2"/>
  <c r="Y105" i="2"/>
  <c r="X105" i="2"/>
  <c r="W105" i="2"/>
  <c r="V105" i="2"/>
  <c r="U105" i="2"/>
  <c r="T105" i="2"/>
  <c r="S105" i="2"/>
  <c r="R105" i="2"/>
  <c r="Q105" i="2"/>
  <c r="N105" i="2"/>
  <c r="M105" i="2"/>
  <c r="L105" i="2"/>
  <c r="K105" i="2"/>
  <c r="J105" i="2"/>
  <c r="I105" i="2"/>
  <c r="H105" i="2"/>
  <c r="G105" i="2"/>
  <c r="F105" i="2"/>
  <c r="P104" i="2"/>
  <c r="D104" i="2"/>
  <c r="Y103" i="2"/>
  <c r="X103" i="2"/>
  <c r="W103" i="2"/>
  <c r="V103" i="2"/>
  <c r="U103" i="2"/>
  <c r="T103" i="2"/>
  <c r="S103" i="2"/>
  <c r="R103" i="2"/>
  <c r="Q103" i="2"/>
  <c r="N103" i="2"/>
  <c r="M103" i="2"/>
  <c r="L103" i="2"/>
  <c r="K103" i="2"/>
  <c r="J103" i="2"/>
  <c r="I103" i="2"/>
  <c r="H103" i="2"/>
  <c r="G103" i="2"/>
  <c r="F103" i="2"/>
  <c r="Y101" i="2"/>
  <c r="X101" i="2"/>
  <c r="W101" i="2"/>
  <c r="V101" i="2"/>
  <c r="U101" i="2"/>
  <c r="T101" i="2"/>
  <c r="S101" i="2"/>
  <c r="R101" i="2"/>
  <c r="Q101" i="2"/>
  <c r="N101" i="2"/>
  <c r="M101" i="2"/>
  <c r="L101" i="2"/>
  <c r="K101" i="2"/>
  <c r="J101" i="2"/>
  <c r="I101" i="2"/>
  <c r="H101" i="2"/>
  <c r="G101" i="2"/>
  <c r="F101" i="2"/>
  <c r="V100" i="2"/>
  <c r="S100" i="2"/>
  <c r="R100" i="2"/>
  <c r="I100" i="2"/>
  <c r="P99" i="2"/>
  <c r="Y98" i="2"/>
  <c r="Y100" i="2" s="1"/>
  <c r="X98" i="2"/>
  <c r="X100" i="2" s="1"/>
  <c r="W98" i="2"/>
  <c r="W100" i="2" s="1"/>
  <c r="U98" i="2"/>
  <c r="T98" i="2"/>
  <c r="T100" i="2" s="1"/>
  <c r="Q98" i="2"/>
  <c r="N98" i="2"/>
  <c r="N100" i="2" s="1"/>
  <c r="M98" i="2"/>
  <c r="M100" i="2" s="1"/>
  <c r="L98" i="2"/>
  <c r="K98" i="2"/>
  <c r="K100" i="2" s="1"/>
  <c r="J98" i="2"/>
  <c r="J100" i="2" s="1"/>
  <c r="H98" i="2"/>
  <c r="H100" i="2" s="1"/>
  <c r="G98" i="2"/>
  <c r="G100" i="2" s="1"/>
  <c r="F98" i="2"/>
  <c r="F100" i="2" s="1"/>
  <c r="P97" i="2"/>
  <c r="D97" i="2"/>
  <c r="P96" i="2"/>
  <c r="D96" i="2"/>
  <c r="P95" i="2"/>
  <c r="D95" i="2"/>
  <c r="P94" i="2"/>
  <c r="D94" i="2"/>
  <c r="P93" i="2"/>
  <c r="D93" i="2"/>
  <c r="P92" i="2"/>
  <c r="D92" i="2"/>
  <c r="P91" i="2"/>
  <c r="D91" i="2"/>
  <c r="Y90" i="2"/>
  <c r="X90" i="2"/>
  <c r="W90" i="2"/>
  <c r="V90" i="2"/>
  <c r="U90" i="2"/>
  <c r="T90" i="2"/>
  <c r="S90" i="2"/>
  <c r="R90" i="2"/>
  <c r="Q90" i="2"/>
  <c r="N90" i="2"/>
  <c r="M90" i="2"/>
  <c r="L90" i="2"/>
  <c r="K90" i="2"/>
  <c r="J90" i="2"/>
  <c r="I90" i="2"/>
  <c r="H90" i="2"/>
  <c r="G90" i="2"/>
  <c r="Y89" i="2"/>
  <c r="X89" i="2"/>
  <c r="W89" i="2"/>
  <c r="V89" i="2"/>
  <c r="U89" i="2"/>
  <c r="T89" i="2"/>
  <c r="S89" i="2"/>
  <c r="R89" i="2"/>
  <c r="Q89" i="2"/>
  <c r="N89" i="2"/>
  <c r="M89" i="2"/>
  <c r="L89" i="2"/>
  <c r="K89" i="2"/>
  <c r="J89" i="2"/>
  <c r="I89" i="2"/>
  <c r="H89" i="2"/>
  <c r="G89" i="2"/>
  <c r="Y85" i="2"/>
  <c r="X85" i="2"/>
  <c r="W85" i="2"/>
  <c r="V85" i="2"/>
  <c r="U85" i="2"/>
  <c r="T85" i="2"/>
  <c r="S85" i="2"/>
  <c r="R85" i="2"/>
  <c r="Q85" i="2"/>
  <c r="N85" i="2"/>
  <c r="M85" i="2"/>
  <c r="L85" i="2"/>
  <c r="K85" i="2"/>
  <c r="J85" i="2"/>
  <c r="I85" i="2"/>
  <c r="H85" i="2"/>
  <c r="G85" i="2"/>
  <c r="Y84" i="2"/>
  <c r="X84" i="2"/>
  <c r="W84" i="2"/>
  <c r="V84" i="2"/>
  <c r="U84" i="2"/>
  <c r="T84" i="2"/>
  <c r="S84" i="2"/>
  <c r="R84" i="2"/>
  <c r="Q84" i="2"/>
  <c r="N84" i="2"/>
  <c r="M84" i="2"/>
  <c r="L84" i="2"/>
  <c r="K84" i="2"/>
  <c r="J84" i="2"/>
  <c r="I84" i="2"/>
  <c r="H84" i="2"/>
  <c r="G84" i="2"/>
  <c r="Y83" i="2"/>
  <c r="X83" i="2"/>
  <c r="W83" i="2"/>
  <c r="V83" i="2"/>
  <c r="U83" i="2"/>
  <c r="T83" i="2"/>
  <c r="S83" i="2"/>
  <c r="R83" i="2"/>
  <c r="Q83" i="2"/>
  <c r="N83" i="2"/>
  <c r="M83" i="2"/>
  <c r="L83" i="2"/>
  <c r="K83" i="2"/>
  <c r="J83" i="2"/>
  <c r="I83" i="2"/>
  <c r="H83" i="2"/>
  <c r="G83" i="2"/>
  <c r="P82" i="2"/>
  <c r="D82" i="2"/>
  <c r="Y81" i="2"/>
  <c r="X81" i="2"/>
  <c r="W81" i="2"/>
  <c r="V81" i="2"/>
  <c r="U81" i="2"/>
  <c r="T81" i="2"/>
  <c r="S81" i="2"/>
  <c r="R81" i="2"/>
  <c r="Q81" i="2"/>
  <c r="N81" i="2"/>
  <c r="M81" i="2"/>
  <c r="L81" i="2"/>
  <c r="K81" i="2"/>
  <c r="J81" i="2"/>
  <c r="I81" i="2"/>
  <c r="H81" i="2"/>
  <c r="G81" i="2"/>
  <c r="F81" i="2"/>
  <c r="Y79" i="2"/>
  <c r="X79" i="2"/>
  <c r="X80" i="2" s="1"/>
  <c r="W79" i="2"/>
  <c r="V79" i="2"/>
  <c r="U79" i="2"/>
  <c r="T79" i="2"/>
  <c r="S79" i="2"/>
  <c r="R79" i="2"/>
  <c r="Q79" i="2"/>
  <c r="N79" i="2"/>
  <c r="M79" i="2"/>
  <c r="L79" i="2"/>
  <c r="K79" i="2"/>
  <c r="J79" i="2"/>
  <c r="I79" i="2"/>
  <c r="I80" i="2" s="1"/>
  <c r="H79" i="2"/>
  <c r="G79" i="2"/>
  <c r="F79" i="2"/>
  <c r="F80" i="2" s="1"/>
  <c r="P77" i="2"/>
  <c r="D77" i="2"/>
  <c r="Y76" i="2"/>
  <c r="Y78" i="2" s="1"/>
  <c r="X76" i="2"/>
  <c r="W76" i="2"/>
  <c r="W78" i="2" s="1"/>
  <c r="V76" i="2"/>
  <c r="V78" i="2" s="1"/>
  <c r="U76" i="2"/>
  <c r="U78" i="2" s="1"/>
  <c r="T76" i="2"/>
  <c r="S76" i="2"/>
  <c r="S78" i="2" s="1"/>
  <c r="R76" i="2"/>
  <c r="R78" i="2" s="1"/>
  <c r="Q76" i="2"/>
  <c r="N76" i="2"/>
  <c r="N78" i="2" s="1"/>
  <c r="M76" i="2"/>
  <c r="M78" i="2" s="1"/>
  <c r="L76" i="2"/>
  <c r="L78" i="2" s="1"/>
  <c r="K76" i="2"/>
  <c r="K78" i="2" s="1"/>
  <c r="J76" i="2"/>
  <c r="J78" i="2" s="1"/>
  <c r="I76" i="2"/>
  <c r="H76" i="2"/>
  <c r="H78" i="2" s="1"/>
  <c r="G76" i="2"/>
  <c r="G78" i="2" s="1"/>
  <c r="F76" i="2"/>
  <c r="P75" i="2"/>
  <c r="D75" i="2"/>
  <c r="P74" i="2"/>
  <c r="D74" i="2"/>
  <c r="P73" i="2"/>
  <c r="D73" i="2"/>
  <c r="P72" i="2"/>
  <c r="D72" i="2"/>
  <c r="P71" i="2"/>
  <c r="D71" i="2"/>
  <c r="P70" i="2"/>
  <c r="D70" i="2"/>
  <c r="P69" i="2"/>
  <c r="D69" i="2"/>
  <c r="Y68" i="2"/>
  <c r="X68" i="2"/>
  <c r="W68" i="2"/>
  <c r="V68" i="2"/>
  <c r="U68" i="2"/>
  <c r="T68" i="2"/>
  <c r="S68" i="2"/>
  <c r="R68" i="2"/>
  <c r="N68" i="2"/>
  <c r="M68" i="2"/>
  <c r="L68" i="2"/>
  <c r="K68" i="2"/>
  <c r="J68" i="2"/>
  <c r="I68" i="2"/>
  <c r="H68" i="2"/>
  <c r="G68" i="2"/>
  <c r="F68" i="2"/>
  <c r="Y67" i="2"/>
  <c r="X67" i="2"/>
  <c r="W67" i="2"/>
  <c r="V67" i="2"/>
  <c r="U67" i="2"/>
  <c r="T67" i="2"/>
  <c r="S67" i="2"/>
  <c r="R67" i="2"/>
  <c r="N67" i="2"/>
  <c r="M67" i="2"/>
  <c r="L67" i="2"/>
  <c r="K67" i="2"/>
  <c r="J67" i="2"/>
  <c r="I67" i="2"/>
  <c r="H67" i="2"/>
  <c r="G67" i="2"/>
  <c r="F67" i="2"/>
  <c r="Y63" i="2"/>
  <c r="X63" i="2"/>
  <c r="W63" i="2"/>
  <c r="V63" i="2"/>
  <c r="U63" i="2"/>
  <c r="T63" i="2"/>
  <c r="S63" i="2"/>
  <c r="R63" i="2"/>
  <c r="Q63" i="2"/>
  <c r="N63" i="2"/>
  <c r="M63" i="2"/>
  <c r="L63" i="2"/>
  <c r="K63" i="2"/>
  <c r="J63" i="2"/>
  <c r="I63" i="2"/>
  <c r="H63" i="2"/>
  <c r="G63" i="2"/>
  <c r="F63" i="2"/>
  <c r="Y62" i="2"/>
  <c r="X62" i="2"/>
  <c r="W62" i="2"/>
  <c r="V62" i="2"/>
  <c r="U62" i="2"/>
  <c r="T62" i="2"/>
  <c r="S62" i="2"/>
  <c r="R62" i="2"/>
  <c r="Q62" i="2"/>
  <c r="N62" i="2"/>
  <c r="M62" i="2"/>
  <c r="L62" i="2"/>
  <c r="K62" i="2"/>
  <c r="J62" i="2"/>
  <c r="I62" i="2"/>
  <c r="H62" i="2"/>
  <c r="G62" i="2"/>
  <c r="F62" i="2"/>
  <c r="Y61" i="2"/>
  <c r="X61" i="2"/>
  <c r="W61" i="2"/>
  <c r="V61" i="2"/>
  <c r="U61" i="2"/>
  <c r="T61" i="2"/>
  <c r="S61" i="2"/>
  <c r="R61" i="2"/>
  <c r="Q61" i="2"/>
  <c r="N61" i="2"/>
  <c r="M61" i="2"/>
  <c r="L61" i="2"/>
  <c r="K61" i="2"/>
  <c r="J61" i="2"/>
  <c r="I61" i="2"/>
  <c r="H61" i="2"/>
  <c r="G61" i="2"/>
  <c r="F61" i="2"/>
  <c r="P60" i="2"/>
  <c r="D60" i="2"/>
  <c r="Y59" i="2"/>
  <c r="X59" i="2"/>
  <c r="W59" i="2"/>
  <c r="V59" i="2"/>
  <c r="U59" i="2"/>
  <c r="T59" i="2"/>
  <c r="S59" i="2"/>
  <c r="R59" i="2"/>
  <c r="Q59" i="2"/>
  <c r="N59" i="2"/>
  <c r="M59" i="2"/>
  <c r="L59" i="2"/>
  <c r="K59" i="2"/>
  <c r="J59" i="2"/>
  <c r="I59" i="2"/>
  <c r="H59" i="2"/>
  <c r="G59" i="2"/>
  <c r="F59" i="2"/>
  <c r="Y57" i="2"/>
  <c r="X57" i="2"/>
  <c r="W57" i="2"/>
  <c r="V57" i="2"/>
  <c r="U57" i="2"/>
  <c r="T57" i="2"/>
  <c r="S57" i="2"/>
  <c r="R57" i="2"/>
  <c r="Q57" i="2"/>
  <c r="N57" i="2"/>
  <c r="M57" i="2"/>
  <c r="L57" i="2"/>
  <c r="K57" i="2"/>
  <c r="J57" i="2"/>
  <c r="I57" i="2"/>
  <c r="H57" i="2"/>
  <c r="G57" i="2"/>
  <c r="F57" i="2"/>
  <c r="V56" i="2"/>
  <c r="S56" i="2"/>
  <c r="P55" i="2"/>
  <c r="D55" i="2"/>
  <c r="Y54" i="2"/>
  <c r="Y56" i="2" s="1"/>
  <c r="X54" i="2"/>
  <c r="X56" i="2" s="1"/>
  <c r="W54" i="2"/>
  <c r="W56" i="2" s="1"/>
  <c r="U54" i="2"/>
  <c r="U56" i="2" s="1"/>
  <c r="T54" i="2"/>
  <c r="T56" i="2" s="1"/>
  <c r="R54" i="2"/>
  <c r="R56" i="2" s="1"/>
  <c r="Q54" i="2"/>
  <c r="N54" i="2"/>
  <c r="N56" i="2" s="1"/>
  <c r="M54" i="2"/>
  <c r="M56" i="2" s="1"/>
  <c r="L54" i="2"/>
  <c r="L56" i="2" s="1"/>
  <c r="K54" i="2"/>
  <c r="J54" i="2"/>
  <c r="J56" i="2" s="1"/>
  <c r="I54" i="2"/>
  <c r="I56" i="2" s="1"/>
  <c r="H54" i="2"/>
  <c r="H56" i="2" s="1"/>
  <c r="G54" i="2"/>
  <c r="F54" i="2"/>
  <c r="P53" i="2"/>
  <c r="D53" i="2"/>
  <c r="P52" i="2"/>
  <c r="D52" i="2"/>
  <c r="P51" i="2"/>
  <c r="D51" i="2"/>
  <c r="P50" i="2"/>
  <c r="D50" i="2"/>
  <c r="P49" i="2"/>
  <c r="D49" i="2"/>
  <c r="P48" i="2"/>
  <c r="D48" i="2"/>
  <c r="P47" i="2"/>
  <c r="D47" i="2"/>
  <c r="Y46" i="2"/>
  <c r="X46" i="2"/>
  <c r="W46" i="2"/>
  <c r="V46" i="2"/>
  <c r="U46" i="2"/>
  <c r="T46" i="2"/>
  <c r="S46" i="2"/>
  <c r="R46" i="2"/>
  <c r="Q46" i="2"/>
  <c r="N46" i="2"/>
  <c r="M46" i="2"/>
  <c r="L46" i="2"/>
  <c r="K46" i="2"/>
  <c r="J46" i="2"/>
  <c r="I46" i="2"/>
  <c r="H46" i="2"/>
  <c r="G46" i="2"/>
  <c r="F46" i="2"/>
  <c r="Y45" i="2"/>
  <c r="X45" i="2"/>
  <c r="W45" i="2"/>
  <c r="V45" i="2"/>
  <c r="U45" i="2"/>
  <c r="T45" i="2"/>
  <c r="S45" i="2"/>
  <c r="R45" i="2"/>
  <c r="Q45" i="2"/>
  <c r="N45" i="2"/>
  <c r="M45" i="2"/>
  <c r="L45" i="2"/>
  <c r="K45" i="2"/>
  <c r="J45" i="2"/>
  <c r="I45" i="2"/>
  <c r="H45" i="2"/>
  <c r="G45" i="2"/>
  <c r="F45" i="2"/>
  <c r="Y41" i="2"/>
  <c r="X41" i="2"/>
  <c r="W41" i="2"/>
  <c r="V41" i="2"/>
  <c r="U41" i="2"/>
  <c r="T41" i="2"/>
  <c r="S41" i="2"/>
  <c r="R41" i="2"/>
  <c r="Q41" i="2"/>
  <c r="N41" i="2"/>
  <c r="M41" i="2"/>
  <c r="L41" i="2"/>
  <c r="K41" i="2"/>
  <c r="J41" i="2"/>
  <c r="I41" i="2"/>
  <c r="H41" i="2"/>
  <c r="G41" i="2"/>
  <c r="F41" i="2"/>
  <c r="Y40" i="2"/>
  <c r="X40" i="2"/>
  <c r="W40" i="2"/>
  <c r="V40" i="2"/>
  <c r="U40" i="2"/>
  <c r="T40" i="2"/>
  <c r="S40" i="2"/>
  <c r="R40" i="2"/>
  <c r="Q40" i="2"/>
  <c r="N40" i="2"/>
  <c r="M40" i="2"/>
  <c r="L40" i="2"/>
  <c r="K40" i="2"/>
  <c r="J40" i="2"/>
  <c r="I40" i="2"/>
  <c r="H40" i="2"/>
  <c r="G40" i="2"/>
  <c r="F40" i="2"/>
  <c r="Y39" i="2"/>
  <c r="X39" i="2"/>
  <c r="W39" i="2"/>
  <c r="V39" i="2"/>
  <c r="U39" i="2"/>
  <c r="T39" i="2"/>
  <c r="S39" i="2"/>
  <c r="R39" i="2"/>
  <c r="Q39" i="2"/>
  <c r="N39" i="2"/>
  <c r="M39" i="2"/>
  <c r="L39" i="2"/>
  <c r="K39" i="2"/>
  <c r="J39" i="2"/>
  <c r="I39" i="2"/>
  <c r="H39" i="2"/>
  <c r="G39" i="2"/>
  <c r="F39" i="2"/>
  <c r="P38" i="2"/>
  <c r="D38" i="2"/>
  <c r="Y37" i="2"/>
  <c r="X37" i="2"/>
  <c r="W37" i="2"/>
  <c r="V37" i="2"/>
  <c r="U37" i="2"/>
  <c r="T37" i="2"/>
  <c r="S37" i="2"/>
  <c r="R37" i="2"/>
  <c r="Q37" i="2"/>
  <c r="N37" i="2"/>
  <c r="M37" i="2"/>
  <c r="L37" i="2"/>
  <c r="K37" i="2"/>
  <c r="J37" i="2"/>
  <c r="I37" i="2"/>
  <c r="H37" i="2"/>
  <c r="G37" i="2"/>
  <c r="F37" i="2"/>
  <c r="Y35" i="2"/>
  <c r="X35" i="2"/>
  <c r="W35" i="2"/>
  <c r="V35" i="2"/>
  <c r="U35" i="2"/>
  <c r="T35" i="2"/>
  <c r="S35" i="2"/>
  <c r="R35" i="2"/>
  <c r="Q35" i="2"/>
  <c r="N35" i="2"/>
  <c r="M35" i="2"/>
  <c r="L35" i="2"/>
  <c r="K35" i="2"/>
  <c r="J35" i="2"/>
  <c r="I35" i="2"/>
  <c r="H35" i="2"/>
  <c r="G35" i="2"/>
  <c r="F35" i="2"/>
  <c r="F34" i="2"/>
  <c r="P33" i="2"/>
  <c r="D33" i="2"/>
  <c r="Y32" i="2"/>
  <c r="Y34" i="2" s="1"/>
  <c r="X32" i="2"/>
  <c r="X34" i="2" s="1"/>
  <c r="W32" i="2"/>
  <c r="W34" i="2" s="1"/>
  <c r="V32" i="2"/>
  <c r="V34" i="2" s="1"/>
  <c r="U32" i="2"/>
  <c r="U34" i="2" s="1"/>
  <c r="T32" i="2"/>
  <c r="T34" i="2" s="1"/>
  <c r="S32" i="2"/>
  <c r="R32" i="2"/>
  <c r="R34" i="2" s="1"/>
  <c r="Q32" i="2"/>
  <c r="Q34" i="2" s="1"/>
  <c r="N32" i="2"/>
  <c r="N34" i="2" s="1"/>
  <c r="M32" i="2"/>
  <c r="M34" i="2" s="1"/>
  <c r="L32" i="2"/>
  <c r="K32" i="2"/>
  <c r="J32" i="2"/>
  <c r="J34" i="2" s="1"/>
  <c r="I32" i="2"/>
  <c r="H32" i="2"/>
  <c r="G32" i="2"/>
  <c r="P31" i="2"/>
  <c r="D31" i="2"/>
  <c r="P30" i="2"/>
  <c r="D30" i="2"/>
  <c r="P29" i="2"/>
  <c r="D29" i="2"/>
  <c r="P28" i="2"/>
  <c r="D28" i="2"/>
  <c r="P27" i="2"/>
  <c r="D27" i="2"/>
  <c r="P26" i="2"/>
  <c r="D26" i="2"/>
  <c r="P25" i="2"/>
  <c r="D25" i="2"/>
  <c r="Y24" i="2"/>
  <c r="X24" i="2"/>
  <c r="W24" i="2"/>
  <c r="V24" i="2"/>
  <c r="U24" i="2"/>
  <c r="T24" i="2"/>
  <c r="S24" i="2"/>
  <c r="R24" i="2"/>
  <c r="Q24" i="2"/>
  <c r="N24" i="2"/>
  <c r="M24" i="2"/>
  <c r="L24" i="2"/>
  <c r="K24" i="2"/>
  <c r="J24" i="2"/>
  <c r="I24" i="2"/>
  <c r="H24" i="2"/>
  <c r="G24" i="2"/>
  <c r="F24" i="2"/>
  <c r="Y23" i="2"/>
  <c r="X23" i="2"/>
  <c r="W23" i="2"/>
  <c r="V23" i="2"/>
  <c r="U23" i="2"/>
  <c r="T23" i="2"/>
  <c r="S23" i="2"/>
  <c r="R23" i="2"/>
  <c r="Q23" i="2"/>
  <c r="N23" i="2"/>
  <c r="M23" i="2"/>
  <c r="L23" i="2"/>
  <c r="K23" i="2"/>
  <c r="J23" i="2"/>
  <c r="I23" i="2"/>
  <c r="H23" i="2"/>
  <c r="G23" i="2"/>
  <c r="F23" i="2"/>
  <c r="Y19" i="2"/>
  <c r="X19" i="2"/>
  <c r="W19" i="2"/>
  <c r="V19" i="2"/>
  <c r="U19" i="2"/>
  <c r="T19" i="2"/>
  <c r="S19" i="2"/>
  <c r="R19" i="2"/>
  <c r="Q19" i="2"/>
  <c r="N19" i="2"/>
  <c r="M19" i="2"/>
  <c r="L19" i="2"/>
  <c r="K19" i="2"/>
  <c r="J19" i="2"/>
  <c r="I19" i="2"/>
  <c r="H19" i="2"/>
  <c r="G19" i="2"/>
  <c r="F19" i="2"/>
  <c r="Y18" i="2"/>
  <c r="X18" i="2"/>
  <c r="W18" i="2"/>
  <c r="V18" i="2"/>
  <c r="U18" i="2"/>
  <c r="T18" i="2"/>
  <c r="S18" i="2"/>
  <c r="R18" i="2"/>
  <c r="Q18" i="2"/>
  <c r="N18" i="2"/>
  <c r="M18" i="2"/>
  <c r="L18" i="2"/>
  <c r="K18" i="2"/>
  <c r="J18" i="2"/>
  <c r="I18" i="2"/>
  <c r="H18" i="2"/>
  <c r="G18" i="2"/>
  <c r="F18" i="2"/>
  <c r="Y17" i="2"/>
  <c r="X17" i="2"/>
  <c r="W17" i="2"/>
  <c r="V17" i="2"/>
  <c r="U17" i="2"/>
  <c r="T17" i="2"/>
  <c r="S17" i="2"/>
  <c r="R17" i="2"/>
  <c r="Q17" i="2"/>
  <c r="N17" i="2"/>
  <c r="M17" i="2"/>
  <c r="L17" i="2"/>
  <c r="K17" i="2"/>
  <c r="J17" i="2"/>
  <c r="I17" i="2"/>
  <c r="H17" i="2"/>
  <c r="G17" i="2"/>
  <c r="F17" i="2"/>
  <c r="P16" i="2"/>
  <c r="D16" i="2"/>
  <c r="Y15" i="2"/>
  <c r="X15" i="2"/>
  <c r="W15" i="2"/>
  <c r="V15" i="2"/>
  <c r="U15" i="2"/>
  <c r="T15" i="2"/>
  <c r="S15" i="2"/>
  <c r="R15" i="2"/>
  <c r="Q15" i="2"/>
  <c r="N15" i="2"/>
  <c r="M15" i="2"/>
  <c r="L15" i="2"/>
  <c r="K15" i="2"/>
  <c r="J15" i="2"/>
  <c r="I15" i="2"/>
  <c r="H15" i="2"/>
  <c r="G15" i="2"/>
  <c r="F15" i="2"/>
  <c r="Y13" i="2"/>
  <c r="X13" i="2"/>
  <c r="W13" i="2"/>
  <c r="V13" i="2"/>
  <c r="U13" i="2"/>
  <c r="T13" i="2"/>
  <c r="S13" i="2"/>
  <c r="R13" i="2"/>
  <c r="Q13" i="2"/>
  <c r="N13" i="2"/>
  <c r="M13" i="2"/>
  <c r="L13" i="2"/>
  <c r="K13" i="2"/>
  <c r="J13" i="2"/>
  <c r="I13" i="2"/>
  <c r="H13" i="2"/>
  <c r="G13" i="2"/>
  <c r="F13" i="2"/>
  <c r="R12" i="2"/>
  <c r="P11" i="2"/>
  <c r="D11" i="2"/>
  <c r="Y10" i="2"/>
  <c r="Y12" i="2" s="1"/>
  <c r="X10" i="2"/>
  <c r="W10" i="2"/>
  <c r="W12" i="2" s="1"/>
  <c r="V10" i="2"/>
  <c r="V12" i="2" s="1"/>
  <c r="U10" i="2"/>
  <c r="U12" i="2" s="1"/>
  <c r="T10" i="2"/>
  <c r="S10" i="2"/>
  <c r="S12" i="2" s="1"/>
  <c r="Q10" i="2"/>
  <c r="Q12" i="2" s="1"/>
  <c r="N10" i="2"/>
  <c r="M10" i="2"/>
  <c r="M12" i="2" s="1"/>
  <c r="L10" i="2"/>
  <c r="L12" i="2" s="1"/>
  <c r="K10" i="2"/>
  <c r="K12" i="2" s="1"/>
  <c r="J10" i="2"/>
  <c r="I10" i="2"/>
  <c r="I12" i="2" s="1"/>
  <c r="H10" i="2"/>
  <c r="H12" i="2" s="1"/>
  <c r="G10" i="2"/>
  <c r="G12" i="2" s="1"/>
  <c r="F10" i="2"/>
  <c r="P9" i="2"/>
  <c r="D9" i="2"/>
  <c r="P8" i="2"/>
  <c r="D8" i="2"/>
  <c r="P7" i="2"/>
  <c r="D7" i="2"/>
  <c r="P6" i="2"/>
  <c r="D6" i="2"/>
  <c r="P5" i="2"/>
  <c r="D5" i="2"/>
  <c r="P4" i="2"/>
  <c r="D4" i="2"/>
  <c r="P3" i="2"/>
  <c r="D3" i="2"/>
  <c r="CS151" i="1"/>
  <c r="CR151" i="1"/>
  <c r="CQ151" i="1"/>
  <c r="CP151" i="1"/>
  <c r="CO151" i="1"/>
  <c r="CN151" i="1"/>
  <c r="CM151" i="1"/>
  <c r="CL151" i="1"/>
  <c r="CK151" i="1"/>
  <c r="CJ151" i="1"/>
  <c r="CI151" i="1"/>
  <c r="CH151" i="1"/>
  <c r="CG151" i="1"/>
  <c r="CF151" i="1"/>
  <c r="CE151" i="1"/>
  <c r="CD151" i="1"/>
  <c r="CC151" i="1"/>
  <c r="CB151" i="1"/>
  <c r="CA151" i="1"/>
  <c r="BZ151" i="1"/>
  <c r="BY151" i="1"/>
  <c r="BX151" i="1"/>
  <c r="BW151" i="1"/>
  <c r="BV151" i="1"/>
  <c r="BU151" i="1"/>
  <c r="BT151" i="1"/>
  <c r="BS151" i="1"/>
  <c r="BR151" i="1"/>
  <c r="BQ151" i="1"/>
  <c r="BP151" i="1"/>
  <c r="BO151" i="1"/>
  <c r="BN151" i="1"/>
  <c r="BM151" i="1"/>
  <c r="BL151" i="1"/>
  <c r="BK151" i="1"/>
  <c r="BJ151" i="1"/>
  <c r="BI151" i="1"/>
  <c r="BH151" i="1"/>
  <c r="BG151" i="1"/>
  <c r="BF151" i="1"/>
  <c r="BE151" i="1"/>
  <c r="BD151" i="1"/>
  <c r="BC151" i="1"/>
  <c r="BB151" i="1"/>
  <c r="BA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1" i="1"/>
  <c r="AL151" i="1"/>
  <c r="AK151" i="1"/>
  <c r="AJ151" i="1"/>
  <c r="AI151" i="1"/>
  <c r="AH151" i="1"/>
  <c r="AG151" i="1"/>
  <c r="AF151" i="1"/>
  <c r="AE151" i="1"/>
  <c r="AD151" i="1"/>
  <c r="AC151" i="1"/>
  <c r="AB151" i="1"/>
  <c r="AA151" i="1"/>
  <c r="Z151" i="1"/>
  <c r="Y151" i="1"/>
  <c r="X151" i="1"/>
  <c r="W151" i="1"/>
  <c r="CS150" i="1"/>
  <c r="CR150" i="1"/>
  <c r="CQ150" i="1"/>
  <c r="CP150" i="1"/>
  <c r="CO150" i="1"/>
  <c r="CN150" i="1"/>
  <c r="CM150" i="1"/>
  <c r="CL150" i="1"/>
  <c r="CK150" i="1"/>
  <c r="CJ150" i="1"/>
  <c r="CI150" i="1"/>
  <c r="CH150" i="1"/>
  <c r="CG150" i="1"/>
  <c r="CF150" i="1"/>
  <c r="CE150" i="1"/>
  <c r="CD150" i="1"/>
  <c r="CC150" i="1"/>
  <c r="CB150" i="1"/>
  <c r="CA150" i="1"/>
  <c r="BZ150" i="1"/>
  <c r="BY150" i="1"/>
  <c r="BX150" i="1"/>
  <c r="BW150" i="1"/>
  <c r="BV150" i="1"/>
  <c r="BU150" i="1"/>
  <c r="BT150" i="1"/>
  <c r="BS150" i="1"/>
  <c r="BR150" i="1"/>
  <c r="BQ150" i="1"/>
  <c r="BP150" i="1"/>
  <c r="BO150" i="1"/>
  <c r="BN150" i="1"/>
  <c r="BM150" i="1"/>
  <c r="BL150" i="1"/>
  <c r="BK150" i="1"/>
  <c r="BJ150" i="1"/>
  <c r="BI150" i="1"/>
  <c r="BH150" i="1"/>
  <c r="BG150" i="1"/>
  <c r="BF150" i="1"/>
  <c r="BE150" i="1"/>
  <c r="BD150" i="1"/>
  <c r="BC150" i="1"/>
  <c r="BB150" i="1"/>
  <c r="BA150" i="1"/>
  <c r="AZ150" i="1"/>
  <c r="AY150" i="1"/>
  <c r="AX150" i="1"/>
  <c r="AW150" i="1"/>
  <c r="AV150" i="1"/>
  <c r="AU150" i="1"/>
  <c r="AT150" i="1"/>
  <c r="AS150" i="1"/>
  <c r="AR150" i="1"/>
  <c r="AQ150" i="1"/>
  <c r="AP150" i="1"/>
  <c r="AO150" i="1"/>
  <c r="AN150" i="1"/>
  <c r="AM150" i="1"/>
  <c r="AL150" i="1"/>
  <c r="AK150" i="1"/>
  <c r="AJ150" i="1"/>
  <c r="AI150" i="1"/>
  <c r="AH150" i="1"/>
  <c r="AG150" i="1"/>
  <c r="AF150" i="1"/>
  <c r="AE150" i="1"/>
  <c r="AD150" i="1"/>
  <c r="AC150" i="1"/>
  <c r="AB150" i="1"/>
  <c r="AA150" i="1"/>
  <c r="Z150" i="1"/>
  <c r="Y150" i="1"/>
  <c r="X150" i="1"/>
  <c r="W150" i="1"/>
  <c r="CS149" i="1"/>
  <c r="CR149" i="1"/>
  <c r="CQ149" i="1"/>
  <c r="CP149" i="1"/>
  <c r="CO149" i="1"/>
  <c r="CN149" i="1"/>
  <c r="CM149" i="1"/>
  <c r="CL149" i="1"/>
  <c r="CK149" i="1"/>
  <c r="CJ149" i="1"/>
  <c r="CI149" i="1"/>
  <c r="CH149" i="1"/>
  <c r="CG149" i="1"/>
  <c r="CF149" i="1"/>
  <c r="CE149" i="1"/>
  <c r="CD149" i="1"/>
  <c r="CC149" i="1"/>
  <c r="CB149" i="1"/>
  <c r="CA149" i="1"/>
  <c r="BZ149" i="1"/>
  <c r="BY149" i="1"/>
  <c r="BX149" i="1"/>
  <c r="BW149" i="1"/>
  <c r="BV149" i="1"/>
  <c r="BU149" i="1"/>
  <c r="BT149" i="1"/>
  <c r="BS149" i="1"/>
  <c r="BR149" i="1"/>
  <c r="BQ149" i="1"/>
  <c r="BP149" i="1"/>
  <c r="BO149" i="1"/>
  <c r="BN149" i="1"/>
  <c r="BM149" i="1"/>
  <c r="BL149" i="1"/>
  <c r="BK149" i="1"/>
  <c r="BJ149" i="1"/>
  <c r="BI149" i="1"/>
  <c r="BH149" i="1"/>
  <c r="BG149" i="1"/>
  <c r="BF149" i="1"/>
  <c r="BE149" i="1"/>
  <c r="BD149" i="1"/>
  <c r="BC149" i="1"/>
  <c r="BB149" i="1"/>
  <c r="BA149" i="1"/>
  <c r="AZ149" i="1"/>
  <c r="AY149" i="1"/>
  <c r="AX149" i="1"/>
  <c r="AW149" i="1"/>
  <c r="AV149" i="1"/>
  <c r="AU149" i="1"/>
  <c r="AT149" i="1"/>
  <c r="AS149" i="1"/>
  <c r="AR149" i="1"/>
  <c r="AQ149" i="1"/>
  <c r="AP149" i="1"/>
  <c r="AO149" i="1"/>
  <c r="AN149" i="1"/>
  <c r="AM149" i="1"/>
  <c r="AL149" i="1"/>
  <c r="AK149" i="1"/>
  <c r="AJ149" i="1"/>
  <c r="AI149" i="1"/>
  <c r="AH149" i="1"/>
  <c r="AG149" i="1"/>
  <c r="AF149" i="1"/>
  <c r="AE149" i="1"/>
  <c r="AD149" i="1"/>
  <c r="AC149" i="1"/>
  <c r="AB149" i="1"/>
  <c r="AA149" i="1"/>
  <c r="Z149" i="1"/>
  <c r="Y149" i="1"/>
  <c r="X149" i="1"/>
  <c r="W149" i="1"/>
  <c r="CS148" i="1"/>
  <c r="CR148" i="1"/>
  <c r="CQ148" i="1"/>
  <c r="CP148" i="1"/>
  <c r="CO148" i="1"/>
  <c r="CN148" i="1"/>
  <c r="CM148" i="1"/>
  <c r="CL148" i="1"/>
  <c r="CK148" i="1"/>
  <c r="CJ148" i="1"/>
  <c r="CI148" i="1"/>
  <c r="CH148" i="1"/>
  <c r="CG148" i="1"/>
  <c r="CF148" i="1"/>
  <c r="CE148" i="1"/>
  <c r="CD148" i="1"/>
  <c r="CC148" i="1"/>
  <c r="CB148" i="1"/>
  <c r="CA148" i="1"/>
  <c r="BZ148" i="1"/>
  <c r="BY148" i="1"/>
  <c r="BX148" i="1"/>
  <c r="BW148" i="1"/>
  <c r="BV148" i="1"/>
  <c r="BU148" i="1"/>
  <c r="BT148" i="1"/>
  <c r="BS148" i="1"/>
  <c r="BR148" i="1"/>
  <c r="BQ148" i="1"/>
  <c r="BP148" i="1"/>
  <c r="BO148" i="1"/>
  <c r="BN148" i="1"/>
  <c r="BM148" i="1"/>
  <c r="BL148" i="1"/>
  <c r="BK148" i="1"/>
  <c r="BJ148" i="1"/>
  <c r="BI148" i="1"/>
  <c r="BH148" i="1"/>
  <c r="BG148" i="1"/>
  <c r="BF148" i="1"/>
  <c r="BE148" i="1"/>
  <c r="BD148" i="1"/>
  <c r="BC148" i="1"/>
  <c r="BB148" i="1"/>
  <c r="BA148" i="1"/>
  <c r="AZ148" i="1"/>
  <c r="AY148" i="1"/>
  <c r="AX148" i="1"/>
  <c r="AW148" i="1"/>
  <c r="AV148" i="1"/>
  <c r="AU148" i="1"/>
  <c r="AT148" i="1"/>
  <c r="AS148" i="1"/>
  <c r="AR148" i="1"/>
  <c r="AQ148" i="1"/>
  <c r="AP148" i="1"/>
  <c r="AO148" i="1"/>
  <c r="AN148" i="1"/>
  <c r="AM148" i="1"/>
  <c r="AL148" i="1"/>
  <c r="AK148" i="1"/>
  <c r="AJ148" i="1"/>
  <c r="AI148" i="1"/>
  <c r="AH148" i="1"/>
  <c r="AG148" i="1"/>
  <c r="AF148" i="1"/>
  <c r="AE148" i="1"/>
  <c r="AD148" i="1"/>
  <c r="AC148" i="1"/>
  <c r="AB148" i="1"/>
  <c r="AA148" i="1"/>
  <c r="Z148" i="1"/>
  <c r="Y148" i="1"/>
  <c r="X148" i="1"/>
  <c r="W148" i="1"/>
  <c r="CS147" i="1"/>
  <c r="CR147" i="1"/>
  <c r="CQ147" i="1"/>
  <c r="CP147" i="1"/>
  <c r="CO147" i="1"/>
  <c r="CN147" i="1"/>
  <c r="CM147" i="1"/>
  <c r="CL147" i="1"/>
  <c r="CK147" i="1"/>
  <c r="CJ147" i="1"/>
  <c r="CI147" i="1"/>
  <c r="CH147" i="1"/>
  <c r="CG147" i="1"/>
  <c r="CF147" i="1"/>
  <c r="CE147" i="1"/>
  <c r="CD147" i="1"/>
  <c r="CC147" i="1"/>
  <c r="CB147" i="1"/>
  <c r="CA147" i="1"/>
  <c r="BZ147" i="1"/>
  <c r="BY147" i="1"/>
  <c r="BX147" i="1"/>
  <c r="BW147" i="1"/>
  <c r="BV147" i="1"/>
  <c r="BU147" i="1"/>
  <c r="BT147" i="1"/>
  <c r="BS147" i="1"/>
  <c r="BR147" i="1"/>
  <c r="BQ147" i="1"/>
  <c r="BP147" i="1"/>
  <c r="BO147" i="1"/>
  <c r="BN147" i="1"/>
  <c r="BM147" i="1"/>
  <c r="BL147" i="1"/>
  <c r="BK147" i="1"/>
  <c r="BJ147" i="1"/>
  <c r="BI147" i="1"/>
  <c r="BH147" i="1"/>
  <c r="BG147" i="1"/>
  <c r="BF147" i="1"/>
  <c r="BE147" i="1"/>
  <c r="BD147" i="1"/>
  <c r="BC147" i="1"/>
  <c r="BB147" i="1"/>
  <c r="BA147" i="1"/>
  <c r="AZ147" i="1"/>
  <c r="AY147" i="1"/>
  <c r="AX147" i="1"/>
  <c r="AW147" i="1"/>
  <c r="AV147" i="1"/>
  <c r="AU147" i="1"/>
  <c r="AT147" i="1"/>
  <c r="AS147" i="1"/>
  <c r="AR147" i="1"/>
  <c r="AQ147" i="1"/>
  <c r="AP147" i="1"/>
  <c r="AO147" i="1"/>
  <c r="AN147" i="1"/>
  <c r="AM147" i="1"/>
  <c r="AL147" i="1"/>
  <c r="AK147" i="1"/>
  <c r="AJ147" i="1"/>
  <c r="AI147" i="1"/>
  <c r="AH147" i="1"/>
  <c r="AG147" i="1"/>
  <c r="AF147" i="1"/>
  <c r="AE147" i="1"/>
  <c r="AD147" i="1"/>
  <c r="AC147" i="1"/>
  <c r="AB147" i="1"/>
  <c r="AA147" i="1"/>
  <c r="Z147" i="1"/>
  <c r="Y147" i="1"/>
  <c r="X147" i="1"/>
  <c r="W147" i="1"/>
  <c r="CS146" i="1"/>
  <c r="CR146" i="1"/>
  <c r="CQ146" i="1"/>
  <c r="CP146" i="1"/>
  <c r="CO146" i="1"/>
  <c r="CN146" i="1"/>
  <c r="CM146" i="1"/>
  <c r="CL146" i="1"/>
  <c r="CK146" i="1"/>
  <c r="CJ146" i="1"/>
  <c r="CI146" i="1"/>
  <c r="CH146" i="1"/>
  <c r="CG146" i="1"/>
  <c r="CF146" i="1"/>
  <c r="CE146" i="1"/>
  <c r="CD146" i="1"/>
  <c r="CC146" i="1"/>
  <c r="CB146" i="1"/>
  <c r="CA146" i="1"/>
  <c r="BZ146" i="1"/>
  <c r="BY146" i="1"/>
  <c r="BX146" i="1"/>
  <c r="BW146" i="1"/>
  <c r="BV146" i="1"/>
  <c r="BU146" i="1"/>
  <c r="BT146" i="1"/>
  <c r="BS146" i="1"/>
  <c r="BR146" i="1"/>
  <c r="BQ146" i="1"/>
  <c r="BP146" i="1"/>
  <c r="BO146" i="1"/>
  <c r="BN146" i="1"/>
  <c r="BM146" i="1"/>
  <c r="BL146" i="1"/>
  <c r="BK146" i="1"/>
  <c r="BJ146" i="1"/>
  <c r="BI146" i="1"/>
  <c r="BH146" i="1"/>
  <c r="BG146" i="1"/>
  <c r="BF146" i="1"/>
  <c r="BE146" i="1"/>
  <c r="BD146" i="1"/>
  <c r="BC146" i="1"/>
  <c r="BB146" i="1"/>
  <c r="BA146" i="1"/>
  <c r="AZ146" i="1"/>
  <c r="AY146" i="1"/>
  <c r="AX146" i="1"/>
  <c r="AW146" i="1"/>
  <c r="AV146" i="1"/>
  <c r="AU146" i="1"/>
  <c r="AT146" i="1"/>
  <c r="AS146" i="1"/>
  <c r="AR146" i="1"/>
  <c r="AQ146" i="1"/>
  <c r="AP146" i="1"/>
  <c r="AO146" i="1"/>
  <c r="AN146" i="1"/>
  <c r="AM146" i="1"/>
  <c r="AL146" i="1"/>
  <c r="AK146" i="1"/>
  <c r="AJ146" i="1"/>
  <c r="AI146" i="1"/>
  <c r="AH146" i="1"/>
  <c r="AG146" i="1"/>
  <c r="AF146" i="1"/>
  <c r="AE146" i="1"/>
  <c r="AD146" i="1"/>
  <c r="AC146" i="1"/>
  <c r="AB146" i="1"/>
  <c r="AA146" i="1"/>
  <c r="Z146" i="1"/>
  <c r="Y146" i="1"/>
  <c r="X146" i="1"/>
  <c r="W146" i="1"/>
  <c r="CS145" i="1"/>
  <c r="CR145" i="1"/>
  <c r="CQ145" i="1"/>
  <c r="CP145" i="1"/>
  <c r="CO145" i="1"/>
  <c r="CN145" i="1"/>
  <c r="CM145" i="1"/>
  <c r="CL145" i="1"/>
  <c r="CK145" i="1"/>
  <c r="CJ145" i="1"/>
  <c r="CI145" i="1"/>
  <c r="CH145" i="1"/>
  <c r="CG145" i="1"/>
  <c r="CF145" i="1"/>
  <c r="CE145" i="1"/>
  <c r="CD145" i="1"/>
  <c r="CC145" i="1"/>
  <c r="CB145" i="1"/>
  <c r="CA145" i="1"/>
  <c r="BZ145" i="1"/>
  <c r="BY145" i="1"/>
  <c r="BX145" i="1"/>
  <c r="BW145" i="1"/>
  <c r="BV145" i="1"/>
  <c r="BU145" i="1"/>
  <c r="BT145" i="1"/>
  <c r="BS145" i="1"/>
  <c r="BR145" i="1"/>
  <c r="BQ145" i="1"/>
  <c r="BP145" i="1"/>
  <c r="BO145" i="1"/>
  <c r="BN145" i="1"/>
  <c r="BM145" i="1"/>
  <c r="BL145" i="1"/>
  <c r="BK145" i="1"/>
  <c r="BJ145" i="1"/>
  <c r="BI145" i="1"/>
  <c r="BH145" i="1"/>
  <c r="BG145" i="1"/>
  <c r="BF145" i="1"/>
  <c r="BE145" i="1"/>
  <c r="BD145" i="1"/>
  <c r="BC145" i="1"/>
  <c r="BB145" i="1"/>
  <c r="BA145" i="1"/>
  <c r="AZ145" i="1"/>
  <c r="AY145" i="1"/>
  <c r="AX145" i="1"/>
  <c r="AW145" i="1"/>
  <c r="AV145" i="1"/>
  <c r="AU145" i="1"/>
  <c r="AT145" i="1"/>
  <c r="AS145" i="1"/>
  <c r="AR145" i="1"/>
  <c r="AQ145" i="1"/>
  <c r="AP145" i="1"/>
  <c r="AO145" i="1"/>
  <c r="AN145" i="1"/>
  <c r="AM145" i="1"/>
  <c r="AL145" i="1"/>
  <c r="AK145" i="1"/>
  <c r="AJ145" i="1"/>
  <c r="AI145" i="1"/>
  <c r="AH145" i="1"/>
  <c r="AG145" i="1"/>
  <c r="AF145" i="1"/>
  <c r="AE145" i="1"/>
  <c r="AD145" i="1"/>
  <c r="AC145" i="1"/>
  <c r="AB145" i="1"/>
  <c r="AA145" i="1"/>
  <c r="Z145" i="1"/>
  <c r="Y145" i="1"/>
  <c r="X145" i="1"/>
  <c r="W145" i="1"/>
  <c r="CS144" i="1"/>
  <c r="CR144" i="1"/>
  <c r="CQ144" i="1"/>
  <c r="CP144" i="1"/>
  <c r="CO144" i="1"/>
  <c r="CN144" i="1"/>
  <c r="CM144" i="1"/>
  <c r="CL144" i="1"/>
  <c r="CK144" i="1"/>
  <c r="CJ144" i="1"/>
  <c r="CI144" i="1"/>
  <c r="CH144" i="1"/>
  <c r="CG144" i="1"/>
  <c r="CF144" i="1"/>
  <c r="CE144" i="1"/>
  <c r="CD144" i="1"/>
  <c r="CC144" i="1"/>
  <c r="CB144" i="1"/>
  <c r="CA144" i="1"/>
  <c r="BZ144" i="1"/>
  <c r="BY144" i="1"/>
  <c r="BX144" i="1"/>
  <c r="BW144" i="1"/>
  <c r="BV144" i="1"/>
  <c r="BU144" i="1"/>
  <c r="BT144" i="1"/>
  <c r="BS144" i="1"/>
  <c r="BR144" i="1"/>
  <c r="BQ144" i="1"/>
  <c r="BP144" i="1"/>
  <c r="BO144" i="1"/>
  <c r="BN144" i="1"/>
  <c r="BM144" i="1"/>
  <c r="BL144" i="1"/>
  <c r="BK144" i="1"/>
  <c r="BJ144" i="1"/>
  <c r="BI144" i="1"/>
  <c r="BH144" i="1"/>
  <c r="BG144" i="1"/>
  <c r="BF144" i="1"/>
  <c r="BE144" i="1"/>
  <c r="BD144" i="1"/>
  <c r="BC144" i="1"/>
  <c r="BB144" i="1"/>
  <c r="BA144" i="1"/>
  <c r="AZ144" i="1"/>
  <c r="AY144" i="1"/>
  <c r="AX144" i="1"/>
  <c r="AW144" i="1"/>
  <c r="AV144" i="1"/>
  <c r="AU144" i="1"/>
  <c r="AT144" i="1"/>
  <c r="AS144" i="1"/>
  <c r="AR144" i="1"/>
  <c r="AQ144" i="1"/>
  <c r="AP144" i="1"/>
  <c r="AO144" i="1"/>
  <c r="AN144" i="1"/>
  <c r="AM144" i="1"/>
  <c r="AL144" i="1"/>
  <c r="AK144" i="1"/>
  <c r="AJ144" i="1"/>
  <c r="AI144" i="1"/>
  <c r="AH144" i="1"/>
  <c r="AG144" i="1"/>
  <c r="AF144" i="1"/>
  <c r="AE144" i="1"/>
  <c r="AD144" i="1"/>
  <c r="AC144" i="1"/>
  <c r="AB144" i="1"/>
  <c r="AA144" i="1"/>
  <c r="Z144" i="1"/>
  <c r="Y144" i="1"/>
  <c r="X144" i="1"/>
  <c r="W144" i="1"/>
  <c r="CS143" i="1"/>
  <c r="CR143" i="1"/>
  <c r="CQ143" i="1"/>
  <c r="CP143" i="1"/>
  <c r="CO143" i="1"/>
  <c r="CN143" i="1"/>
  <c r="CM143" i="1"/>
  <c r="CL143" i="1"/>
  <c r="CK143" i="1"/>
  <c r="CJ143" i="1"/>
  <c r="CI143" i="1"/>
  <c r="CH143" i="1"/>
  <c r="CG143" i="1"/>
  <c r="CF143" i="1"/>
  <c r="CE143" i="1"/>
  <c r="CD143" i="1"/>
  <c r="CC143" i="1"/>
  <c r="CB143" i="1"/>
  <c r="CA143" i="1"/>
  <c r="BZ143" i="1"/>
  <c r="BY143" i="1"/>
  <c r="BX143" i="1"/>
  <c r="BW143" i="1"/>
  <c r="BV143" i="1"/>
  <c r="BU143" i="1"/>
  <c r="BT143" i="1"/>
  <c r="BS143" i="1"/>
  <c r="BR143" i="1"/>
  <c r="BQ143" i="1"/>
  <c r="BP143" i="1"/>
  <c r="BO143" i="1"/>
  <c r="BN143" i="1"/>
  <c r="BM143" i="1"/>
  <c r="BL143" i="1"/>
  <c r="BK143" i="1"/>
  <c r="BJ143" i="1"/>
  <c r="BI143" i="1"/>
  <c r="BH143" i="1"/>
  <c r="BG143" i="1"/>
  <c r="BF143" i="1"/>
  <c r="BE143" i="1"/>
  <c r="BD143" i="1"/>
  <c r="BC143" i="1"/>
  <c r="BB143" i="1"/>
  <c r="BA143" i="1"/>
  <c r="AZ143" i="1"/>
  <c r="AY143" i="1"/>
  <c r="AX143" i="1"/>
  <c r="AW143" i="1"/>
  <c r="AV143" i="1"/>
  <c r="AU143" i="1"/>
  <c r="AT143" i="1"/>
  <c r="AS143" i="1"/>
  <c r="AR143" i="1"/>
  <c r="AQ143" i="1"/>
  <c r="AP143" i="1"/>
  <c r="AO143" i="1"/>
  <c r="AN143" i="1"/>
  <c r="AM143" i="1"/>
  <c r="AL143" i="1"/>
  <c r="AK143" i="1"/>
  <c r="AJ143" i="1"/>
  <c r="AI143" i="1"/>
  <c r="AH143" i="1"/>
  <c r="AG143" i="1"/>
  <c r="AF143" i="1"/>
  <c r="AE143" i="1"/>
  <c r="AD143" i="1"/>
  <c r="AC143" i="1"/>
  <c r="AB143" i="1"/>
  <c r="AA143" i="1"/>
  <c r="Z143" i="1"/>
  <c r="Y143" i="1"/>
  <c r="X143" i="1"/>
  <c r="W143" i="1"/>
  <c r="CS142" i="1"/>
  <c r="CR142" i="1"/>
  <c r="CQ142" i="1"/>
  <c r="CP142" i="1"/>
  <c r="CO142" i="1"/>
  <c r="CN142" i="1"/>
  <c r="CM142" i="1"/>
  <c r="CL142" i="1"/>
  <c r="CK142" i="1"/>
  <c r="CJ142" i="1"/>
  <c r="CI142" i="1"/>
  <c r="CH142" i="1"/>
  <c r="CG142" i="1"/>
  <c r="CF142" i="1"/>
  <c r="CE142" i="1"/>
  <c r="CD142" i="1"/>
  <c r="CC142" i="1"/>
  <c r="CB142" i="1"/>
  <c r="CA142" i="1"/>
  <c r="BZ142" i="1"/>
  <c r="BY142" i="1"/>
  <c r="BX142" i="1"/>
  <c r="BW142" i="1"/>
  <c r="BV142" i="1"/>
  <c r="BU142" i="1"/>
  <c r="BT142" i="1"/>
  <c r="BS142" i="1"/>
  <c r="BR142" i="1"/>
  <c r="BQ142" i="1"/>
  <c r="BP142" i="1"/>
  <c r="BO142" i="1"/>
  <c r="BN142" i="1"/>
  <c r="BM142" i="1"/>
  <c r="BL142" i="1"/>
  <c r="BK142" i="1"/>
  <c r="BJ142" i="1"/>
  <c r="BI142" i="1"/>
  <c r="BH142" i="1"/>
  <c r="BG142" i="1"/>
  <c r="BF142" i="1"/>
  <c r="BE142" i="1"/>
  <c r="BD142" i="1"/>
  <c r="BC142" i="1"/>
  <c r="BB142" i="1"/>
  <c r="BA142" i="1"/>
  <c r="AZ142" i="1"/>
  <c r="AY142" i="1"/>
  <c r="AX142" i="1"/>
  <c r="AW142" i="1"/>
  <c r="AV142" i="1"/>
  <c r="AU142" i="1"/>
  <c r="AT142" i="1"/>
  <c r="AS142" i="1"/>
  <c r="AR142" i="1"/>
  <c r="AQ142" i="1"/>
  <c r="AP142" i="1"/>
  <c r="AO142" i="1"/>
  <c r="AN142" i="1"/>
  <c r="AM142" i="1"/>
  <c r="AL142" i="1"/>
  <c r="AK142" i="1"/>
  <c r="AJ142" i="1"/>
  <c r="AI142" i="1"/>
  <c r="AH142" i="1"/>
  <c r="AG142" i="1"/>
  <c r="AF142" i="1"/>
  <c r="AE142" i="1"/>
  <c r="AD142" i="1"/>
  <c r="AC142" i="1"/>
  <c r="AB142" i="1"/>
  <c r="AA142" i="1"/>
  <c r="Z142" i="1"/>
  <c r="Y142" i="1"/>
  <c r="X142" i="1"/>
  <c r="W142" i="1"/>
  <c r="CS141" i="1"/>
  <c r="CR141" i="1"/>
  <c r="CQ141" i="1"/>
  <c r="CP141" i="1"/>
  <c r="CO141" i="1"/>
  <c r="CN141" i="1"/>
  <c r="CM141" i="1"/>
  <c r="CL141" i="1"/>
  <c r="CK141" i="1"/>
  <c r="CJ141" i="1"/>
  <c r="CI141" i="1"/>
  <c r="CH141" i="1"/>
  <c r="CG141" i="1"/>
  <c r="CF141" i="1"/>
  <c r="CE141" i="1"/>
  <c r="CD141" i="1"/>
  <c r="CC141" i="1"/>
  <c r="CB141" i="1"/>
  <c r="CA141" i="1"/>
  <c r="BZ141" i="1"/>
  <c r="BY141" i="1"/>
  <c r="BX141" i="1"/>
  <c r="BW141" i="1"/>
  <c r="BV141" i="1"/>
  <c r="BU141" i="1"/>
  <c r="BT141" i="1"/>
  <c r="BS141" i="1"/>
  <c r="BR141" i="1"/>
  <c r="BQ141" i="1"/>
  <c r="BP141" i="1"/>
  <c r="BO141" i="1"/>
  <c r="BN141" i="1"/>
  <c r="BM141" i="1"/>
  <c r="BL141" i="1"/>
  <c r="BK141" i="1"/>
  <c r="BJ141" i="1"/>
  <c r="BI141" i="1"/>
  <c r="BH141" i="1"/>
  <c r="BG141" i="1"/>
  <c r="BF141" i="1"/>
  <c r="BE141" i="1"/>
  <c r="BD141" i="1"/>
  <c r="BC141" i="1"/>
  <c r="BB141" i="1"/>
  <c r="BA141" i="1"/>
  <c r="AZ141" i="1"/>
  <c r="AY141" i="1"/>
  <c r="AX141" i="1"/>
  <c r="AW141" i="1"/>
  <c r="AV141" i="1"/>
  <c r="AU141" i="1"/>
  <c r="AT141" i="1"/>
  <c r="AS141" i="1"/>
  <c r="AR141" i="1"/>
  <c r="AQ141" i="1"/>
  <c r="AP141" i="1"/>
  <c r="AO141" i="1"/>
  <c r="AN141" i="1"/>
  <c r="AM141" i="1"/>
  <c r="AL141" i="1"/>
  <c r="AK141" i="1"/>
  <c r="AJ141" i="1"/>
  <c r="AI141" i="1"/>
  <c r="AH141" i="1"/>
  <c r="AG141" i="1"/>
  <c r="AF141" i="1"/>
  <c r="AE141" i="1"/>
  <c r="AD141" i="1"/>
  <c r="AC141" i="1"/>
  <c r="AB141" i="1"/>
  <c r="AA141" i="1"/>
  <c r="Z141" i="1"/>
  <c r="Y141" i="1"/>
  <c r="X141" i="1"/>
  <c r="W141" i="1"/>
  <c r="CS140" i="1"/>
  <c r="CR140" i="1"/>
  <c r="CQ140" i="1"/>
  <c r="CP140" i="1"/>
  <c r="CO140" i="1"/>
  <c r="CN140" i="1"/>
  <c r="CM140" i="1"/>
  <c r="CL140" i="1"/>
  <c r="CK140" i="1"/>
  <c r="CJ140" i="1"/>
  <c r="CI140" i="1"/>
  <c r="CH140" i="1"/>
  <c r="CG140" i="1"/>
  <c r="CF140" i="1"/>
  <c r="CE140" i="1"/>
  <c r="CD140" i="1"/>
  <c r="CC140" i="1"/>
  <c r="CB140" i="1"/>
  <c r="CA140" i="1"/>
  <c r="BZ140" i="1"/>
  <c r="BY140" i="1"/>
  <c r="BX140" i="1"/>
  <c r="BW140" i="1"/>
  <c r="BV140" i="1"/>
  <c r="BU140" i="1"/>
  <c r="BT140" i="1"/>
  <c r="BS140" i="1"/>
  <c r="BR140" i="1"/>
  <c r="BQ140" i="1"/>
  <c r="BP140" i="1"/>
  <c r="BO140" i="1"/>
  <c r="BN140" i="1"/>
  <c r="BM140" i="1"/>
  <c r="BL140" i="1"/>
  <c r="BK140" i="1"/>
  <c r="BJ140" i="1"/>
  <c r="BI140" i="1"/>
  <c r="BH140" i="1"/>
  <c r="BG140" i="1"/>
  <c r="BF140" i="1"/>
  <c r="BE140" i="1"/>
  <c r="BD140" i="1"/>
  <c r="BC140" i="1"/>
  <c r="BB140" i="1"/>
  <c r="BA140" i="1"/>
  <c r="AZ140" i="1"/>
  <c r="AY140" i="1"/>
  <c r="AX140" i="1"/>
  <c r="AW140" i="1"/>
  <c r="AV140" i="1"/>
  <c r="AU140" i="1"/>
  <c r="AT140" i="1"/>
  <c r="AS140" i="1"/>
  <c r="AR140" i="1"/>
  <c r="AQ140" i="1"/>
  <c r="AP140" i="1"/>
  <c r="AO140" i="1"/>
  <c r="AN140" i="1"/>
  <c r="AM140" i="1"/>
  <c r="AL140" i="1"/>
  <c r="AK140" i="1"/>
  <c r="AJ140" i="1"/>
  <c r="AI140" i="1"/>
  <c r="AH140" i="1"/>
  <c r="AG140" i="1"/>
  <c r="AF140" i="1"/>
  <c r="AE140" i="1"/>
  <c r="AD140" i="1"/>
  <c r="AC140" i="1"/>
  <c r="AB140" i="1"/>
  <c r="AA140" i="1"/>
  <c r="Z140" i="1"/>
  <c r="Y140" i="1"/>
  <c r="X140" i="1"/>
  <c r="W140" i="1"/>
  <c r="CS139" i="1"/>
  <c r="CR139" i="1"/>
  <c r="CQ139" i="1"/>
  <c r="CP139" i="1"/>
  <c r="CO139" i="1"/>
  <c r="CN139" i="1"/>
  <c r="CM139" i="1"/>
  <c r="CL139" i="1"/>
  <c r="CK139" i="1"/>
  <c r="CJ139" i="1"/>
  <c r="CI139" i="1"/>
  <c r="CH139" i="1"/>
  <c r="CG139" i="1"/>
  <c r="CF139" i="1"/>
  <c r="CE139" i="1"/>
  <c r="CD139" i="1"/>
  <c r="CC139" i="1"/>
  <c r="CB139" i="1"/>
  <c r="CA139" i="1"/>
  <c r="BZ139" i="1"/>
  <c r="BY139" i="1"/>
  <c r="BX139" i="1"/>
  <c r="BW139" i="1"/>
  <c r="BV139" i="1"/>
  <c r="BU139" i="1"/>
  <c r="BT139" i="1"/>
  <c r="BS139" i="1"/>
  <c r="BR139" i="1"/>
  <c r="BQ139" i="1"/>
  <c r="BP139" i="1"/>
  <c r="BO139" i="1"/>
  <c r="BN139" i="1"/>
  <c r="BM139" i="1"/>
  <c r="BL139" i="1"/>
  <c r="BK139" i="1"/>
  <c r="BJ139" i="1"/>
  <c r="BI139" i="1"/>
  <c r="BH139" i="1"/>
  <c r="BG139" i="1"/>
  <c r="BF139" i="1"/>
  <c r="BE139" i="1"/>
  <c r="BD139" i="1"/>
  <c r="BC139" i="1"/>
  <c r="BB139" i="1"/>
  <c r="BA139" i="1"/>
  <c r="AZ139" i="1"/>
  <c r="AY139" i="1"/>
  <c r="AX139" i="1"/>
  <c r="AW139" i="1"/>
  <c r="AV139" i="1"/>
  <c r="AU139" i="1"/>
  <c r="AT139" i="1"/>
  <c r="AS139" i="1"/>
  <c r="AR139" i="1"/>
  <c r="AQ139" i="1"/>
  <c r="AP139" i="1"/>
  <c r="AO139" i="1"/>
  <c r="AN139" i="1"/>
  <c r="AM139" i="1"/>
  <c r="AL139" i="1"/>
  <c r="AK139" i="1"/>
  <c r="AJ139" i="1"/>
  <c r="AI139" i="1"/>
  <c r="AH139" i="1"/>
  <c r="AG139" i="1"/>
  <c r="AF139" i="1"/>
  <c r="AE139" i="1"/>
  <c r="AD139" i="1"/>
  <c r="AC139" i="1"/>
  <c r="AB139" i="1"/>
  <c r="AA139" i="1"/>
  <c r="Z139" i="1"/>
  <c r="Y139" i="1"/>
  <c r="X139" i="1"/>
  <c r="W139" i="1"/>
  <c r="CS138" i="1"/>
  <c r="CR138" i="1"/>
  <c r="CQ138" i="1"/>
  <c r="CP138" i="1"/>
  <c r="CO138" i="1"/>
  <c r="CN138" i="1"/>
  <c r="CM138" i="1"/>
  <c r="CL138" i="1"/>
  <c r="CK138" i="1"/>
  <c r="CJ138" i="1"/>
  <c r="CI138" i="1"/>
  <c r="CH138" i="1"/>
  <c r="CG138" i="1"/>
  <c r="CF138" i="1"/>
  <c r="CE138" i="1"/>
  <c r="CD138" i="1"/>
  <c r="CC138" i="1"/>
  <c r="CB138" i="1"/>
  <c r="CA138" i="1"/>
  <c r="BZ138" i="1"/>
  <c r="BY138" i="1"/>
  <c r="BX138" i="1"/>
  <c r="BW138" i="1"/>
  <c r="BV138" i="1"/>
  <c r="BU138" i="1"/>
  <c r="BT138" i="1"/>
  <c r="BS138" i="1"/>
  <c r="BR138" i="1"/>
  <c r="BQ138" i="1"/>
  <c r="BP138" i="1"/>
  <c r="BO138" i="1"/>
  <c r="BN138" i="1"/>
  <c r="BM138" i="1"/>
  <c r="BL138" i="1"/>
  <c r="BK138" i="1"/>
  <c r="BJ138" i="1"/>
  <c r="BI138" i="1"/>
  <c r="BH138" i="1"/>
  <c r="BG138" i="1"/>
  <c r="BF138" i="1"/>
  <c r="BE138" i="1"/>
  <c r="BD138" i="1"/>
  <c r="BC138" i="1"/>
  <c r="BB138" i="1"/>
  <c r="BA138" i="1"/>
  <c r="AZ138" i="1"/>
  <c r="AY138" i="1"/>
  <c r="AX138" i="1"/>
  <c r="AW138" i="1"/>
  <c r="AV138" i="1"/>
  <c r="AU138" i="1"/>
  <c r="AT138" i="1"/>
  <c r="AS138" i="1"/>
  <c r="AR138" i="1"/>
  <c r="AQ138" i="1"/>
  <c r="AP138" i="1"/>
  <c r="AO138" i="1"/>
  <c r="AN138" i="1"/>
  <c r="AM138" i="1"/>
  <c r="AL138" i="1"/>
  <c r="AK138" i="1"/>
  <c r="AJ138" i="1"/>
  <c r="AI138" i="1"/>
  <c r="AH138" i="1"/>
  <c r="AG138" i="1"/>
  <c r="AF138" i="1"/>
  <c r="AE138" i="1"/>
  <c r="AD138" i="1"/>
  <c r="AC138" i="1"/>
  <c r="AB138" i="1"/>
  <c r="AA138" i="1"/>
  <c r="Z138" i="1"/>
  <c r="Y138" i="1"/>
  <c r="X138" i="1"/>
  <c r="W138" i="1"/>
  <c r="CS137" i="1"/>
  <c r="CR137" i="1"/>
  <c r="CQ137" i="1"/>
  <c r="CP137" i="1"/>
  <c r="CO137" i="1"/>
  <c r="CN137" i="1"/>
  <c r="CM137" i="1"/>
  <c r="CL137" i="1"/>
  <c r="CK137" i="1"/>
  <c r="CJ137" i="1"/>
  <c r="CI137" i="1"/>
  <c r="CH137" i="1"/>
  <c r="CG137" i="1"/>
  <c r="CF137" i="1"/>
  <c r="CE137" i="1"/>
  <c r="CD137" i="1"/>
  <c r="CC137" i="1"/>
  <c r="CB137" i="1"/>
  <c r="CA137" i="1"/>
  <c r="BZ137" i="1"/>
  <c r="BY137" i="1"/>
  <c r="BX137" i="1"/>
  <c r="BW137" i="1"/>
  <c r="BV137" i="1"/>
  <c r="BU137" i="1"/>
  <c r="BT137" i="1"/>
  <c r="BS137" i="1"/>
  <c r="BR137" i="1"/>
  <c r="BQ137" i="1"/>
  <c r="BP137" i="1"/>
  <c r="BO137" i="1"/>
  <c r="BN137" i="1"/>
  <c r="BM137" i="1"/>
  <c r="BL137" i="1"/>
  <c r="BK137" i="1"/>
  <c r="BJ137" i="1"/>
  <c r="BI137" i="1"/>
  <c r="BH137" i="1"/>
  <c r="BG137" i="1"/>
  <c r="BF137" i="1"/>
  <c r="BE137" i="1"/>
  <c r="BD137" i="1"/>
  <c r="BC137" i="1"/>
  <c r="BB137" i="1"/>
  <c r="BA137" i="1"/>
  <c r="AZ137" i="1"/>
  <c r="AY137" i="1"/>
  <c r="AX137" i="1"/>
  <c r="AW137" i="1"/>
  <c r="AV137" i="1"/>
  <c r="AU137" i="1"/>
  <c r="AT137" i="1"/>
  <c r="AS137" i="1"/>
  <c r="AR137" i="1"/>
  <c r="AQ137" i="1"/>
  <c r="AP137" i="1"/>
  <c r="AO137" i="1"/>
  <c r="AN137" i="1"/>
  <c r="AM137" i="1"/>
  <c r="AL137" i="1"/>
  <c r="AK137" i="1"/>
  <c r="AJ137" i="1"/>
  <c r="AI137" i="1"/>
  <c r="AH137" i="1"/>
  <c r="AG137" i="1"/>
  <c r="AF137" i="1"/>
  <c r="AE137" i="1"/>
  <c r="AD137" i="1"/>
  <c r="AC137" i="1"/>
  <c r="AB137" i="1"/>
  <c r="AA137" i="1"/>
  <c r="Z137" i="1"/>
  <c r="Y137" i="1"/>
  <c r="X137" i="1"/>
  <c r="W137" i="1"/>
  <c r="CS136" i="1"/>
  <c r="CR136" i="1"/>
  <c r="CQ136" i="1"/>
  <c r="CP136" i="1"/>
  <c r="CO136" i="1"/>
  <c r="CN136" i="1"/>
  <c r="CM136" i="1"/>
  <c r="CL136" i="1"/>
  <c r="CK136" i="1"/>
  <c r="CJ136" i="1"/>
  <c r="CI136" i="1"/>
  <c r="CH136" i="1"/>
  <c r="CG136" i="1"/>
  <c r="CF136" i="1"/>
  <c r="CE136" i="1"/>
  <c r="CD136" i="1"/>
  <c r="CC136" i="1"/>
  <c r="CB136" i="1"/>
  <c r="CA136" i="1"/>
  <c r="BZ136" i="1"/>
  <c r="BY136" i="1"/>
  <c r="BX136" i="1"/>
  <c r="BW136" i="1"/>
  <c r="BV136" i="1"/>
  <c r="BU136" i="1"/>
  <c r="BT136" i="1"/>
  <c r="BS136" i="1"/>
  <c r="BR136" i="1"/>
  <c r="BQ136" i="1"/>
  <c r="BP136" i="1"/>
  <c r="BO136" i="1"/>
  <c r="BN136" i="1"/>
  <c r="BM136" i="1"/>
  <c r="BL136" i="1"/>
  <c r="BK136" i="1"/>
  <c r="BJ136" i="1"/>
  <c r="BI136" i="1"/>
  <c r="BH136" i="1"/>
  <c r="BG136" i="1"/>
  <c r="BF136" i="1"/>
  <c r="BE136" i="1"/>
  <c r="BD136" i="1"/>
  <c r="BC136" i="1"/>
  <c r="BB136" i="1"/>
  <c r="BA136" i="1"/>
  <c r="AZ136" i="1"/>
  <c r="AY136" i="1"/>
  <c r="AX136" i="1"/>
  <c r="AW136" i="1"/>
  <c r="AV136" i="1"/>
  <c r="AU136" i="1"/>
  <c r="AT136" i="1"/>
  <c r="AS136" i="1"/>
  <c r="AR136" i="1"/>
  <c r="AQ136" i="1"/>
  <c r="AP136" i="1"/>
  <c r="AO136" i="1"/>
  <c r="AN136" i="1"/>
  <c r="AM136" i="1"/>
  <c r="AL136" i="1"/>
  <c r="AK136" i="1"/>
  <c r="AJ136" i="1"/>
  <c r="AI136" i="1"/>
  <c r="AH136" i="1"/>
  <c r="AG136" i="1"/>
  <c r="AF136" i="1"/>
  <c r="AE136" i="1"/>
  <c r="AD136" i="1"/>
  <c r="AC136" i="1"/>
  <c r="AB136" i="1"/>
  <c r="AA136" i="1"/>
  <c r="Z136" i="1"/>
  <c r="Y136" i="1"/>
  <c r="X136" i="1"/>
  <c r="W136" i="1"/>
  <c r="CS135" i="1"/>
  <c r="CR135" i="1"/>
  <c r="CQ135" i="1"/>
  <c r="CP135" i="1"/>
  <c r="CO135" i="1"/>
  <c r="CN135" i="1"/>
  <c r="CM135" i="1"/>
  <c r="CL135" i="1"/>
  <c r="CK135" i="1"/>
  <c r="CJ135" i="1"/>
  <c r="CI135" i="1"/>
  <c r="CH135" i="1"/>
  <c r="CG135" i="1"/>
  <c r="CF135" i="1"/>
  <c r="CE135" i="1"/>
  <c r="CD135" i="1"/>
  <c r="CC135" i="1"/>
  <c r="CB135" i="1"/>
  <c r="CA135" i="1"/>
  <c r="BZ135" i="1"/>
  <c r="BY135" i="1"/>
  <c r="BX135" i="1"/>
  <c r="BW135" i="1"/>
  <c r="BV135" i="1"/>
  <c r="BU135" i="1"/>
  <c r="BT135" i="1"/>
  <c r="BS135" i="1"/>
  <c r="BR135" i="1"/>
  <c r="BQ135" i="1"/>
  <c r="BP135" i="1"/>
  <c r="BO135" i="1"/>
  <c r="BN135" i="1"/>
  <c r="BM135" i="1"/>
  <c r="BL135" i="1"/>
  <c r="BK135" i="1"/>
  <c r="BJ135" i="1"/>
  <c r="BI135" i="1"/>
  <c r="BH135" i="1"/>
  <c r="BG135" i="1"/>
  <c r="BF135" i="1"/>
  <c r="BE135" i="1"/>
  <c r="BD135" i="1"/>
  <c r="BC135" i="1"/>
  <c r="BB135" i="1"/>
  <c r="BA135" i="1"/>
  <c r="AZ135" i="1"/>
  <c r="AY135" i="1"/>
  <c r="AX135" i="1"/>
  <c r="AW135" i="1"/>
  <c r="AV135" i="1"/>
  <c r="AU135" i="1"/>
  <c r="AT135" i="1"/>
  <c r="AS135" i="1"/>
  <c r="AR135" i="1"/>
  <c r="AQ135" i="1"/>
  <c r="AP135" i="1"/>
  <c r="AO135" i="1"/>
  <c r="AN135" i="1"/>
  <c r="AM135" i="1"/>
  <c r="AL135" i="1"/>
  <c r="AK135" i="1"/>
  <c r="AJ135" i="1"/>
  <c r="AI135" i="1"/>
  <c r="AH135" i="1"/>
  <c r="AG135" i="1"/>
  <c r="AF135" i="1"/>
  <c r="AE135" i="1"/>
  <c r="AD135" i="1"/>
  <c r="AC135" i="1"/>
  <c r="AB135" i="1"/>
  <c r="AA135" i="1"/>
  <c r="Z135" i="1"/>
  <c r="Y135" i="1"/>
  <c r="X135" i="1"/>
  <c r="W135" i="1"/>
  <c r="CS134" i="1"/>
  <c r="CR134" i="1"/>
  <c r="CQ134" i="1"/>
  <c r="CP134" i="1"/>
  <c r="CO134" i="1"/>
  <c r="CN134" i="1"/>
  <c r="CM134" i="1"/>
  <c r="CL134" i="1"/>
  <c r="CK134" i="1"/>
  <c r="CJ134" i="1"/>
  <c r="CI134" i="1"/>
  <c r="CH134" i="1"/>
  <c r="CG134" i="1"/>
  <c r="CF134" i="1"/>
  <c r="CE134" i="1"/>
  <c r="CD134" i="1"/>
  <c r="CC134" i="1"/>
  <c r="CB134" i="1"/>
  <c r="CA134" i="1"/>
  <c r="BZ134" i="1"/>
  <c r="BY134" i="1"/>
  <c r="BX134" i="1"/>
  <c r="BW134" i="1"/>
  <c r="BV134" i="1"/>
  <c r="BU134" i="1"/>
  <c r="BT134" i="1"/>
  <c r="BS134" i="1"/>
  <c r="BR134" i="1"/>
  <c r="BQ134" i="1"/>
  <c r="BP134" i="1"/>
  <c r="BO134" i="1"/>
  <c r="BN134" i="1"/>
  <c r="BM134" i="1"/>
  <c r="BL134" i="1"/>
  <c r="BK134" i="1"/>
  <c r="BJ134" i="1"/>
  <c r="BI134" i="1"/>
  <c r="BH134" i="1"/>
  <c r="BG134" i="1"/>
  <c r="BF134" i="1"/>
  <c r="BE134" i="1"/>
  <c r="BD134" i="1"/>
  <c r="BC134" i="1"/>
  <c r="BB134" i="1"/>
  <c r="BA134" i="1"/>
  <c r="AZ134" i="1"/>
  <c r="AY134" i="1"/>
  <c r="AX134" i="1"/>
  <c r="AW134" i="1"/>
  <c r="AV134" i="1"/>
  <c r="AU134" i="1"/>
  <c r="AT134" i="1"/>
  <c r="AS134" i="1"/>
  <c r="AR134" i="1"/>
  <c r="AQ134" i="1"/>
  <c r="AP134" i="1"/>
  <c r="AO134" i="1"/>
  <c r="AN134" i="1"/>
  <c r="AM134" i="1"/>
  <c r="AL134" i="1"/>
  <c r="AK134" i="1"/>
  <c r="AJ134" i="1"/>
  <c r="AI134" i="1"/>
  <c r="AH134" i="1"/>
  <c r="AG134" i="1"/>
  <c r="AF134" i="1"/>
  <c r="AE134" i="1"/>
  <c r="AD134" i="1"/>
  <c r="AC134" i="1"/>
  <c r="AB134" i="1"/>
  <c r="AA134" i="1"/>
  <c r="Z134" i="1"/>
  <c r="Y134" i="1"/>
  <c r="X134" i="1"/>
  <c r="W134" i="1"/>
  <c r="CS133" i="1"/>
  <c r="CR133" i="1"/>
  <c r="CQ133" i="1"/>
  <c r="CP133" i="1"/>
  <c r="CO133" i="1"/>
  <c r="CN133" i="1"/>
  <c r="CM133" i="1"/>
  <c r="CL133" i="1"/>
  <c r="CK133" i="1"/>
  <c r="CJ133" i="1"/>
  <c r="CI133" i="1"/>
  <c r="CH133" i="1"/>
  <c r="CG133" i="1"/>
  <c r="CF133" i="1"/>
  <c r="CE133" i="1"/>
  <c r="CD133" i="1"/>
  <c r="CC133" i="1"/>
  <c r="CB133" i="1"/>
  <c r="CA133" i="1"/>
  <c r="BZ133" i="1"/>
  <c r="BY133" i="1"/>
  <c r="BX133" i="1"/>
  <c r="BW133" i="1"/>
  <c r="BV133" i="1"/>
  <c r="BU133" i="1"/>
  <c r="BT133" i="1"/>
  <c r="BS133" i="1"/>
  <c r="BR133" i="1"/>
  <c r="BQ133" i="1"/>
  <c r="BP133" i="1"/>
  <c r="BO133" i="1"/>
  <c r="BN133" i="1"/>
  <c r="BM133" i="1"/>
  <c r="BL133" i="1"/>
  <c r="BK133" i="1"/>
  <c r="BJ133" i="1"/>
  <c r="BI133" i="1"/>
  <c r="BH133" i="1"/>
  <c r="BG133" i="1"/>
  <c r="BF133" i="1"/>
  <c r="BE133" i="1"/>
  <c r="BD133" i="1"/>
  <c r="BC133" i="1"/>
  <c r="BB133" i="1"/>
  <c r="BA133" i="1"/>
  <c r="AZ133" i="1"/>
  <c r="AY133" i="1"/>
  <c r="AX133" i="1"/>
  <c r="AW133" i="1"/>
  <c r="AV133" i="1"/>
  <c r="AU133" i="1"/>
  <c r="AT133" i="1"/>
  <c r="AS133" i="1"/>
  <c r="AR133" i="1"/>
  <c r="AQ133" i="1"/>
  <c r="AP133" i="1"/>
  <c r="AO133" i="1"/>
  <c r="AN133" i="1"/>
  <c r="AM133" i="1"/>
  <c r="AL133" i="1"/>
  <c r="AK133" i="1"/>
  <c r="AJ133" i="1"/>
  <c r="AI133" i="1"/>
  <c r="AH133" i="1"/>
  <c r="AG133" i="1"/>
  <c r="AF133" i="1"/>
  <c r="AE133" i="1"/>
  <c r="AD133" i="1"/>
  <c r="AC133" i="1"/>
  <c r="AB133" i="1"/>
  <c r="AA133" i="1"/>
  <c r="Z133" i="1"/>
  <c r="Y133" i="1"/>
  <c r="X133" i="1"/>
  <c r="W133" i="1"/>
  <c r="CS132" i="1"/>
  <c r="CR132" i="1"/>
  <c r="CQ132" i="1"/>
  <c r="CP132" i="1"/>
  <c r="CO132" i="1"/>
  <c r="CN132" i="1"/>
  <c r="CM132" i="1"/>
  <c r="CL132" i="1"/>
  <c r="CK132" i="1"/>
  <c r="CJ132" i="1"/>
  <c r="CI132" i="1"/>
  <c r="CH132" i="1"/>
  <c r="CG132" i="1"/>
  <c r="CF132" i="1"/>
  <c r="CE132" i="1"/>
  <c r="CD132" i="1"/>
  <c r="CC132" i="1"/>
  <c r="CB132" i="1"/>
  <c r="CA132" i="1"/>
  <c r="BZ132" i="1"/>
  <c r="BY132" i="1"/>
  <c r="BX132" i="1"/>
  <c r="BW132" i="1"/>
  <c r="BV132" i="1"/>
  <c r="BU132" i="1"/>
  <c r="BT132" i="1"/>
  <c r="BS132" i="1"/>
  <c r="BR132" i="1"/>
  <c r="BQ132" i="1"/>
  <c r="BP132" i="1"/>
  <c r="BO132" i="1"/>
  <c r="BN132" i="1"/>
  <c r="BM132" i="1"/>
  <c r="BL132" i="1"/>
  <c r="BK132" i="1"/>
  <c r="BJ132" i="1"/>
  <c r="BI132" i="1"/>
  <c r="BH132" i="1"/>
  <c r="BG132" i="1"/>
  <c r="BF132" i="1"/>
  <c r="BE132" i="1"/>
  <c r="BD132" i="1"/>
  <c r="BC132" i="1"/>
  <c r="BB132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AO132" i="1"/>
  <c r="AN132" i="1"/>
  <c r="AM132" i="1"/>
  <c r="AL132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CS131" i="1"/>
  <c r="CR131" i="1"/>
  <c r="CQ131" i="1"/>
  <c r="CP131" i="1"/>
  <c r="CO131" i="1"/>
  <c r="CN131" i="1"/>
  <c r="CM131" i="1"/>
  <c r="CL131" i="1"/>
  <c r="CK131" i="1"/>
  <c r="CJ131" i="1"/>
  <c r="CI131" i="1"/>
  <c r="CH131" i="1"/>
  <c r="CG131" i="1"/>
  <c r="CF131" i="1"/>
  <c r="CE131" i="1"/>
  <c r="CD131" i="1"/>
  <c r="CC131" i="1"/>
  <c r="CB131" i="1"/>
  <c r="CA131" i="1"/>
  <c r="BZ131" i="1"/>
  <c r="BY131" i="1"/>
  <c r="BX131" i="1"/>
  <c r="BW131" i="1"/>
  <c r="BV131" i="1"/>
  <c r="BU131" i="1"/>
  <c r="BT131" i="1"/>
  <c r="BS131" i="1"/>
  <c r="BR131" i="1"/>
  <c r="BQ131" i="1"/>
  <c r="BP131" i="1"/>
  <c r="BO131" i="1"/>
  <c r="BN131" i="1"/>
  <c r="BM131" i="1"/>
  <c r="BL131" i="1"/>
  <c r="BK131" i="1"/>
  <c r="BJ131" i="1"/>
  <c r="BI131" i="1"/>
  <c r="BH131" i="1"/>
  <c r="BG131" i="1"/>
  <c r="BF131" i="1"/>
  <c r="BE131" i="1"/>
  <c r="BD131" i="1"/>
  <c r="BC131" i="1"/>
  <c r="BB131" i="1"/>
  <c r="BA131" i="1"/>
  <c r="AZ131" i="1"/>
  <c r="AY131" i="1"/>
  <c r="AX131" i="1"/>
  <c r="AW131" i="1"/>
  <c r="AV131" i="1"/>
  <c r="AU131" i="1"/>
  <c r="AT131" i="1"/>
  <c r="AS131" i="1"/>
  <c r="AR131" i="1"/>
  <c r="AQ131" i="1"/>
  <c r="AP131" i="1"/>
  <c r="AO131" i="1"/>
  <c r="AN131" i="1"/>
  <c r="AM131" i="1"/>
  <c r="AL131" i="1"/>
  <c r="AK131" i="1"/>
  <c r="AJ131" i="1"/>
  <c r="AI131" i="1"/>
  <c r="AH131" i="1"/>
  <c r="AG131" i="1"/>
  <c r="AF131" i="1"/>
  <c r="AE131" i="1"/>
  <c r="AD131" i="1"/>
  <c r="AC131" i="1"/>
  <c r="AB131" i="1"/>
  <c r="AA131" i="1"/>
  <c r="Z131" i="1"/>
  <c r="Y131" i="1"/>
  <c r="X131" i="1"/>
  <c r="W131" i="1"/>
  <c r="CS130" i="1"/>
  <c r="CR130" i="1"/>
  <c r="CQ130" i="1"/>
  <c r="CP130" i="1"/>
  <c r="CO130" i="1"/>
  <c r="CN130" i="1"/>
  <c r="CM130" i="1"/>
  <c r="CL130" i="1"/>
  <c r="CK130" i="1"/>
  <c r="CJ130" i="1"/>
  <c r="CI130" i="1"/>
  <c r="CH130" i="1"/>
  <c r="CG130" i="1"/>
  <c r="CF130" i="1"/>
  <c r="CE130" i="1"/>
  <c r="CD130" i="1"/>
  <c r="CC130" i="1"/>
  <c r="CB130" i="1"/>
  <c r="CA130" i="1"/>
  <c r="BZ130" i="1"/>
  <c r="BY130" i="1"/>
  <c r="BX130" i="1"/>
  <c r="BW130" i="1"/>
  <c r="BV130" i="1"/>
  <c r="BU130" i="1"/>
  <c r="BT130" i="1"/>
  <c r="BS130" i="1"/>
  <c r="BR130" i="1"/>
  <c r="BQ130" i="1"/>
  <c r="BP130" i="1"/>
  <c r="BO130" i="1"/>
  <c r="BN130" i="1"/>
  <c r="BM130" i="1"/>
  <c r="BL130" i="1"/>
  <c r="BK130" i="1"/>
  <c r="BJ130" i="1"/>
  <c r="BI130" i="1"/>
  <c r="BH130" i="1"/>
  <c r="BG130" i="1"/>
  <c r="BF130" i="1"/>
  <c r="BE130" i="1"/>
  <c r="BD130" i="1"/>
  <c r="BC130" i="1"/>
  <c r="BB130" i="1"/>
  <c r="BA130" i="1"/>
  <c r="AZ130" i="1"/>
  <c r="AY130" i="1"/>
  <c r="AX130" i="1"/>
  <c r="AW130" i="1"/>
  <c r="AV130" i="1"/>
  <c r="AU130" i="1"/>
  <c r="AT130" i="1"/>
  <c r="AS130" i="1"/>
  <c r="AR130" i="1"/>
  <c r="AQ130" i="1"/>
  <c r="AP130" i="1"/>
  <c r="AO130" i="1"/>
  <c r="AN130" i="1"/>
  <c r="AM130" i="1"/>
  <c r="AL130" i="1"/>
  <c r="AK130" i="1"/>
  <c r="AJ130" i="1"/>
  <c r="AI130" i="1"/>
  <c r="AH130" i="1"/>
  <c r="AG130" i="1"/>
  <c r="AF130" i="1"/>
  <c r="AE130" i="1"/>
  <c r="AD130" i="1"/>
  <c r="AC130" i="1"/>
  <c r="AB130" i="1"/>
  <c r="AA130" i="1"/>
  <c r="Z130" i="1"/>
  <c r="Y130" i="1"/>
  <c r="X130" i="1"/>
  <c r="W130" i="1"/>
  <c r="CS129" i="1"/>
  <c r="CR129" i="1"/>
  <c r="CQ129" i="1"/>
  <c r="CP129" i="1"/>
  <c r="CO129" i="1"/>
  <c r="CN129" i="1"/>
  <c r="CM129" i="1"/>
  <c r="CL129" i="1"/>
  <c r="CK129" i="1"/>
  <c r="CJ129" i="1"/>
  <c r="CI129" i="1"/>
  <c r="CH129" i="1"/>
  <c r="CG129" i="1"/>
  <c r="CF129" i="1"/>
  <c r="CE129" i="1"/>
  <c r="CD129" i="1"/>
  <c r="CC129" i="1"/>
  <c r="CB129" i="1"/>
  <c r="CA129" i="1"/>
  <c r="BZ129" i="1"/>
  <c r="BY129" i="1"/>
  <c r="BX129" i="1"/>
  <c r="BW129" i="1"/>
  <c r="BV129" i="1"/>
  <c r="BU129" i="1"/>
  <c r="BT129" i="1"/>
  <c r="BS129" i="1"/>
  <c r="BR129" i="1"/>
  <c r="BQ129" i="1"/>
  <c r="BP129" i="1"/>
  <c r="BO129" i="1"/>
  <c r="BN129" i="1"/>
  <c r="BM129" i="1"/>
  <c r="BL129" i="1"/>
  <c r="BK129" i="1"/>
  <c r="BJ129" i="1"/>
  <c r="BI129" i="1"/>
  <c r="BH129" i="1"/>
  <c r="BG129" i="1"/>
  <c r="BF129" i="1"/>
  <c r="BE129" i="1"/>
  <c r="BD129" i="1"/>
  <c r="BC129" i="1"/>
  <c r="BB129" i="1"/>
  <c r="BA129" i="1"/>
  <c r="AZ129" i="1"/>
  <c r="AY129" i="1"/>
  <c r="AX129" i="1"/>
  <c r="AW129" i="1"/>
  <c r="AV129" i="1"/>
  <c r="AU129" i="1"/>
  <c r="AT129" i="1"/>
  <c r="AS129" i="1"/>
  <c r="AR129" i="1"/>
  <c r="AQ129" i="1"/>
  <c r="AP129" i="1"/>
  <c r="AO129" i="1"/>
  <c r="AN129" i="1"/>
  <c r="AM129" i="1"/>
  <c r="AL129" i="1"/>
  <c r="AK129" i="1"/>
  <c r="AJ129" i="1"/>
  <c r="AI129" i="1"/>
  <c r="AH129" i="1"/>
  <c r="AG129" i="1"/>
  <c r="AF129" i="1"/>
  <c r="AE129" i="1"/>
  <c r="AD129" i="1"/>
  <c r="AC129" i="1"/>
  <c r="AB129" i="1"/>
  <c r="AA129" i="1"/>
  <c r="Z129" i="1"/>
  <c r="Y129" i="1"/>
  <c r="X129" i="1"/>
  <c r="W129" i="1"/>
  <c r="CS128" i="1"/>
  <c r="CR128" i="1"/>
  <c r="CQ128" i="1"/>
  <c r="CP128" i="1"/>
  <c r="CO128" i="1"/>
  <c r="CN128" i="1"/>
  <c r="CM128" i="1"/>
  <c r="CL128" i="1"/>
  <c r="CK128" i="1"/>
  <c r="CJ128" i="1"/>
  <c r="CI128" i="1"/>
  <c r="CH128" i="1"/>
  <c r="CG128" i="1"/>
  <c r="CF128" i="1"/>
  <c r="CE128" i="1"/>
  <c r="CD128" i="1"/>
  <c r="CC128" i="1"/>
  <c r="CB128" i="1"/>
  <c r="CA128" i="1"/>
  <c r="BZ128" i="1"/>
  <c r="BY128" i="1"/>
  <c r="BX128" i="1"/>
  <c r="BW128" i="1"/>
  <c r="BV128" i="1"/>
  <c r="BU128" i="1"/>
  <c r="BT128" i="1"/>
  <c r="BS128" i="1"/>
  <c r="BR128" i="1"/>
  <c r="BQ128" i="1"/>
  <c r="BP128" i="1"/>
  <c r="BO128" i="1"/>
  <c r="BN128" i="1"/>
  <c r="BM128" i="1"/>
  <c r="BL128" i="1"/>
  <c r="BK128" i="1"/>
  <c r="BJ128" i="1"/>
  <c r="BI128" i="1"/>
  <c r="BH128" i="1"/>
  <c r="BG128" i="1"/>
  <c r="BF128" i="1"/>
  <c r="BE128" i="1"/>
  <c r="BD128" i="1"/>
  <c r="BC128" i="1"/>
  <c r="BB128" i="1"/>
  <c r="BA128" i="1"/>
  <c r="AZ128" i="1"/>
  <c r="AY128" i="1"/>
  <c r="AX128" i="1"/>
  <c r="AW128" i="1"/>
  <c r="AV128" i="1"/>
  <c r="AU128" i="1"/>
  <c r="AT128" i="1"/>
  <c r="AS128" i="1"/>
  <c r="AR128" i="1"/>
  <c r="AQ128" i="1"/>
  <c r="AP128" i="1"/>
  <c r="AO128" i="1"/>
  <c r="AN128" i="1"/>
  <c r="AM128" i="1"/>
  <c r="AL128" i="1"/>
  <c r="AK128" i="1"/>
  <c r="AJ128" i="1"/>
  <c r="AI128" i="1"/>
  <c r="AH128" i="1"/>
  <c r="AG128" i="1"/>
  <c r="AF128" i="1"/>
  <c r="AE128" i="1"/>
  <c r="AD128" i="1"/>
  <c r="AC128" i="1"/>
  <c r="AB128" i="1"/>
  <c r="AA128" i="1"/>
  <c r="Z128" i="1"/>
  <c r="Y128" i="1"/>
  <c r="X128" i="1"/>
  <c r="W128" i="1"/>
  <c r="CS127" i="1"/>
  <c r="CR127" i="1"/>
  <c r="CQ127" i="1"/>
  <c r="CP127" i="1"/>
  <c r="CO127" i="1"/>
  <c r="CN127" i="1"/>
  <c r="CM127" i="1"/>
  <c r="CL127" i="1"/>
  <c r="CK127" i="1"/>
  <c r="CJ127" i="1"/>
  <c r="CI127" i="1"/>
  <c r="CH127" i="1"/>
  <c r="CG127" i="1"/>
  <c r="CF127" i="1"/>
  <c r="CE127" i="1"/>
  <c r="CD127" i="1"/>
  <c r="CC127" i="1"/>
  <c r="CB127" i="1"/>
  <c r="CA127" i="1"/>
  <c r="BZ127" i="1"/>
  <c r="BY127" i="1"/>
  <c r="BX127" i="1"/>
  <c r="BW127" i="1"/>
  <c r="BV127" i="1"/>
  <c r="BU127" i="1"/>
  <c r="BT127" i="1"/>
  <c r="BS127" i="1"/>
  <c r="BR127" i="1"/>
  <c r="BQ127" i="1"/>
  <c r="BP127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C127" i="1"/>
  <c r="BB127" i="1"/>
  <c r="BA127" i="1"/>
  <c r="AZ127" i="1"/>
  <c r="AY127" i="1"/>
  <c r="AX127" i="1"/>
  <c r="AW127" i="1"/>
  <c r="AV127" i="1"/>
  <c r="AU127" i="1"/>
  <c r="AT127" i="1"/>
  <c r="AS127" i="1"/>
  <c r="AR127" i="1"/>
  <c r="AQ127" i="1"/>
  <c r="AP127" i="1"/>
  <c r="AO127" i="1"/>
  <c r="AN127" i="1"/>
  <c r="AM127" i="1"/>
  <c r="AL127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Y127" i="1"/>
  <c r="X127" i="1"/>
  <c r="W127" i="1"/>
  <c r="CS126" i="1"/>
  <c r="CR126" i="1"/>
  <c r="CQ126" i="1"/>
  <c r="CP126" i="1"/>
  <c r="CO126" i="1"/>
  <c r="CN126" i="1"/>
  <c r="CM126" i="1"/>
  <c r="CL126" i="1"/>
  <c r="CK126" i="1"/>
  <c r="CJ126" i="1"/>
  <c r="CI126" i="1"/>
  <c r="CH126" i="1"/>
  <c r="CG126" i="1"/>
  <c r="CF126" i="1"/>
  <c r="CE126" i="1"/>
  <c r="CD126" i="1"/>
  <c r="CC126" i="1"/>
  <c r="CB126" i="1"/>
  <c r="CA126" i="1"/>
  <c r="BZ126" i="1"/>
  <c r="BY126" i="1"/>
  <c r="BX126" i="1"/>
  <c r="BW126" i="1"/>
  <c r="BV126" i="1"/>
  <c r="BU126" i="1"/>
  <c r="BT126" i="1"/>
  <c r="BS126" i="1"/>
  <c r="BR126" i="1"/>
  <c r="BQ126" i="1"/>
  <c r="BP126" i="1"/>
  <c r="BO126" i="1"/>
  <c r="BN126" i="1"/>
  <c r="BM126" i="1"/>
  <c r="BL126" i="1"/>
  <c r="BK126" i="1"/>
  <c r="BJ126" i="1"/>
  <c r="BI126" i="1"/>
  <c r="BH126" i="1"/>
  <c r="BG126" i="1"/>
  <c r="BF126" i="1"/>
  <c r="BE126" i="1"/>
  <c r="BD126" i="1"/>
  <c r="BC126" i="1"/>
  <c r="BB126" i="1"/>
  <c r="BA126" i="1"/>
  <c r="AZ126" i="1"/>
  <c r="AY126" i="1"/>
  <c r="AX126" i="1"/>
  <c r="AW126" i="1"/>
  <c r="AV126" i="1"/>
  <c r="AU126" i="1"/>
  <c r="AT126" i="1"/>
  <c r="AS126" i="1"/>
  <c r="AR126" i="1"/>
  <c r="AQ126" i="1"/>
  <c r="AP126" i="1"/>
  <c r="AO126" i="1"/>
  <c r="AN126" i="1"/>
  <c r="AM126" i="1"/>
  <c r="AL126" i="1"/>
  <c r="AK126" i="1"/>
  <c r="AJ126" i="1"/>
  <c r="AI126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CS125" i="1"/>
  <c r="CR125" i="1"/>
  <c r="CQ125" i="1"/>
  <c r="CP125" i="1"/>
  <c r="CO125" i="1"/>
  <c r="CN125" i="1"/>
  <c r="CM125" i="1"/>
  <c r="CL125" i="1"/>
  <c r="CK125" i="1"/>
  <c r="CJ125" i="1"/>
  <c r="CI125" i="1"/>
  <c r="CH125" i="1"/>
  <c r="CG125" i="1"/>
  <c r="CF125" i="1"/>
  <c r="CE125" i="1"/>
  <c r="CD125" i="1"/>
  <c r="CC125" i="1"/>
  <c r="CB125" i="1"/>
  <c r="CA125" i="1"/>
  <c r="BZ125" i="1"/>
  <c r="BY125" i="1"/>
  <c r="BX125" i="1"/>
  <c r="BW125" i="1"/>
  <c r="BV125" i="1"/>
  <c r="BU125" i="1"/>
  <c r="BT125" i="1"/>
  <c r="BS125" i="1"/>
  <c r="BR125" i="1"/>
  <c r="BQ125" i="1"/>
  <c r="BP125" i="1"/>
  <c r="BO125" i="1"/>
  <c r="BN125" i="1"/>
  <c r="BM125" i="1"/>
  <c r="BL125" i="1"/>
  <c r="BK125" i="1"/>
  <c r="BJ125" i="1"/>
  <c r="BI125" i="1"/>
  <c r="BH125" i="1"/>
  <c r="BG125" i="1"/>
  <c r="BF125" i="1"/>
  <c r="BE125" i="1"/>
  <c r="BD125" i="1"/>
  <c r="BC125" i="1"/>
  <c r="BB125" i="1"/>
  <c r="BA125" i="1"/>
  <c r="AZ125" i="1"/>
  <c r="AY125" i="1"/>
  <c r="AX125" i="1"/>
  <c r="AW125" i="1"/>
  <c r="AV125" i="1"/>
  <c r="AU125" i="1"/>
  <c r="AT125" i="1"/>
  <c r="AS125" i="1"/>
  <c r="AR125" i="1"/>
  <c r="AQ125" i="1"/>
  <c r="AP125" i="1"/>
  <c r="AO125" i="1"/>
  <c r="AN125" i="1"/>
  <c r="AM125" i="1"/>
  <c r="AL125" i="1"/>
  <c r="AK125" i="1"/>
  <c r="AJ125" i="1"/>
  <c r="AI125" i="1"/>
  <c r="AH125" i="1"/>
  <c r="AG125" i="1"/>
  <c r="AF125" i="1"/>
  <c r="AE125" i="1"/>
  <c r="AD125" i="1"/>
  <c r="AC125" i="1"/>
  <c r="AB125" i="1"/>
  <c r="AA125" i="1"/>
  <c r="Z125" i="1"/>
  <c r="Y125" i="1"/>
  <c r="X125" i="1"/>
  <c r="W125" i="1"/>
  <c r="CS124" i="1"/>
  <c r="CR124" i="1"/>
  <c r="CQ124" i="1"/>
  <c r="CP124" i="1"/>
  <c r="CO124" i="1"/>
  <c r="CN124" i="1"/>
  <c r="CM124" i="1"/>
  <c r="CL124" i="1"/>
  <c r="CK124" i="1"/>
  <c r="CJ124" i="1"/>
  <c r="CI124" i="1"/>
  <c r="CH124" i="1"/>
  <c r="CG124" i="1"/>
  <c r="CF124" i="1"/>
  <c r="CE124" i="1"/>
  <c r="CD124" i="1"/>
  <c r="CC124" i="1"/>
  <c r="CB124" i="1"/>
  <c r="CA124" i="1"/>
  <c r="BZ124" i="1"/>
  <c r="BY124" i="1"/>
  <c r="BX124" i="1"/>
  <c r="BW124" i="1"/>
  <c r="BV124" i="1"/>
  <c r="BU124" i="1"/>
  <c r="BT124" i="1"/>
  <c r="BS124" i="1"/>
  <c r="BR124" i="1"/>
  <c r="BQ124" i="1"/>
  <c r="BP124" i="1"/>
  <c r="BO124" i="1"/>
  <c r="BN124" i="1"/>
  <c r="BM124" i="1"/>
  <c r="BL124" i="1"/>
  <c r="BK124" i="1"/>
  <c r="BJ124" i="1"/>
  <c r="BI124" i="1"/>
  <c r="BH124" i="1"/>
  <c r="BG124" i="1"/>
  <c r="BF124" i="1"/>
  <c r="BE124" i="1"/>
  <c r="BD124" i="1"/>
  <c r="BC124" i="1"/>
  <c r="BB124" i="1"/>
  <c r="BA124" i="1"/>
  <c r="AZ124" i="1"/>
  <c r="AY124" i="1"/>
  <c r="AX124" i="1"/>
  <c r="AW124" i="1"/>
  <c r="AV124" i="1"/>
  <c r="AU124" i="1"/>
  <c r="AT124" i="1"/>
  <c r="AS124" i="1"/>
  <c r="AR124" i="1"/>
  <c r="AQ124" i="1"/>
  <c r="AP124" i="1"/>
  <c r="AO124" i="1"/>
  <c r="AN124" i="1"/>
  <c r="AM124" i="1"/>
  <c r="AL124" i="1"/>
  <c r="AK124" i="1"/>
  <c r="AJ124" i="1"/>
  <c r="AI124" i="1"/>
  <c r="AH124" i="1"/>
  <c r="AG124" i="1"/>
  <c r="AF124" i="1"/>
  <c r="AE124" i="1"/>
  <c r="AD124" i="1"/>
  <c r="AC124" i="1"/>
  <c r="AB124" i="1"/>
  <c r="AA124" i="1"/>
  <c r="Z124" i="1"/>
  <c r="Y124" i="1"/>
  <c r="X124" i="1"/>
  <c r="W124" i="1"/>
  <c r="CS123" i="1"/>
  <c r="CR123" i="1"/>
  <c r="CQ123" i="1"/>
  <c r="CP123" i="1"/>
  <c r="CO123" i="1"/>
  <c r="CN123" i="1"/>
  <c r="CM123" i="1"/>
  <c r="CL123" i="1"/>
  <c r="CK123" i="1"/>
  <c r="CJ123" i="1"/>
  <c r="CI123" i="1"/>
  <c r="CH123" i="1"/>
  <c r="CG123" i="1"/>
  <c r="CF123" i="1"/>
  <c r="CE123" i="1"/>
  <c r="CD123" i="1"/>
  <c r="CC123" i="1"/>
  <c r="CB123" i="1"/>
  <c r="CA123" i="1"/>
  <c r="BZ123" i="1"/>
  <c r="BY123" i="1"/>
  <c r="BX123" i="1"/>
  <c r="BW123" i="1"/>
  <c r="BV123" i="1"/>
  <c r="BU123" i="1"/>
  <c r="BT123" i="1"/>
  <c r="BS123" i="1"/>
  <c r="BR123" i="1"/>
  <c r="BQ123" i="1"/>
  <c r="BP123" i="1"/>
  <c r="BO123" i="1"/>
  <c r="BN123" i="1"/>
  <c r="BM123" i="1"/>
  <c r="BL123" i="1"/>
  <c r="BK123" i="1"/>
  <c r="BJ123" i="1"/>
  <c r="BI123" i="1"/>
  <c r="BH123" i="1"/>
  <c r="BG123" i="1"/>
  <c r="BF123" i="1"/>
  <c r="BE123" i="1"/>
  <c r="BD123" i="1"/>
  <c r="BC123" i="1"/>
  <c r="BB123" i="1"/>
  <c r="BA123" i="1"/>
  <c r="AZ123" i="1"/>
  <c r="AY123" i="1"/>
  <c r="AX123" i="1"/>
  <c r="AW123" i="1"/>
  <c r="AV123" i="1"/>
  <c r="AU123" i="1"/>
  <c r="AT123" i="1"/>
  <c r="AS123" i="1"/>
  <c r="AR123" i="1"/>
  <c r="AQ123" i="1"/>
  <c r="AP123" i="1"/>
  <c r="AO123" i="1"/>
  <c r="AN123" i="1"/>
  <c r="AM123" i="1"/>
  <c r="AL123" i="1"/>
  <c r="AK123" i="1"/>
  <c r="AJ123" i="1"/>
  <c r="AI123" i="1"/>
  <c r="AH123" i="1"/>
  <c r="AG123" i="1"/>
  <c r="AF123" i="1"/>
  <c r="AE123" i="1"/>
  <c r="AD123" i="1"/>
  <c r="AC123" i="1"/>
  <c r="AB123" i="1"/>
  <c r="AA123" i="1"/>
  <c r="Z123" i="1"/>
  <c r="Y123" i="1"/>
  <c r="X123" i="1"/>
  <c r="W123" i="1"/>
  <c r="CS122" i="1"/>
  <c r="CR122" i="1"/>
  <c r="CQ122" i="1"/>
  <c r="CP122" i="1"/>
  <c r="CO122" i="1"/>
  <c r="CN122" i="1"/>
  <c r="CM122" i="1"/>
  <c r="CL122" i="1"/>
  <c r="CK122" i="1"/>
  <c r="CJ122" i="1"/>
  <c r="CI122" i="1"/>
  <c r="CH122" i="1"/>
  <c r="CG122" i="1"/>
  <c r="CF122" i="1"/>
  <c r="CE122" i="1"/>
  <c r="CD122" i="1"/>
  <c r="CC122" i="1"/>
  <c r="CB122" i="1"/>
  <c r="CA122" i="1"/>
  <c r="BZ122" i="1"/>
  <c r="BY122" i="1"/>
  <c r="BX122" i="1"/>
  <c r="BW122" i="1"/>
  <c r="BV122" i="1"/>
  <c r="BU122" i="1"/>
  <c r="BT122" i="1"/>
  <c r="BS122" i="1"/>
  <c r="BR122" i="1"/>
  <c r="BQ122" i="1"/>
  <c r="BP122" i="1"/>
  <c r="BO122" i="1"/>
  <c r="BN122" i="1"/>
  <c r="BM122" i="1"/>
  <c r="BL122" i="1"/>
  <c r="BK122" i="1"/>
  <c r="BJ122" i="1"/>
  <c r="BI122" i="1"/>
  <c r="BH122" i="1"/>
  <c r="BG122" i="1"/>
  <c r="BF122" i="1"/>
  <c r="BE122" i="1"/>
  <c r="BD122" i="1"/>
  <c r="BC122" i="1"/>
  <c r="BB122" i="1"/>
  <c r="BA122" i="1"/>
  <c r="AZ122" i="1"/>
  <c r="AY122" i="1"/>
  <c r="AX122" i="1"/>
  <c r="AW122" i="1"/>
  <c r="AV122" i="1"/>
  <c r="AU122" i="1"/>
  <c r="AT122" i="1"/>
  <c r="AS122" i="1"/>
  <c r="AR122" i="1"/>
  <c r="AQ122" i="1"/>
  <c r="AP122" i="1"/>
  <c r="AO122" i="1"/>
  <c r="AN122" i="1"/>
  <c r="AM122" i="1"/>
  <c r="AL122" i="1"/>
  <c r="AK122" i="1"/>
  <c r="AJ122" i="1"/>
  <c r="AI122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CS121" i="1"/>
  <c r="CR121" i="1"/>
  <c r="CQ121" i="1"/>
  <c r="CP121" i="1"/>
  <c r="CO121" i="1"/>
  <c r="CN121" i="1"/>
  <c r="CM121" i="1"/>
  <c r="CL121" i="1"/>
  <c r="CK121" i="1"/>
  <c r="CJ121" i="1"/>
  <c r="CI121" i="1"/>
  <c r="CH121" i="1"/>
  <c r="CG121" i="1"/>
  <c r="CF121" i="1"/>
  <c r="CE121" i="1"/>
  <c r="CD121" i="1"/>
  <c r="CC121" i="1"/>
  <c r="CB121" i="1"/>
  <c r="CA121" i="1"/>
  <c r="BZ121" i="1"/>
  <c r="BY121" i="1"/>
  <c r="BX121" i="1"/>
  <c r="BW121" i="1"/>
  <c r="BV121" i="1"/>
  <c r="BU121" i="1"/>
  <c r="BT121" i="1"/>
  <c r="BS121" i="1"/>
  <c r="BR121" i="1"/>
  <c r="BQ121" i="1"/>
  <c r="BP121" i="1"/>
  <c r="BO121" i="1"/>
  <c r="BN121" i="1"/>
  <c r="BM121" i="1"/>
  <c r="BL121" i="1"/>
  <c r="BK121" i="1"/>
  <c r="BJ121" i="1"/>
  <c r="BI121" i="1"/>
  <c r="BH121" i="1"/>
  <c r="BG121" i="1"/>
  <c r="BF121" i="1"/>
  <c r="BE121" i="1"/>
  <c r="BD121" i="1"/>
  <c r="BC121" i="1"/>
  <c r="BB121" i="1"/>
  <c r="BA121" i="1"/>
  <c r="AZ121" i="1"/>
  <c r="AY121" i="1"/>
  <c r="AX121" i="1"/>
  <c r="AW121" i="1"/>
  <c r="AV121" i="1"/>
  <c r="AU121" i="1"/>
  <c r="AT121" i="1"/>
  <c r="AS121" i="1"/>
  <c r="AR121" i="1"/>
  <c r="AQ121" i="1"/>
  <c r="AP121" i="1"/>
  <c r="AO121" i="1"/>
  <c r="AN121" i="1"/>
  <c r="AM121" i="1"/>
  <c r="AL121" i="1"/>
  <c r="AK121" i="1"/>
  <c r="AJ121" i="1"/>
  <c r="AI121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CS120" i="1"/>
  <c r="CR120" i="1"/>
  <c r="CQ120" i="1"/>
  <c r="CP120" i="1"/>
  <c r="CO120" i="1"/>
  <c r="CN120" i="1"/>
  <c r="CM120" i="1"/>
  <c r="CL120" i="1"/>
  <c r="CK120" i="1"/>
  <c r="CJ120" i="1"/>
  <c r="CI120" i="1"/>
  <c r="CH120" i="1"/>
  <c r="CG120" i="1"/>
  <c r="CF120" i="1"/>
  <c r="CE120" i="1"/>
  <c r="CD120" i="1"/>
  <c r="CC120" i="1"/>
  <c r="CB120" i="1"/>
  <c r="CA120" i="1"/>
  <c r="BZ120" i="1"/>
  <c r="BY120" i="1"/>
  <c r="BX120" i="1"/>
  <c r="BW120" i="1"/>
  <c r="BV120" i="1"/>
  <c r="BU120" i="1"/>
  <c r="BT120" i="1"/>
  <c r="BS120" i="1"/>
  <c r="BR120" i="1"/>
  <c r="BQ120" i="1"/>
  <c r="BP120" i="1"/>
  <c r="BO120" i="1"/>
  <c r="BN120" i="1"/>
  <c r="BM120" i="1"/>
  <c r="BL120" i="1"/>
  <c r="BK120" i="1"/>
  <c r="BJ120" i="1"/>
  <c r="BI120" i="1"/>
  <c r="BH120" i="1"/>
  <c r="BG120" i="1"/>
  <c r="BF120" i="1"/>
  <c r="BE120" i="1"/>
  <c r="BD120" i="1"/>
  <c r="BC120" i="1"/>
  <c r="BB120" i="1"/>
  <c r="BA120" i="1"/>
  <c r="AZ120" i="1"/>
  <c r="AY120" i="1"/>
  <c r="AX120" i="1"/>
  <c r="AW120" i="1"/>
  <c r="AV120" i="1"/>
  <c r="AU120" i="1"/>
  <c r="AT120" i="1"/>
  <c r="AS120" i="1"/>
  <c r="AR120" i="1"/>
  <c r="AQ120" i="1"/>
  <c r="AP120" i="1"/>
  <c r="AO120" i="1"/>
  <c r="AN120" i="1"/>
  <c r="AM120" i="1"/>
  <c r="AL120" i="1"/>
  <c r="AK120" i="1"/>
  <c r="AJ120" i="1"/>
  <c r="AI120" i="1"/>
  <c r="AH120" i="1"/>
  <c r="AG120" i="1"/>
  <c r="AF120" i="1"/>
  <c r="AE120" i="1"/>
  <c r="AD120" i="1"/>
  <c r="AC120" i="1"/>
  <c r="AB120" i="1"/>
  <c r="AA120" i="1"/>
  <c r="Z120" i="1"/>
  <c r="Y120" i="1"/>
  <c r="X120" i="1"/>
  <c r="W120" i="1"/>
  <c r="CS119" i="1"/>
  <c r="CR119" i="1"/>
  <c r="CQ119" i="1"/>
  <c r="CP119" i="1"/>
  <c r="CO119" i="1"/>
  <c r="CN119" i="1"/>
  <c r="CM119" i="1"/>
  <c r="CL119" i="1"/>
  <c r="CK119" i="1"/>
  <c r="CJ119" i="1"/>
  <c r="CI119" i="1"/>
  <c r="CH119" i="1"/>
  <c r="CG119" i="1"/>
  <c r="CF119" i="1"/>
  <c r="CE119" i="1"/>
  <c r="CD119" i="1"/>
  <c r="CC119" i="1"/>
  <c r="CB119" i="1"/>
  <c r="CA119" i="1"/>
  <c r="BZ119" i="1"/>
  <c r="BY119" i="1"/>
  <c r="BX119" i="1"/>
  <c r="BW119" i="1"/>
  <c r="BV119" i="1"/>
  <c r="BU119" i="1"/>
  <c r="BT119" i="1"/>
  <c r="BS119" i="1"/>
  <c r="BR119" i="1"/>
  <c r="BQ119" i="1"/>
  <c r="BP119" i="1"/>
  <c r="BO119" i="1"/>
  <c r="BN119" i="1"/>
  <c r="BM119" i="1"/>
  <c r="BL119" i="1"/>
  <c r="BK119" i="1"/>
  <c r="BJ119" i="1"/>
  <c r="BI119" i="1"/>
  <c r="BH119" i="1"/>
  <c r="BG119" i="1"/>
  <c r="BF119" i="1"/>
  <c r="BE119" i="1"/>
  <c r="BD119" i="1"/>
  <c r="BC119" i="1"/>
  <c r="BB119" i="1"/>
  <c r="BA119" i="1"/>
  <c r="AZ119" i="1"/>
  <c r="AY119" i="1"/>
  <c r="AX119" i="1"/>
  <c r="AW119" i="1"/>
  <c r="AV119" i="1"/>
  <c r="AU119" i="1"/>
  <c r="AT119" i="1"/>
  <c r="AS119" i="1"/>
  <c r="AR119" i="1"/>
  <c r="AQ119" i="1"/>
  <c r="AP119" i="1"/>
  <c r="AO119" i="1"/>
  <c r="AN119" i="1"/>
  <c r="AM119" i="1"/>
  <c r="AL119" i="1"/>
  <c r="AK119" i="1"/>
  <c r="AJ119" i="1"/>
  <c r="AI119" i="1"/>
  <c r="AH119" i="1"/>
  <c r="AG119" i="1"/>
  <c r="AF119" i="1"/>
  <c r="AE119" i="1"/>
  <c r="AD119" i="1"/>
  <c r="AC119" i="1"/>
  <c r="AB119" i="1"/>
  <c r="AA119" i="1"/>
  <c r="Z119" i="1"/>
  <c r="Y119" i="1"/>
  <c r="X119" i="1"/>
  <c r="W119" i="1"/>
  <c r="CS118" i="1"/>
  <c r="CR118" i="1"/>
  <c r="CQ118" i="1"/>
  <c r="CP118" i="1"/>
  <c r="CO118" i="1"/>
  <c r="CN118" i="1"/>
  <c r="CM118" i="1"/>
  <c r="CL118" i="1"/>
  <c r="CK118" i="1"/>
  <c r="CJ118" i="1"/>
  <c r="CI118" i="1"/>
  <c r="CH118" i="1"/>
  <c r="CG118" i="1"/>
  <c r="CF118" i="1"/>
  <c r="CE118" i="1"/>
  <c r="CD118" i="1"/>
  <c r="CC118" i="1"/>
  <c r="CB118" i="1"/>
  <c r="CA118" i="1"/>
  <c r="BZ118" i="1"/>
  <c r="BY118" i="1"/>
  <c r="BX118" i="1"/>
  <c r="BW118" i="1"/>
  <c r="BV118" i="1"/>
  <c r="BU118" i="1"/>
  <c r="BT118" i="1"/>
  <c r="BS118" i="1"/>
  <c r="BR118" i="1"/>
  <c r="BQ118" i="1"/>
  <c r="BP118" i="1"/>
  <c r="BO118" i="1"/>
  <c r="BN118" i="1"/>
  <c r="BM118" i="1"/>
  <c r="BL118" i="1"/>
  <c r="BK118" i="1"/>
  <c r="BJ118" i="1"/>
  <c r="BI118" i="1"/>
  <c r="BH118" i="1"/>
  <c r="BG118" i="1"/>
  <c r="BF118" i="1"/>
  <c r="BE118" i="1"/>
  <c r="BD118" i="1"/>
  <c r="BC118" i="1"/>
  <c r="BB118" i="1"/>
  <c r="BA118" i="1"/>
  <c r="AZ118" i="1"/>
  <c r="AY118" i="1"/>
  <c r="AX118" i="1"/>
  <c r="AW118" i="1"/>
  <c r="AV118" i="1"/>
  <c r="AU118" i="1"/>
  <c r="AT118" i="1"/>
  <c r="AS118" i="1"/>
  <c r="AR118" i="1"/>
  <c r="AQ118" i="1"/>
  <c r="AP118" i="1"/>
  <c r="AO118" i="1"/>
  <c r="AN118" i="1"/>
  <c r="AM118" i="1"/>
  <c r="AL118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Y118" i="1"/>
  <c r="X118" i="1"/>
  <c r="W118" i="1"/>
  <c r="CS117" i="1"/>
  <c r="CR117" i="1"/>
  <c r="CQ117" i="1"/>
  <c r="CP117" i="1"/>
  <c r="CO117" i="1"/>
  <c r="CN117" i="1"/>
  <c r="CM117" i="1"/>
  <c r="CL117" i="1"/>
  <c r="CK117" i="1"/>
  <c r="CJ117" i="1"/>
  <c r="CI117" i="1"/>
  <c r="CH117" i="1"/>
  <c r="CG117" i="1"/>
  <c r="CF117" i="1"/>
  <c r="CE117" i="1"/>
  <c r="CD117" i="1"/>
  <c r="CC117" i="1"/>
  <c r="CB117" i="1"/>
  <c r="CA117" i="1"/>
  <c r="BZ117" i="1"/>
  <c r="BY117" i="1"/>
  <c r="BX117" i="1"/>
  <c r="BW117" i="1"/>
  <c r="BV117" i="1"/>
  <c r="BU117" i="1"/>
  <c r="BT117" i="1"/>
  <c r="BS117" i="1"/>
  <c r="BR117" i="1"/>
  <c r="BQ117" i="1"/>
  <c r="BP117" i="1"/>
  <c r="BO117" i="1"/>
  <c r="BN117" i="1"/>
  <c r="BM117" i="1"/>
  <c r="BL117" i="1"/>
  <c r="BK117" i="1"/>
  <c r="BJ117" i="1"/>
  <c r="BI117" i="1"/>
  <c r="BH117" i="1"/>
  <c r="BG117" i="1"/>
  <c r="BF117" i="1"/>
  <c r="BE117" i="1"/>
  <c r="BD117" i="1"/>
  <c r="BC117" i="1"/>
  <c r="BB117" i="1"/>
  <c r="BA117" i="1"/>
  <c r="AZ117" i="1"/>
  <c r="AY117" i="1"/>
  <c r="AX117" i="1"/>
  <c r="AW117" i="1"/>
  <c r="AV117" i="1"/>
  <c r="AU117" i="1"/>
  <c r="AT117" i="1"/>
  <c r="AS117" i="1"/>
  <c r="AR117" i="1"/>
  <c r="AQ117" i="1"/>
  <c r="AP117" i="1"/>
  <c r="AO117" i="1"/>
  <c r="AN117" i="1"/>
  <c r="AM117" i="1"/>
  <c r="AL117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Y117" i="1"/>
  <c r="X117" i="1"/>
  <c r="W117" i="1"/>
  <c r="CS116" i="1"/>
  <c r="CR116" i="1"/>
  <c r="CQ116" i="1"/>
  <c r="CP116" i="1"/>
  <c r="CO116" i="1"/>
  <c r="CN116" i="1"/>
  <c r="CM116" i="1"/>
  <c r="CL116" i="1"/>
  <c r="CK116" i="1"/>
  <c r="CJ116" i="1"/>
  <c r="CI116" i="1"/>
  <c r="CH116" i="1"/>
  <c r="CG116" i="1"/>
  <c r="CF116" i="1"/>
  <c r="CE116" i="1"/>
  <c r="CD116" i="1"/>
  <c r="CC116" i="1"/>
  <c r="CB116" i="1"/>
  <c r="CA116" i="1"/>
  <c r="BZ116" i="1"/>
  <c r="BY116" i="1"/>
  <c r="BX116" i="1"/>
  <c r="BW116" i="1"/>
  <c r="BV116" i="1"/>
  <c r="BU116" i="1"/>
  <c r="BT116" i="1"/>
  <c r="BS116" i="1"/>
  <c r="BR116" i="1"/>
  <c r="BQ116" i="1"/>
  <c r="BP116" i="1"/>
  <c r="BO116" i="1"/>
  <c r="BN116" i="1"/>
  <c r="BM116" i="1"/>
  <c r="BL116" i="1"/>
  <c r="BK116" i="1"/>
  <c r="BJ116" i="1"/>
  <c r="BI116" i="1"/>
  <c r="BH116" i="1"/>
  <c r="BG116" i="1"/>
  <c r="BF116" i="1"/>
  <c r="BE116" i="1"/>
  <c r="BD116" i="1"/>
  <c r="BC116" i="1"/>
  <c r="BB116" i="1"/>
  <c r="BA116" i="1"/>
  <c r="AZ116" i="1"/>
  <c r="AY116" i="1"/>
  <c r="AX116" i="1"/>
  <c r="AW116" i="1"/>
  <c r="AV116" i="1"/>
  <c r="AU116" i="1"/>
  <c r="AT116" i="1"/>
  <c r="AS116" i="1"/>
  <c r="AR116" i="1"/>
  <c r="AQ116" i="1"/>
  <c r="AP116" i="1"/>
  <c r="AO116" i="1"/>
  <c r="AN116" i="1"/>
  <c r="AM116" i="1"/>
  <c r="AL116" i="1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CS115" i="1"/>
  <c r="CR115" i="1"/>
  <c r="CQ115" i="1"/>
  <c r="CP115" i="1"/>
  <c r="CO115" i="1"/>
  <c r="CN115" i="1"/>
  <c r="CM115" i="1"/>
  <c r="CL115" i="1"/>
  <c r="CK115" i="1"/>
  <c r="CJ115" i="1"/>
  <c r="CI115" i="1"/>
  <c r="CH115" i="1"/>
  <c r="CG115" i="1"/>
  <c r="CF115" i="1"/>
  <c r="CE115" i="1"/>
  <c r="CD115" i="1"/>
  <c r="CC115" i="1"/>
  <c r="CB115" i="1"/>
  <c r="CA115" i="1"/>
  <c r="BZ115" i="1"/>
  <c r="BY115" i="1"/>
  <c r="BX115" i="1"/>
  <c r="BW115" i="1"/>
  <c r="BV115" i="1"/>
  <c r="BU115" i="1"/>
  <c r="BT115" i="1"/>
  <c r="BS115" i="1"/>
  <c r="BR115" i="1"/>
  <c r="BQ115" i="1"/>
  <c r="BP115" i="1"/>
  <c r="BO115" i="1"/>
  <c r="BN115" i="1"/>
  <c r="BM115" i="1"/>
  <c r="BL115" i="1"/>
  <c r="BK115" i="1"/>
  <c r="BJ115" i="1"/>
  <c r="BI115" i="1"/>
  <c r="BH115" i="1"/>
  <c r="BG115" i="1"/>
  <c r="BF115" i="1"/>
  <c r="BE115" i="1"/>
  <c r="BD115" i="1"/>
  <c r="BC115" i="1"/>
  <c r="BB115" i="1"/>
  <c r="BA115" i="1"/>
  <c r="AZ115" i="1"/>
  <c r="AY115" i="1"/>
  <c r="AX115" i="1"/>
  <c r="AW115" i="1"/>
  <c r="AV115" i="1"/>
  <c r="AU115" i="1"/>
  <c r="AT115" i="1"/>
  <c r="AS115" i="1"/>
  <c r="AR115" i="1"/>
  <c r="AQ115" i="1"/>
  <c r="AP115" i="1"/>
  <c r="AO115" i="1"/>
  <c r="AN115" i="1"/>
  <c r="AM115" i="1"/>
  <c r="AL115" i="1"/>
  <c r="AK115" i="1"/>
  <c r="AJ115" i="1"/>
  <c r="AI115" i="1"/>
  <c r="AH115" i="1"/>
  <c r="AG115" i="1"/>
  <c r="AF115" i="1"/>
  <c r="AE115" i="1"/>
  <c r="AD115" i="1"/>
  <c r="AC115" i="1"/>
  <c r="AB115" i="1"/>
  <c r="AA115" i="1"/>
  <c r="Z115" i="1"/>
  <c r="Y115" i="1"/>
  <c r="X115" i="1"/>
  <c r="W115" i="1"/>
  <c r="CS114" i="1"/>
  <c r="CR114" i="1"/>
  <c r="CQ114" i="1"/>
  <c r="CP114" i="1"/>
  <c r="CO114" i="1"/>
  <c r="CN114" i="1"/>
  <c r="CM114" i="1"/>
  <c r="CL114" i="1"/>
  <c r="CK114" i="1"/>
  <c r="CJ114" i="1"/>
  <c r="CI114" i="1"/>
  <c r="CH114" i="1"/>
  <c r="CG114" i="1"/>
  <c r="CF114" i="1"/>
  <c r="CE114" i="1"/>
  <c r="CD114" i="1"/>
  <c r="CC114" i="1"/>
  <c r="CB114" i="1"/>
  <c r="CA114" i="1"/>
  <c r="BZ114" i="1"/>
  <c r="BY114" i="1"/>
  <c r="BX114" i="1"/>
  <c r="BW114" i="1"/>
  <c r="BV114" i="1"/>
  <c r="BU114" i="1"/>
  <c r="BT114" i="1"/>
  <c r="BS114" i="1"/>
  <c r="BR114" i="1"/>
  <c r="BQ114" i="1"/>
  <c r="BP114" i="1"/>
  <c r="BO114" i="1"/>
  <c r="BN114" i="1"/>
  <c r="BM114" i="1"/>
  <c r="BL114" i="1"/>
  <c r="BK114" i="1"/>
  <c r="BJ114" i="1"/>
  <c r="BI114" i="1"/>
  <c r="BH114" i="1"/>
  <c r="BG114" i="1"/>
  <c r="BF114" i="1"/>
  <c r="BE114" i="1"/>
  <c r="BD114" i="1"/>
  <c r="BC114" i="1"/>
  <c r="BB114" i="1"/>
  <c r="BA114" i="1"/>
  <c r="AZ114" i="1"/>
  <c r="AY114" i="1"/>
  <c r="AX114" i="1"/>
  <c r="AW114" i="1"/>
  <c r="AV114" i="1"/>
  <c r="AU114" i="1"/>
  <c r="AT114" i="1"/>
  <c r="AS114" i="1"/>
  <c r="AR114" i="1"/>
  <c r="AQ114" i="1"/>
  <c r="AP114" i="1"/>
  <c r="AO114" i="1"/>
  <c r="AN114" i="1"/>
  <c r="AM114" i="1"/>
  <c r="AL114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Y114" i="1"/>
  <c r="X114" i="1"/>
  <c r="W114" i="1"/>
  <c r="CS113" i="1"/>
  <c r="CR113" i="1"/>
  <c r="CQ113" i="1"/>
  <c r="CP113" i="1"/>
  <c r="CO113" i="1"/>
  <c r="CN113" i="1"/>
  <c r="CM113" i="1"/>
  <c r="CL113" i="1"/>
  <c r="CK113" i="1"/>
  <c r="CJ113" i="1"/>
  <c r="CI113" i="1"/>
  <c r="CH113" i="1"/>
  <c r="CG113" i="1"/>
  <c r="CF113" i="1"/>
  <c r="CE113" i="1"/>
  <c r="CD113" i="1"/>
  <c r="CC113" i="1"/>
  <c r="CB113" i="1"/>
  <c r="CA113" i="1"/>
  <c r="BZ113" i="1"/>
  <c r="BY113" i="1"/>
  <c r="BX113" i="1"/>
  <c r="BW113" i="1"/>
  <c r="BV113" i="1"/>
  <c r="BU113" i="1"/>
  <c r="BT113" i="1"/>
  <c r="BS113" i="1"/>
  <c r="BR113" i="1"/>
  <c r="BQ113" i="1"/>
  <c r="BP113" i="1"/>
  <c r="BO113" i="1"/>
  <c r="BN113" i="1"/>
  <c r="BM113" i="1"/>
  <c r="BL113" i="1"/>
  <c r="BK113" i="1"/>
  <c r="BJ113" i="1"/>
  <c r="BI113" i="1"/>
  <c r="BH113" i="1"/>
  <c r="BG113" i="1"/>
  <c r="BF113" i="1"/>
  <c r="BE113" i="1"/>
  <c r="BD113" i="1"/>
  <c r="BC113" i="1"/>
  <c r="BB113" i="1"/>
  <c r="BA113" i="1"/>
  <c r="AZ113" i="1"/>
  <c r="AY113" i="1"/>
  <c r="AX113" i="1"/>
  <c r="AW113" i="1"/>
  <c r="AV113" i="1"/>
  <c r="AU113" i="1"/>
  <c r="AT113" i="1"/>
  <c r="AS113" i="1"/>
  <c r="AR113" i="1"/>
  <c r="AQ113" i="1"/>
  <c r="AP113" i="1"/>
  <c r="AO113" i="1"/>
  <c r="AN113" i="1"/>
  <c r="AM113" i="1"/>
  <c r="AL113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CS112" i="1"/>
  <c r="CR112" i="1"/>
  <c r="CQ112" i="1"/>
  <c r="CP112" i="1"/>
  <c r="CO112" i="1"/>
  <c r="CN112" i="1"/>
  <c r="CM112" i="1"/>
  <c r="CL112" i="1"/>
  <c r="CK112" i="1"/>
  <c r="CJ112" i="1"/>
  <c r="CI112" i="1"/>
  <c r="CH112" i="1"/>
  <c r="CG112" i="1"/>
  <c r="CF112" i="1"/>
  <c r="CE112" i="1"/>
  <c r="CD112" i="1"/>
  <c r="CC112" i="1"/>
  <c r="CB112" i="1"/>
  <c r="CA112" i="1"/>
  <c r="BZ112" i="1"/>
  <c r="BY112" i="1"/>
  <c r="BX112" i="1"/>
  <c r="BW112" i="1"/>
  <c r="BV112" i="1"/>
  <c r="BU112" i="1"/>
  <c r="BT112" i="1"/>
  <c r="BS112" i="1"/>
  <c r="BR112" i="1"/>
  <c r="BQ112" i="1"/>
  <c r="BP112" i="1"/>
  <c r="BO112" i="1"/>
  <c r="BN112" i="1"/>
  <c r="BM112" i="1"/>
  <c r="BL112" i="1"/>
  <c r="BK112" i="1"/>
  <c r="BJ112" i="1"/>
  <c r="BI112" i="1"/>
  <c r="BH112" i="1"/>
  <c r="BG112" i="1"/>
  <c r="BF112" i="1"/>
  <c r="BE112" i="1"/>
  <c r="BD112" i="1"/>
  <c r="BC112" i="1"/>
  <c r="BB112" i="1"/>
  <c r="BA112" i="1"/>
  <c r="AZ112" i="1"/>
  <c r="AY112" i="1"/>
  <c r="AX112" i="1"/>
  <c r="AW112" i="1"/>
  <c r="AV112" i="1"/>
  <c r="AU112" i="1"/>
  <c r="AT112" i="1"/>
  <c r="AS112" i="1"/>
  <c r="AR112" i="1"/>
  <c r="AQ112" i="1"/>
  <c r="AP112" i="1"/>
  <c r="AO112" i="1"/>
  <c r="AN112" i="1"/>
  <c r="AM112" i="1"/>
  <c r="AL112" i="1"/>
  <c r="AK112" i="1"/>
  <c r="AJ112" i="1"/>
  <c r="AI112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CS111" i="1"/>
  <c r="CR111" i="1"/>
  <c r="CQ111" i="1"/>
  <c r="CP111" i="1"/>
  <c r="CO111" i="1"/>
  <c r="CN111" i="1"/>
  <c r="CM111" i="1"/>
  <c r="CL111" i="1"/>
  <c r="CK111" i="1"/>
  <c r="CJ111" i="1"/>
  <c r="CI111" i="1"/>
  <c r="CH111" i="1"/>
  <c r="CG111" i="1"/>
  <c r="CF111" i="1"/>
  <c r="CE111" i="1"/>
  <c r="CD111" i="1"/>
  <c r="CC111" i="1"/>
  <c r="CB111" i="1"/>
  <c r="CA111" i="1"/>
  <c r="BZ111" i="1"/>
  <c r="BY111" i="1"/>
  <c r="BX111" i="1"/>
  <c r="BW111" i="1"/>
  <c r="BV111" i="1"/>
  <c r="BU111" i="1"/>
  <c r="BT111" i="1"/>
  <c r="BS111" i="1"/>
  <c r="BR111" i="1"/>
  <c r="BQ111" i="1"/>
  <c r="BP111" i="1"/>
  <c r="BO111" i="1"/>
  <c r="BN111" i="1"/>
  <c r="BM111" i="1"/>
  <c r="BL111" i="1"/>
  <c r="BK111" i="1"/>
  <c r="BJ111" i="1"/>
  <c r="BI111" i="1"/>
  <c r="BH111" i="1"/>
  <c r="BG111" i="1"/>
  <c r="BF111" i="1"/>
  <c r="BE111" i="1"/>
  <c r="BD111" i="1"/>
  <c r="BC111" i="1"/>
  <c r="BB111" i="1"/>
  <c r="BA111" i="1"/>
  <c r="AZ111" i="1"/>
  <c r="AY111" i="1"/>
  <c r="AX111" i="1"/>
  <c r="AW111" i="1"/>
  <c r="AV111" i="1"/>
  <c r="AU111" i="1"/>
  <c r="AT111" i="1"/>
  <c r="AS111" i="1"/>
  <c r="AR111" i="1"/>
  <c r="AQ111" i="1"/>
  <c r="AP111" i="1"/>
  <c r="AO111" i="1"/>
  <c r="AN111" i="1"/>
  <c r="AM111" i="1"/>
  <c r="AL111" i="1"/>
  <c r="AK111" i="1"/>
  <c r="AJ111" i="1"/>
  <c r="AI111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CS110" i="1"/>
  <c r="CR110" i="1"/>
  <c r="CQ110" i="1"/>
  <c r="CP110" i="1"/>
  <c r="CO110" i="1"/>
  <c r="CN110" i="1"/>
  <c r="CM110" i="1"/>
  <c r="CL110" i="1"/>
  <c r="CK110" i="1"/>
  <c r="CJ110" i="1"/>
  <c r="CI110" i="1"/>
  <c r="CH110" i="1"/>
  <c r="CG110" i="1"/>
  <c r="CF110" i="1"/>
  <c r="CE110" i="1"/>
  <c r="CD110" i="1"/>
  <c r="CC110" i="1"/>
  <c r="CB110" i="1"/>
  <c r="CA110" i="1"/>
  <c r="BZ110" i="1"/>
  <c r="BY110" i="1"/>
  <c r="BX110" i="1"/>
  <c r="BW110" i="1"/>
  <c r="BV110" i="1"/>
  <c r="BU110" i="1"/>
  <c r="BT110" i="1"/>
  <c r="BS110" i="1"/>
  <c r="BR110" i="1"/>
  <c r="BQ110" i="1"/>
  <c r="BP110" i="1"/>
  <c r="BO110" i="1"/>
  <c r="BN110" i="1"/>
  <c r="BM110" i="1"/>
  <c r="BL110" i="1"/>
  <c r="BK110" i="1"/>
  <c r="BJ110" i="1"/>
  <c r="BI110" i="1"/>
  <c r="BH110" i="1"/>
  <c r="BG110" i="1"/>
  <c r="BF110" i="1"/>
  <c r="BE110" i="1"/>
  <c r="BD110" i="1"/>
  <c r="BC110" i="1"/>
  <c r="BB110" i="1"/>
  <c r="BA110" i="1"/>
  <c r="AZ110" i="1"/>
  <c r="AY110" i="1"/>
  <c r="AX110" i="1"/>
  <c r="AW110" i="1"/>
  <c r="AV110" i="1"/>
  <c r="AU110" i="1"/>
  <c r="AT110" i="1"/>
  <c r="AS110" i="1"/>
  <c r="AR110" i="1"/>
  <c r="AQ110" i="1"/>
  <c r="AP110" i="1"/>
  <c r="AO110" i="1"/>
  <c r="AN110" i="1"/>
  <c r="AM110" i="1"/>
  <c r="AL110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CS109" i="1"/>
  <c r="CR109" i="1"/>
  <c r="CQ109" i="1"/>
  <c r="CP109" i="1"/>
  <c r="CO109" i="1"/>
  <c r="CN109" i="1"/>
  <c r="CM109" i="1"/>
  <c r="CL109" i="1"/>
  <c r="CK109" i="1"/>
  <c r="CJ109" i="1"/>
  <c r="CI109" i="1"/>
  <c r="CH109" i="1"/>
  <c r="CG109" i="1"/>
  <c r="CF109" i="1"/>
  <c r="CE109" i="1"/>
  <c r="CD109" i="1"/>
  <c r="CC109" i="1"/>
  <c r="CB109" i="1"/>
  <c r="CA109" i="1"/>
  <c r="BZ109" i="1"/>
  <c r="BY109" i="1"/>
  <c r="BX109" i="1"/>
  <c r="BW109" i="1"/>
  <c r="BV109" i="1"/>
  <c r="BU109" i="1"/>
  <c r="BT109" i="1"/>
  <c r="BS109" i="1"/>
  <c r="BR109" i="1"/>
  <c r="BQ109" i="1"/>
  <c r="BP109" i="1"/>
  <c r="BO109" i="1"/>
  <c r="BN109" i="1"/>
  <c r="BM109" i="1"/>
  <c r="BL109" i="1"/>
  <c r="BK109" i="1"/>
  <c r="BJ109" i="1"/>
  <c r="BI109" i="1"/>
  <c r="BH109" i="1"/>
  <c r="BG109" i="1"/>
  <c r="BF109" i="1"/>
  <c r="BE109" i="1"/>
  <c r="BD109" i="1"/>
  <c r="BC109" i="1"/>
  <c r="BB109" i="1"/>
  <c r="BA109" i="1"/>
  <c r="AZ109" i="1"/>
  <c r="AY109" i="1"/>
  <c r="AX109" i="1"/>
  <c r="AW109" i="1"/>
  <c r="AV109" i="1"/>
  <c r="AU109" i="1"/>
  <c r="AT109" i="1"/>
  <c r="AS109" i="1"/>
  <c r="AR109" i="1"/>
  <c r="AQ109" i="1"/>
  <c r="AP109" i="1"/>
  <c r="AO109" i="1"/>
  <c r="AN109" i="1"/>
  <c r="AM109" i="1"/>
  <c r="AL109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CS108" i="1"/>
  <c r="CR108" i="1"/>
  <c r="CQ108" i="1"/>
  <c r="CP108" i="1"/>
  <c r="CO108" i="1"/>
  <c r="CN108" i="1"/>
  <c r="CM108" i="1"/>
  <c r="CL108" i="1"/>
  <c r="CK108" i="1"/>
  <c r="CJ108" i="1"/>
  <c r="CI108" i="1"/>
  <c r="CH108" i="1"/>
  <c r="CG108" i="1"/>
  <c r="CF108" i="1"/>
  <c r="CE108" i="1"/>
  <c r="CD108" i="1"/>
  <c r="CC108" i="1"/>
  <c r="CB108" i="1"/>
  <c r="CA108" i="1"/>
  <c r="BZ108" i="1"/>
  <c r="BY108" i="1"/>
  <c r="BX108" i="1"/>
  <c r="BW108" i="1"/>
  <c r="BV108" i="1"/>
  <c r="BU108" i="1"/>
  <c r="BT108" i="1"/>
  <c r="BS108" i="1"/>
  <c r="BR108" i="1"/>
  <c r="BQ108" i="1"/>
  <c r="BP108" i="1"/>
  <c r="BO108" i="1"/>
  <c r="BN108" i="1"/>
  <c r="BM108" i="1"/>
  <c r="BL108" i="1"/>
  <c r="BK108" i="1"/>
  <c r="BJ108" i="1"/>
  <c r="BI108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CS107" i="1"/>
  <c r="CR107" i="1"/>
  <c r="CQ107" i="1"/>
  <c r="CP107" i="1"/>
  <c r="CO107" i="1"/>
  <c r="CN107" i="1"/>
  <c r="CM107" i="1"/>
  <c r="CL107" i="1"/>
  <c r="CK107" i="1"/>
  <c r="CJ107" i="1"/>
  <c r="CI107" i="1"/>
  <c r="CH107" i="1"/>
  <c r="CG107" i="1"/>
  <c r="CF107" i="1"/>
  <c r="CE107" i="1"/>
  <c r="CD107" i="1"/>
  <c r="CC107" i="1"/>
  <c r="CB107" i="1"/>
  <c r="CA107" i="1"/>
  <c r="BZ107" i="1"/>
  <c r="BY107" i="1"/>
  <c r="BX107" i="1"/>
  <c r="BW107" i="1"/>
  <c r="BV107" i="1"/>
  <c r="BU107" i="1"/>
  <c r="BT107" i="1"/>
  <c r="BS107" i="1"/>
  <c r="BR107" i="1"/>
  <c r="BQ107" i="1"/>
  <c r="BP107" i="1"/>
  <c r="BO107" i="1"/>
  <c r="BN107" i="1"/>
  <c r="BM107" i="1"/>
  <c r="BL107" i="1"/>
  <c r="BK107" i="1"/>
  <c r="BJ107" i="1"/>
  <c r="BI107" i="1"/>
  <c r="BH107" i="1"/>
  <c r="BG107" i="1"/>
  <c r="BF107" i="1"/>
  <c r="BE107" i="1"/>
  <c r="BD107" i="1"/>
  <c r="BC107" i="1"/>
  <c r="BB107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AO107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CS106" i="1"/>
  <c r="CR106" i="1"/>
  <c r="CQ106" i="1"/>
  <c r="CP106" i="1"/>
  <c r="CO106" i="1"/>
  <c r="CN106" i="1"/>
  <c r="CM106" i="1"/>
  <c r="CL106" i="1"/>
  <c r="CK106" i="1"/>
  <c r="CJ106" i="1"/>
  <c r="CI106" i="1"/>
  <c r="CH106" i="1"/>
  <c r="CG106" i="1"/>
  <c r="CF106" i="1"/>
  <c r="CE106" i="1"/>
  <c r="CD106" i="1"/>
  <c r="CC106" i="1"/>
  <c r="CB106" i="1"/>
  <c r="CA106" i="1"/>
  <c r="BZ106" i="1"/>
  <c r="BY106" i="1"/>
  <c r="BX106" i="1"/>
  <c r="BW106" i="1"/>
  <c r="BV106" i="1"/>
  <c r="BU106" i="1"/>
  <c r="BT106" i="1"/>
  <c r="BS106" i="1"/>
  <c r="BR106" i="1"/>
  <c r="BQ106" i="1"/>
  <c r="BP106" i="1"/>
  <c r="BO106" i="1"/>
  <c r="BN106" i="1"/>
  <c r="BM106" i="1"/>
  <c r="BL106" i="1"/>
  <c r="BK106" i="1"/>
  <c r="BJ106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CS105" i="1"/>
  <c r="CR105" i="1"/>
  <c r="CQ105" i="1"/>
  <c r="CP105" i="1"/>
  <c r="CO105" i="1"/>
  <c r="CN105" i="1"/>
  <c r="CM105" i="1"/>
  <c r="CL105" i="1"/>
  <c r="CK105" i="1"/>
  <c r="CJ105" i="1"/>
  <c r="CI105" i="1"/>
  <c r="CH105" i="1"/>
  <c r="CG105" i="1"/>
  <c r="CF105" i="1"/>
  <c r="CE105" i="1"/>
  <c r="CD105" i="1"/>
  <c r="CC105" i="1"/>
  <c r="CB105" i="1"/>
  <c r="CA105" i="1"/>
  <c r="BZ105" i="1"/>
  <c r="BY105" i="1"/>
  <c r="BX105" i="1"/>
  <c r="BW105" i="1"/>
  <c r="BV105" i="1"/>
  <c r="BU105" i="1"/>
  <c r="BT105" i="1"/>
  <c r="BS105" i="1"/>
  <c r="BR105" i="1"/>
  <c r="BQ105" i="1"/>
  <c r="BP105" i="1"/>
  <c r="BO105" i="1"/>
  <c r="BN105" i="1"/>
  <c r="BM105" i="1"/>
  <c r="BL105" i="1"/>
  <c r="BK105" i="1"/>
  <c r="BJ105" i="1"/>
  <c r="BI105" i="1"/>
  <c r="BH105" i="1"/>
  <c r="BG105" i="1"/>
  <c r="BF105" i="1"/>
  <c r="BE105" i="1"/>
  <c r="BD105" i="1"/>
  <c r="BC105" i="1"/>
  <c r="BB105" i="1"/>
  <c r="BA105" i="1"/>
  <c r="AZ105" i="1"/>
  <c r="AY105" i="1"/>
  <c r="AX105" i="1"/>
  <c r="AW105" i="1"/>
  <c r="AV105" i="1"/>
  <c r="AU105" i="1"/>
  <c r="AT105" i="1"/>
  <c r="AS105" i="1"/>
  <c r="AR105" i="1"/>
  <c r="AQ105" i="1"/>
  <c r="AP105" i="1"/>
  <c r="AO105" i="1"/>
  <c r="AN105" i="1"/>
  <c r="AM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CS104" i="1"/>
  <c r="CR104" i="1"/>
  <c r="CQ104" i="1"/>
  <c r="CP104" i="1"/>
  <c r="CO104" i="1"/>
  <c r="CN104" i="1"/>
  <c r="CM104" i="1"/>
  <c r="CL104" i="1"/>
  <c r="CK104" i="1"/>
  <c r="CJ104" i="1"/>
  <c r="CI104" i="1"/>
  <c r="CH104" i="1"/>
  <c r="CG104" i="1"/>
  <c r="CF104" i="1"/>
  <c r="CE104" i="1"/>
  <c r="CD104" i="1"/>
  <c r="CC104" i="1"/>
  <c r="CB104" i="1"/>
  <c r="CA104" i="1"/>
  <c r="BZ104" i="1"/>
  <c r="BY104" i="1"/>
  <c r="BX104" i="1"/>
  <c r="BW104" i="1"/>
  <c r="BV104" i="1"/>
  <c r="BU104" i="1"/>
  <c r="BT104" i="1"/>
  <c r="BS104" i="1"/>
  <c r="BR104" i="1"/>
  <c r="BQ104" i="1"/>
  <c r="BP104" i="1"/>
  <c r="BO104" i="1"/>
  <c r="BN104" i="1"/>
  <c r="BM104" i="1"/>
  <c r="BL104" i="1"/>
  <c r="BK104" i="1"/>
  <c r="BJ104" i="1"/>
  <c r="BI104" i="1"/>
  <c r="BH104" i="1"/>
  <c r="BG104" i="1"/>
  <c r="BF104" i="1"/>
  <c r="BE104" i="1"/>
  <c r="BD104" i="1"/>
  <c r="BC104" i="1"/>
  <c r="BB104" i="1"/>
  <c r="BA104" i="1"/>
  <c r="AZ104" i="1"/>
  <c r="AY104" i="1"/>
  <c r="AX104" i="1"/>
  <c r="AW104" i="1"/>
  <c r="AV104" i="1"/>
  <c r="AU104" i="1"/>
  <c r="AT104" i="1"/>
  <c r="AS104" i="1"/>
  <c r="AR104" i="1"/>
  <c r="AQ104" i="1"/>
  <c r="AP104" i="1"/>
  <c r="AO104" i="1"/>
  <c r="AN104" i="1"/>
  <c r="AM104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CS103" i="1"/>
  <c r="CR103" i="1"/>
  <c r="CQ103" i="1"/>
  <c r="CP103" i="1"/>
  <c r="CO103" i="1"/>
  <c r="CN103" i="1"/>
  <c r="CM103" i="1"/>
  <c r="CL103" i="1"/>
  <c r="CK103" i="1"/>
  <c r="CJ103" i="1"/>
  <c r="CI103" i="1"/>
  <c r="CH103" i="1"/>
  <c r="CG103" i="1"/>
  <c r="CF103" i="1"/>
  <c r="CE103" i="1"/>
  <c r="CD103" i="1"/>
  <c r="CC103" i="1"/>
  <c r="CB103" i="1"/>
  <c r="CA103" i="1"/>
  <c r="BZ103" i="1"/>
  <c r="BY103" i="1"/>
  <c r="BX103" i="1"/>
  <c r="BW103" i="1"/>
  <c r="BV103" i="1"/>
  <c r="BU103" i="1"/>
  <c r="BT103" i="1"/>
  <c r="BS103" i="1"/>
  <c r="BR103" i="1"/>
  <c r="BQ103" i="1"/>
  <c r="BP103" i="1"/>
  <c r="BO103" i="1"/>
  <c r="BN103" i="1"/>
  <c r="BM103" i="1"/>
  <c r="BL103" i="1"/>
  <c r="BK103" i="1"/>
  <c r="BJ103" i="1"/>
  <c r="BI103" i="1"/>
  <c r="BH103" i="1"/>
  <c r="BG103" i="1"/>
  <c r="BF103" i="1"/>
  <c r="BE103" i="1"/>
  <c r="BD103" i="1"/>
  <c r="BC103" i="1"/>
  <c r="BB103" i="1"/>
  <c r="BA103" i="1"/>
  <c r="AZ103" i="1"/>
  <c r="AY103" i="1"/>
  <c r="AX103" i="1"/>
  <c r="AW103" i="1"/>
  <c r="AV103" i="1"/>
  <c r="AU103" i="1"/>
  <c r="AT103" i="1"/>
  <c r="AS103" i="1"/>
  <c r="AR103" i="1"/>
  <c r="AQ103" i="1"/>
  <c r="AP103" i="1"/>
  <c r="AO103" i="1"/>
  <c r="AN103" i="1"/>
  <c r="AM103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CS102" i="1"/>
  <c r="CR102" i="1"/>
  <c r="CQ102" i="1"/>
  <c r="CP102" i="1"/>
  <c r="CO102" i="1"/>
  <c r="CN102" i="1"/>
  <c r="CM102" i="1"/>
  <c r="CL102" i="1"/>
  <c r="CK102" i="1"/>
  <c r="CJ102" i="1"/>
  <c r="CI102" i="1"/>
  <c r="CH102" i="1"/>
  <c r="CG102" i="1"/>
  <c r="CF102" i="1"/>
  <c r="CE102" i="1"/>
  <c r="CD102" i="1"/>
  <c r="CC102" i="1"/>
  <c r="CB102" i="1"/>
  <c r="CA102" i="1"/>
  <c r="BZ102" i="1"/>
  <c r="BY102" i="1"/>
  <c r="BX102" i="1"/>
  <c r="BW102" i="1"/>
  <c r="BV102" i="1"/>
  <c r="BU102" i="1"/>
  <c r="BT102" i="1"/>
  <c r="BS102" i="1"/>
  <c r="BR102" i="1"/>
  <c r="BQ102" i="1"/>
  <c r="BP102" i="1"/>
  <c r="BO102" i="1"/>
  <c r="BN102" i="1"/>
  <c r="BM102" i="1"/>
  <c r="BL102" i="1"/>
  <c r="BK102" i="1"/>
  <c r="BJ102" i="1"/>
  <c r="BI102" i="1"/>
  <c r="BH102" i="1"/>
  <c r="BG102" i="1"/>
  <c r="BF102" i="1"/>
  <c r="BE102" i="1"/>
  <c r="BD102" i="1"/>
  <c r="BC102" i="1"/>
  <c r="BB102" i="1"/>
  <c r="BA102" i="1"/>
  <c r="AZ102" i="1"/>
  <c r="AY102" i="1"/>
  <c r="AX102" i="1"/>
  <c r="AW102" i="1"/>
  <c r="AV102" i="1"/>
  <c r="AU102" i="1"/>
  <c r="AT102" i="1"/>
  <c r="AS102" i="1"/>
  <c r="AR102" i="1"/>
  <c r="AQ102" i="1"/>
  <c r="AP102" i="1"/>
  <c r="AO102" i="1"/>
  <c r="AN102" i="1"/>
  <c r="AM102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CS101" i="1"/>
  <c r="CR101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E101" i="1"/>
  <c r="CD101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BQ101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CS100" i="1"/>
  <c r="CR100" i="1"/>
  <c r="CQ100" i="1"/>
  <c r="CP100" i="1"/>
  <c r="CO100" i="1"/>
  <c r="CN100" i="1"/>
  <c r="CM100" i="1"/>
  <c r="CL100" i="1"/>
  <c r="CK100" i="1"/>
  <c r="CJ100" i="1"/>
  <c r="CI100" i="1"/>
  <c r="CH100" i="1"/>
  <c r="CG100" i="1"/>
  <c r="CF100" i="1"/>
  <c r="CE100" i="1"/>
  <c r="CD100" i="1"/>
  <c r="CC100" i="1"/>
  <c r="CB100" i="1"/>
  <c r="CA100" i="1"/>
  <c r="BZ100" i="1"/>
  <c r="BY100" i="1"/>
  <c r="BX100" i="1"/>
  <c r="BW100" i="1"/>
  <c r="BV100" i="1"/>
  <c r="BU100" i="1"/>
  <c r="BT100" i="1"/>
  <c r="BS100" i="1"/>
  <c r="BR100" i="1"/>
  <c r="BQ100" i="1"/>
  <c r="BP100" i="1"/>
  <c r="BO100" i="1"/>
  <c r="BN100" i="1"/>
  <c r="BM100" i="1"/>
  <c r="BL100" i="1"/>
  <c r="BK100" i="1"/>
  <c r="BJ100" i="1"/>
  <c r="BI100" i="1"/>
  <c r="BH100" i="1"/>
  <c r="BG100" i="1"/>
  <c r="BF100" i="1"/>
  <c r="BE100" i="1"/>
  <c r="BD100" i="1"/>
  <c r="BC100" i="1"/>
  <c r="BB100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AO100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CS99" i="1"/>
  <c r="CR99" i="1"/>
  <c r="CQ99" i="1"/>
  <c r="CP99" i="1"/>
  <c r="CO99" i="1"/>
  <c r="CN99" i="1"/>
  <c r="CM99" i="1"/>
  <c r="CL99" i="1"/>
  <c r="CK99" i="1"/>
  <c r="CJ99" i="1"/>
  <c r="CI99" i="1"/>
  <c r="CH99" i="1"/>
  <c r="CG99" i="1"/>
  <c r="CF99" i="1"/>
  <c r="CE99" i="1"/>
  <c r="CD99" i="1"/>
  <c r="CC99" i="1"/>
  <c r="CB99" i="1"/>
  <c r="CA99" i="1"/>
  <c r="BZ99" i="1"/>
  <c r="BY99" i="1"/>
  <c r="BX99" i="1"/>
  <c r="BW99" i="1"/>
  <c r="BV99" i="1"/>
  <c r="BU99" i="1"/>
  <c r="BT99" i="1"/>
  <c r="BS99" i="1"/>
  <c r="BR99" i="1"/>
  <c r="BQ99" i="1"/>
  <c r="BP99" i="1"/>
  <c r="BO99" i="1"/>
  <c r="BN99" i="1"/>
  <c r="BM99" i="1"/>
  <c r="BL99" i="1"/>
  <c r="BK99" i="1"/>
  <c r="BJ99" i="1"/>
  <c r="BI99" i="1"/>
  <c r="BH99" i="1"/>
  <c r="BG99" i="1"/>
  <c r="BF99" i="1"/>
  <c r="BE99" i="1"/>
  <c r="BD99" i="1"/>
  <c r="BC99" i="1"/>
  <c r="BB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O99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CS98" i="1"/>
  <c r="CR98" i="1"/>
  <c r="CQ98" i="1"/>
  <c r="CP98" i="1"/>
  <c r="CO98" i="1"/>
  <c r="CN98" i="1"/>
  <c r="CM98" i="1"/>
  <c r="CL98" i="1"/>
  <c r="CK98" i="1"/>
  <c r="CJ98" i="1"/>
  <c r="CI98" i="1"/>
  <c r="CH98" i="1"/>
  <c r="CG98" i="1"/>
  <c r="CF98" i="1"/>
  <c r="CE98" i="1"/>
  <c r="CD98" i="1"/>
  <c r="CC98" i="1"/>
  <c r="CB98" i="1"/>
  <c r="CA98" i="1"/>
  <c r="BZ98" i="1"/>
  <c r="BY98" i="1"/>
  <c r="BX98" i="1"/>
  <c r="BW98" i="1"/>
  <c r="BV98" i="1"/>
  <c r="BU98" i="1"/>
  <c r="BT98" i="1"/>
  <c r="BS98" i="1"/>
  <c r="BR98" i="1"/>
  <c r="BQ98" i="1"/>
  <c r="BP98" i="1"/>
  <c r="BO98" i="1"/>
  <c r="BN98" i="1"/>
  <c r="BM98" i="1"/>
  <c r="BL98" i="1"/>
  <c r="BK98" i="1"/>
  <c r="BJ98" i="1"/>
  <c r="BI98" i="1"/>
  <c r="BH98" i="1"/>
  <c r="BG98" i="1"/>
  <c r="BF98" i="1"/>
  <c r="BE98" i="1"/>
  <c r="BD98" i="1"/>
  <c r="BC98" i="1"/>
  <c r="BB98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AO98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CS97" i="1"/>
  <c r="CR97" i="1"/>
  <c r="CQ97" i="1"/>
  <c r="CP97" i="1"/>
  <c r="CO97" i="1"/>
  <c r="CN97" i="1"/>
  <c r="CM97" i="1"/>
  <c r="CL97" i="1"/>
  <c r="CK97" i="1"/>
  <c r="CJ97" i="1"/>
  <c r="CI97" i="1"/>
  <c r="CH97" i="1"/>
  <c r="CG97" i="1"/>
  <c r="CF97" i="1"/>
  <c r="CE97" i="1"/>
  <c r="CD97" i="1"/>
  <c r="CC97" i="1"/>
  <c r="CB97" i="1"/>
  <c r="CA97" i="1"/>
  <c r="BZ97" i="1"/>
  <c r="BY97" i="1"/>
  <c r="BX97" i="1"/>
  <c r="BW97" i="1"/>
  <c r="BV97" i="1"/>
  <c r="BU97" i="1"/>
  <c r="BT97" i="1"/>
  <c r="BS97" i="1"/>
  <c r="BR97" i="1"/>
  <c r="BQ97" i="1"/>
  <c r="BP97" i="1"/>
  <c r="BO97" i="1"/>
  <c r="BN97" i="1"/>
  <c r="BM97" i="1"/>
  <c r="BL97" i="1"/>
  <c r="BK97" i="1"/>
  <c r="BJ97" i="1"/>
  <c r="BI97" i="1"/>
  <c r="BH97" i="1"/>
  <c r="BG97" i="1"/>
  <c r="BF97" i="1"/>
  <c r="BE97" i="1"/>
  <c r="BD97" i="1"/>
  <c r="BC97" i="1"/>
  <c r="BB97" i="1"/>
  <c r="BA97" i="1"/>
  <c r="AZ97" i="1"/>
  <c r="AY97" i="1"/>
  <c r="AX97" i="1"/>
  <c r="AW97" i="1"/>
  <c r="AV97" i="1"/>
  <c r="AU97" i="1"/>
  <c r="AT97" i="1"/>
  <c r="AS97" i="1"/>
  <c r="AR97" i="1"/>
  <c r="AQ97" i="1"/>
  <c r="AP97" i="1"/>
  <c r="AO97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CS96" i="1"/>
  <c r="CR96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E96" i="1"/>
  <c r="CD96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CS95" i="1"/>
  <c r="CR95" i="1"/>
  <c r="CQ95" i="1"/>
  <c r="CP95" i="1"/>
  <c r="CO95" i="1"/>
  <c r="CN95" i="1"/>
  <c r="CM95" i="1"/>
  <c r="CL95" i="1"/>
  <c r="CK95" i="1"/>
  <c r="CJ95" i="1"/>
  <c r="CI95" i="1"/>
  <c r="CH95" i="1"/>
  <c r="CG95" i="1"/>
  <c r="CF95" i="1"/>
  <c r="CE95" i="1"/>
  <c r="CD95" i="1"/>
  <c r="CC95" i="1"/>
  <c r="CB95" i="1"/>
  <c r="CA95" i="1"/>
  <c r="BZ95" i="1"/>
  <c r="BY95" i="1"/>
  <c r="BX95" i="1"/>
  <c r="BW95" i="1"/>
  <c r="BV95" i="1"/>
  <c r="BU95" i="1"/>
  <c r="BT95" i="1"/>
  <c r="BS95" i="1"/>
  <c r="BR95" i="1"/>
  <c r="BQ95" i="1"/>
  <c r="BP95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C95" i="1"/>
  <c r="BB95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AO95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W95" i="1"/>
  <c r="CS94" i="1"/>
  <c r="CR94" i="1"/>
  <c r="CQ94" i="1"/>
  <c r="CP94" i="1"/>
  <c r="CO94" i="1"/>
  <c r="CN94" i="1"/>
  <c r="CM94" i="1"/>
  <c r="CL94" i="1"/>
  <c r="CK94" i="1"/>
  <c r="CJ94" i="1"/>
  <c r="CI94" i="1"/>
  <c r="CH94" i="1"/>
  <c r="CG94" i="1"/>
  <c r="CF94" i="1"/>
  <c r="CE94" i="1"/>
  <c r="CD94" i="1"/>
  <c r="CC94" i="1"/>
  <c r="CB94" i="1"/>
  <c r="CA94" i="1"/>
  <c r="BZ94" i="1"/>
  <c r="BY94" i="1"/>
  <c r="BX94" i="1"/>
  <c r="BW94" i="1"/>
  <c r="BV94" i="1"/>
  <c r="BU94" i="1"/>
  <c r="BT94" i="1"/>
  <c r="BS94" i="1"/>
  <c r="BR94" i="1"/>
  <c r="BQ94" i="1"/>
  <c r="BP94" i="1"/>
  <c r="BO94" i="1"/>
  <c r="BN94" i="1"/>
  <c r="BM94" i="1"/>
  <c r="BL94" i="1"/>
  <c r="BK94" i="1"/>
  <c r="BJ94" i="1"/>
  <c r="BI94" i="1"/>
  <c r="BH94" i="1"/>
  <c r="BG94" i="1"/>
  <c r="BF94" i="1"/>
  <c r="BE94" i="1"/>
  <c r="BD94" i="1"/>
  <c r="BC94" i="1"/>
  <c r="BB94" i="1"/>
  <c r="BA94" i="1"/>
  <c r="AZ94" i="1"/>
  <c r="AY94" i="1"/>
  <c r="AX94" i="1"/>
  <c r="AW94" i="1"/>
  <c r="AV94" i="1"/>
  <c r="AU94" i="1"/>
  <c r="AT94" i="1"/>
  <c r="AS94" i="1"/>
  <c r="AR94" i="1"/>
  <c r="AQ94" i="1"/>
  <c r="AP94" i="1"/>
  <c r="AO94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W94" i="1"/>
  <c r="CS93" i="1"/>
  <c r="CR93" i="1"/>
  <c r="CQ93" i="1"/>
  <c r="CP93" i="1"/>
  <c r="CO93" i="1"/>
  <c r="CN93" i="1"/>
  <c r="CM93" i="1"/>
  <c r="CL93" i="1"/>
  <c r="CK93" i="1"/>
  <c r="CJ93" i="1"/>
  <c r="CI93" i="1"/>
  <c r="CH93" i="1"/>
  <c r="CG93" i="1"/>
  <c r="CF93" i="1"/>
  <c r="CE93" i="1"/>
  <c r="CD93" i="1"/>
  <c r="CC93" i="1"/>
  <c r="CB93" i="1"/>
  <c r="CA93" i="1"/>
  <c r="BZ93" i="1"/>
  <c r="BY93" i="1"/>
  <c r="BX93" i="1"/>
  <c r="BW93" i="1"/>
  <c r="BV93" i="1"/>
  <c r="BU93" i="1"/>
  <c r="BT93" i="1"/>
  <c r="BS93" i="1"/>
  <c r="BR93" i="1"/>
  <c r="BQ93" i="1"/>
  <c r="BP93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C93" i="1"/>
  <c r="BB93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AO93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CS92" i="1"/>
  <c r="CR92" i="1"/>
  <c r="CQ92" i="1"/>
  <c r="CP92" i="1"/>
  <c r="CO92" i="1"/>
  <c r="CN92" i="1"/>
  <c r="CM92" i="1"/>
  <c r="CL92" i="1"/>
  <c r="CK92" i="1"/>
  <c r="CJ92" i="1"/>
  <c r="CI92" i="1"/>
  <c r="CH92" i="1"/>
  <c r="CG92" i="1"/>
  <c r="CF92" i="1"/>
  <c r="CE92" i="1"/>
  <c r="CD92" i="1"/>
  <c r="CC92" i="1"/>
  <c r="CB92" i="1"/>
  <c r="CA92" i="1"/>
  <c r="BZ92" i="1"/>
  <c r="BY92" i="1"/>
  <c r="BX92" i="1"/>
  <c r="BW92" i="1"/>
  <c r="BV92" i="1"/>
  <c r="BU92" i="1"/>
  <c r="BT92" i="1"/>
  <c r="BS92" i="1"/>
  <c r="BR92" i="1"/>
  <c r="BQ92" i="1"/>
  <c r="BP92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CS91" i="1"/>
  <c r="CR91" i="1"/>
  <c r="CQ91" i="1"/>
  <c r="CP91" i="1"/>
  <c r="CO91" i="1"/>
  <c r="CN91" i="1"/>
  <c r="CM91" i="1"/>
  <c r="CL91" i="1"/>
  <c r="CK91" i="1"/>
  <c r="CJ91" i="1"/>
  <c r="CI91" i="1"/>
  <c r="CH91" i="1"/>
  <c r="CG91" i="1"/>
  <c r="CF91" i="1"/>
  <c r="CE91" i="1"/>
  <c r="CD91" i="1"/>
  <c r="CC91" i="1"/>
  <c r="CB91" i="1"/>
  <c r="CA91" i="1"/>
  <c r="BZ91" i="1"/>
  <c r="BY91" i="1"/>
  <c r="BX91" i="1"/>
  <c r="BW91" i="1"/>
  <c r="BV91" i="1"/>
  <c r="BU91" i="1"/>
  <c r="BT91" i="1"/>
  <c r="BS91" i="1"/>
  <c r="BR91" i="1"/>
  <c r="BQ91" i="1"/>
  <c r="BP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CS90" i="1"/>
  <c r="CR90" i="1"/>
  <c r="CQ90" i="1"/>
  <c r="CP90" i="1"/>
  <c r="CO90" i="1"/>
  <c r="CN90" i="1"/>
  <c r="CM90" i="1"/>
  <c r="CL90" i="1"/>
  <c r="CK90" i="1"/>
  <c r="CJ90" i="1"/>
  <c r="CI90" i="1"/>
  <c r="CH90" i="1"/>
  <c r="CG90" i="1"/>
  <c r="CF90" i="1"/>
  <c r="CE90" i="1"/>
  <c r="CD90" i="1"/>
  <c r="CC90" i="1"/>
  <c r="CB90" i="1"/>
  <c r="CA90" i="1"/>
  <c r="BZ90" i="1"/>
  <c r="BY90" i="1"/>
  <c r="BX90" i="1"/>
  <c r="BW90" i="1"/>
  <c r="BV90" i="1"/>
  <c r="BU90" i="1"/>
  <c r="BT90" i="1"/>
  <c r="BS90" i="1"/>
  <c r="BR90" i="1"/>
  <c r="BQ90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CS89" i="1"/>
  <c r="CR89" i="1"/>
  <c r="CQ89" i="1"/>
  <c r="CP89" i="1"/>
  <c r="CO89" i="1"/>
  <c r="CN89" i="1"/>
  <c r="CM89" i="1"/>
  <c r="CL89" i="1"/>
  <c r="CK89" i="1"/>
  <c r="CJ89" i="1"/>
  <c r="CI89" i="1"/>
  <c r="CH89" i="1"/>
  <c r="CG89" i="1"/>
  <c r="CF89" i="1"/>
  <c r="CE89" i="1"/>
  <c r="CD89" i="1"/>
  <c r="CC89" i="1"/>
  <c r="CB89" i="1"/>
  <c r="CA89" i="1"/>
  <c r="BZ89" i="1"/>
  <c r="BY89" i="1"/>
  <c r="BX89" i="1"/>
  <c r="BW89" i="1"/>
  <c r="BV89" i="1"/>
  <c r="BU89" i="1"/>
  <c r="BT89" i="1"/>
  <c r="BS89" i="1"/>
  <c r="BR89" i="1"/>
  <c r="BQ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CS88" i="1"/>
  <c r="CR88" i="1"/>
  <c r="CQ88" i="1"/>
  <c r="CP88" i="1"/>
  <c r="CO88" i="1"/>
  <c r="CN88" i="1"/>
  <c r="CM88" i="1"/>
  <c r="CL88" i="1"/>
  <c r="CK88" i="1"/>
  <c r="CJ88" i="1"/>
  <c r="CI88" i="1"/>
  <c r="CH88" i="1"/>
  <c r="CG88" i="1"/>
  <c r="CF88" i="1"/>
  <c r="CE88" i="1"/>
  <c r="CD88" i="1"/>
  <c r="CC88" i="1"/>
  <c r="CB88" i="1"/>
  <c r="CA88" i="1"/>
  <c r="BZ88" i="1"/>
  <c r="BY88" i="1"/>
  <c r="BX88" i="1"/>
  <c r="BW88" i="1"/>
  <c r="BV88" i="1"/>
  <c r="BU88" i="1"/>
  <c r="BT88" i="1"/>
  <c r="BS88" i="1"/>
  <c r="BR88" i="1"/>
  <c r="BQ88" i="1"/>
  <c r="BP88" i="1"/>
  <c r="BO88" i="1"/>
  <c r="BN88" i="1"/>
  <c r="BM88" i="1"/>
  <c r="BL88" i="1"/>
  <c r="BK88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8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Y88" i="1"/>
  <c r="X88" i="1"/>
  <c r="W88" i="1"/>
  <c r="CS87" i="1"/>
  <c r="CR87" i="1"/>
  <c r="CQ87" i="1"/>
  <c r="CP87" i="1"/>
  <c r="CO87" i="1"/>
  <c r="CN87" i="1"/>
  <c r="CM87" i="1"/>
  <c r="CL87" i="1"/>
  <c r="CK87" i="1"/>
  <c r="CJ87" i="1"/>
  <c r="CI87" i="1"/>
  <c r="CH87" i="1"/>
  <c r="CG87" i="1"/>
  <c r="CF87" i="1"/>
  <c r="CE87" i="1"/>
  <c r="CD87" i="1"/>
  <c r="CC87" i="1"/>
  <c r="CB87" i="1"/>
  <c r="CA87" i="1"/>
  <c r="BZ87" i="1"/>
  <c r="BY87" i="1"/>
  <c r="BX87" i="1"/>
  <c r="BW87" i="1"/>
  <c r="BV87" i="1"/>
  <c r="BU87" i="1"/>
  <c r="BT87" i="1"/>
  <c r="BS87" i="1"/>
  <c r="BR87" i="1"/>
  <c r="BQ87" i="1"/>
  <c r="BP87" i="1"/>
  <c r="BO87" i="1"/>
  <c r="BN87" i="1"/>
  <c r="BM87" i="1"/>
  <c r="BL87" i="1"/>
  <c r="BK87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W87" i="1"/>
  <c r="CS86" i="1"/>
  <c r="CR86" i="1"/>
  <c r="CQ86" i="1"/>
  <c r="CP86" i="1"/>
  <c r="CO86" i="1"/>
  <c r="CN86" i="1"/>
  <c r="CM86" i="1"/>
  <c r="CL86" i="1"/>
  <c r="CK86" i="1"/>
  <c r="CJ86" i="1"/>
  <c r="CI86" i="1"/>
  <c r="CH86" i="1"/>
  <c r="CG86" i="1"/>
  <c r="CF86" i="1"/>
  <c r="CE86" i="1"/>
  <c r="CD86" i="1"/>
  <c r="CC86" i="1"/>
  <c r="CB86" i="1"/>
  <c r="CA86" i="1"/>
  <c r="BZ86" i="1"/>
  <c r="BY86" i="1"/>
  <c r="BX86" i="1"/>
  <c r="BW86" i="1"/>
  <c r="BV86" i="1"/>
  <c r="BU86" i="1"/>
  <c r="BT86" i="1"/>
  <c r="BS86" i="1"/>
  <c r="BR86" i="1"/>
  <c r="BQ86" i="1"/>
  <c r="BP86" i="1"/>
  <c r="BO86" i="1"/>
  <c r="BN86" i="1"/>
  <c r="BM86" i="1"/>
  <c r="BL86" i="1"/>
  <c r="BK86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CS85" i="1"/>
  <c r="CR85" i="1"/>
  <c r="CQ85" i="1"/>
  <c r="CP85" i="1"/>
  <c r="CO85" i="1"/>
  <c r="CN85" i="1"/>
  <c r="CM85" i="1"/>
  <c r="CL85" i="1"/>
  <c r="CK85" i="1"/>
  <c r="CJ85" i="1"/>
  <c r="CI85" i="1"/>
  <c r="CH85" i="1"/>
  <c r="CG85" i="1"/>
  <c r="CF85" i="1"/>
  <c r="CE85" i="1"/>
  <c r="CD85" i="1"/>
  <c r="CC85" i="1"/>
  <c r="CB85" i="1"/>
  <c r="CA85" i="1"/>
  <c r="BZ85" i="1"/>
  <c r="BY85" i="1"/>
  <c r="BX85" i="1"/>
  <c r="BW85" i="1"/>
  <c r="BV85" i="1"/>
  <c r="BU85" i="1"/>
  <c r="BT85" i="1"/>
  <c r="BS85" i="1"/>
  <c r="BR85" i="1"/>
  <c r="BQ85" i="1"/>
  <c r="BP85" i="1"/>
  <c r="BO85" i="1"/>
  <c r="BN85" i="1"/>
  <c r="BM85" i="1"/>
  <c r="BL85" i="1"/>
  <c r="BK85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Z85" i="1"/>
  <c r="Y85" i="1"/>
  <c r="X85" i="1"/>
  <c r="W85" i="1"/>
  <c r="CS84" i="1"/>
  <c r="CR84" i="1"/>
  <c r="CQ84" i="1"/>
  <c r="CP84" i="1"/>
  <c r="CO84" i="1"/>
  <c r="CN84" i="1"/>
  <c r="CM84" i="1"/>
  <c r="CL84" i="1"/>
  <c r="CK84" i="1"/>
  <c r="CJ84" i="1"/>
  <c r="CI84" i="1"/>
  <c r="CH84" i="1"/>
  <c r="CG84" i="1"/>
  <c r="CF84" i="1"/>
  <c r="CE84" i="1"/>
  <c r="CD84" i="1"/>
  <c r="CC84" i="1"/>
  <c r="CB84" i="1"/>
  <c r="CA84" i="1"/>
  <c r="BZ84" i="1"/>
  <c r="BY84" i="1"/>
  <c r="BX84" i="1"/>
  <c r="BW84" i="1"/>
  <c r="BV84" i="1"/>
  <c r="BU84" i="1"/>
  <c r="BT84" i="1"/>
  <c r="BS84" i="1"/>
  <c r="BR84" i="1"/>
  <c r="BQ84" i="1"/>
  <c r="BP84" i="1"/>
  <c r="BO84" i="1"/>
  <c r="BN84" i="1"/>
  <c r="BM84" i="1"/>
  <c r="BL84" i="1"/>
  <c r="BK84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W84" i="1"/>
  <c r="CS83" i="1"/>
  <c r="CR83" i="1"/>
  <c r="CQ83" i="1"/>
  <c r="CP83" i="1"/>
  <c r="CO83" i="1"/>
  <c r="CN83" i="1"/>
  <c r="CM83" i="1"/>
  <c r="CL83" i="1"/>
  <c r="CK83" i="1"/>
  <c r="CJ83" i="1"/>
  <c r="CI83" i="1"/>
  <c r="CH83" i="1"/>
  <c r="CG83" i="1"/>
  <c r="CF83" i="1"/>
  <c r="CE83" i="1"/>
  <c r="CD83" i="1"/>
  <c r="CC83" i="1"/>
  <c r="CB83" i="1"/>
  <c r="CA83" i="1"/>
  <c r="BZ83" i="1"/>
  <c r="BY83" i="1"/>
  <c r="BX83" i="1"/>
  <c r="BW83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3" i="1"/>
  <c r="AL83" i="1"/>
  <c r="AK83" i="1"/>
  <c r="AJ83" i="1"/>
  <c r="AI83" i="1"/>
  <c r="AH83" i="1"/>
  <c r="AG83" i="1"/>
  <c r="AF83" i="1"/>
  <c r="AE83" i="1"/>
  <c r="AD83" i="1"/>
  <c r="AC83" i="1"/>
  <c r="AB83" i="1"/>
  <c r="AA83" i="1"/>
  <c r="Z83" i="1"/>
  <c r="Y83" i="1"/>
  <c r="X83" i="1"/>
  <c r="W83" i="1"/>
  <c r="CS82" i="1"/>
  <c r="CR82" i="1"/>
  <c r="CQ82" i="1"/>
  <c r="CP82" i="1"/>
  <c r="CO82" i="1"/>
  <c r="CN82" i="1"/>
  <c r="CM82" i="1"/>
  <c r="CL82" i="1"/>
  <c r="CK82" i="1"/>
  <c r="CJ82" i="1"/>
  <c r="CI82" i="1"/>
  <c r="CH82" i="1"/>
  <c r="CG82" i="1"/>
  <c r="CF82" i="1"/>
  <c r="CE82" i="1"/>
  <c r="CD82" i="1"/>
  <c r="CC82" i="1"/>
  <c r="CB82" i="1"/>
  <c r="CA82" i="1"/>
  <c r="BZ82" i="1"/>
  <c r="BY82" i="1"/>
  <c r="BX82" i="1"/>
  <c r="BW82" i="1"/>
  <c r="BV82" i="1"/>
  <c r="BU82" i="1"/>
  <c r="BT82" i="1"/>
  <c r="BS82" i="1"/>
  <c r="BR82" i="1"/>
  <c r="BQ82" i="1"/>
  <c r="BP82" i="1"/>
  <c r="BO82" i="1"/>
  <c r="BN82" i="1"/>
  <c r="BM82" i="1"/>
  <c r="BL82" i="1"/>
  <c r="BK82" i="1"/>
  <c r="BJ82" i="1"/>
  <c r="BI82" i="1"/>
  <c r="BH82" i="1"/>
  <c r="BG82" i="1"/>
  <c r="BF82" i="1"/>
  <c r="BE82" i="1"/>
  <c r="BD82" i="1"/>
  <c r="BC82" i="1"/>
  <c r="BB82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AO82" i="1"/>
  <c r="AN82" i="1"/>
  <c r="AM82" i="1"/>
  <c r="AL82" i="1"/>
  <c r="AK82" i="1"/>
  <c r="AJ82" i="1"/>
  <c r="AI82" i="1"/>
  <c r="AH82" i="1"/>
  <c r="AG82" i="1"/>
  <c r="AF82" i="1"/>
  <c r="AE82" i="1"/>
  <c r="AD82" i="1"/>
  <c r="AC82" i="1"/>
  <c r="AB82" i="1"/>
  <c r="AA82" i="1"/>
  <c r="Z82" i="1"/>
  <c r="Y82" i="1"/>
  <c r="X82" i="1"/>
  <c r="W82" i="1"/>
  <c r="CS81" i="1"/>
  <c r="CR81" i="1"/>
  <c r="CQ81" i="1"/>
  <c r="CP81" i="1"/>
  <c r="CO81" i="1"/>
  <c r="CN81" i="1"/>
  <c r="CM81" i="1"/>
  <c r="CL81" i="1"/>
  <c r="CK81" i="1"/>
  <c r="CJ81" i="1"/>
  <c r="CI81" i="1"/>
  <c r="CH81" i="1"/>
  <c r="CG81" i="1"/>
  <c r="CF81" i="1"/>
  <c r="CE81" i="1"/>
  <c r="CD81" i="1"/>
  <c r="CC81" i="1"/>
  <c r="CB81" i="1"/>
  <c r="CA81" i="1"/>
  <c r="BZ81" i="1"/>
  <c r="BY81" i="1"/>
  <c r="BX81" i="1"/>
  <c r="BW81" i="1"/>
  <c r="BV81" i="1"/>
  <c r="BU81" i="1"/>
  <c r="BT81" i="1"/>
  <c r="BS81" i="1"/>
  <c r="BR81" i="1"/>
  <c r="BQ81" i="1"/>
  <c r="BP81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L81" i="1"/>
  <c r="AK81" i="1"/>
  <c r="AJ81" i="1"/>
  <c r="AI81" i="1"/>
  <c r="AH81" i="1"/>
  <c r="AG81" i="1"/>
  <c r="AF81" i="1"/>
  <c r="AE81" i="1"/>
  <c r="AD81" i="1"/>
  <c r="AC81" i="1"/>
  <c r="AB81" i="1"/>
  <c r="AA81" i="1"/>
  <c r="Z81" i="1"/>
  <c r="Y81" i="1"/>
  <c r="X81" i="1"/>
  <c r="W81" i="1"/>
  <c r="CS80" i="1"/>
  <c r="CR80" i="1"/>
  <c r="CQ80" i="1"/>
  <c r="CP80" i="1"/>
  <c r="CO80" i="1"/>
  <c r="CN80" i="1"/>
  <c r="CM80" i="1"/>
  <c r="CL80" i="1"/>
  <c r="CK80" i="1"/>
  <c r="CJ80" i="1"/>
  <c r="CI80" i="1"/>
  <c r="CH80" i="1"/>
  <c r="CG80" i="1"/>
  <c r="CF80" i="1"/>
  <c r="CE80" i="1"/>
  <c r="CD80" i="1"/>
  <c r="CC80" i="1"/>
  <c r="CB80" i="1"/>
  <c r="CA80" i="1"/>
  <c r="BZ80" i="1"/>
  <c r="BY80" i="1"/>
  <c r="BX80" i="1"/>
  <c r="BW80" i="1"/>
  <c r="BV80" i="1"/>
  <c r="BU80" i="1"/>
  <c r="BT80" i="1"/>
  <c r="BS80" i="1"/>
  <c r="BR80" i="1"/>
  <c r="BQ80" i="1"/>
  <c r="BP80" i="1"/>
  <c r="BO80" i="1"/>
  <c r="BN80" i="1"/>
  <c r="BM80" i="1"/>
  <c r="BL80" i="1"/>
  <c r="BK80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O80" i="1"/>
  <c r="AN80" i="1"/>
  <c r="AM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Z80" i="1"/>
  <c r="Y80" i="1"/>
  <c r="X80" i="1"/>
  <c r="W80" i="1"/>
  <c r="CS79" i="1"/>
  <c r="CR79" i="1"/>
  <c r="CQ79" i="1"/>
  <c r="CP79" i="1"/>
  <c r="CO79" i="1"/>
  <c r="CN79" i="1"/>
  <c r="CM79" i="1"/>
  <c r="CL79" i="1"/>
  <c r="CK79" i="1"/>
  <c r="CJ79" i="1"/>
  <c r="CI79" i="1"/>
  <c r="CH79" i="1"/>
  <c r="CG79" i="1"/>
  <c r="CF79" i="1"/>
  <c r="CE79" i="1"/>
  <c r="CD79" i="1"/>
  <c r="CC79" i="1"/>
  <c r="CB79" i="1"/>
  <c r="CA79" i="1"/>
  <c r="BZ79" i="1"/>
  <c r="BY79" i="1"/>
  <c r="BX79" i="1"/>
  <c r="BW79" i="1"/>
  <c r="BV79" i="1"/>
  <c r="BU79" i="1"/>
  <c r="BT79" i="1"/>
  <c r="BS79" i="1"/>
  <c r="BR79" i="1"/>
  <c r="BQ79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D79" i="1"/>
  <c r="AC79" i="1"/>
  <c r="AB79" i="1"/>
  <c r="AA79" i="1"/>
  <c r="Z79" i="1"/>
  <c r="Y79" i="1"/>
  <c r="X79" i="1"/>
  <c r="W79" i="1"/>
  <c r="CS78" i="1"/>
  <c r="CR78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E78" i="1"/>
  <c r="CD78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CS77" i="1"/>
  <c r="CR77" i="1"/>
  <c r="CQ77" i="1"/>
  <c r="CP77" i="1"/>
  <c r="CO77" i="1"/>
  <c r="CN77" i="1"/>
  <c r="CM77" i="1"/>
  <c r="CL77" i="1"/>
  <c r="CK77" i="1"/>
  <c r="CJ77" i="1"/>
  <c r="CI77" i="1"/>
  <c r="CH77" i="1"/>
  <c r="CG77" i="1"/>
  <c r="CF77" i="1"/>
  <c r="CE77" i="1"/>
  <c r="CD77" i="1"/>
  <c r="CC77" i="1"/>
  <c r="CB77" i="1"/>
  <c r="CA77" i="1"/>
  <c r="BZ77" i="1"/>
  <c r="BY77" i="1"/>
  <c r="BX77" i="1"/>
  <c r="BW77" i="1"/>
  <c r="BV77" i="1"/>
  <c r="BU77" i="1"/>
  <c r="BT77" i="1"/>
  <c r="BS77" i="1"/>
  <c r="BR77" i="1"/>
  <c r="BQ77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Z77" i="1"/>
  <c r="Y77" i="1"/>
  <c r="X77" i="1"/>
  <c r="W77" i="1"/>
  <c r="CS76" i="1"/>
  <c r="CR76" i="1"/>
  <c r="CQ76" i="1"/>
  <c r="CP76" i="1"/>
  <c r="CO76" i="1"/>
  <c r="CN76" i="1"/>
  <c r="CM76" i="1"/>
  <c r="CL76" i="1"/>
  <c r="CK76" i="1"/>
  <c r="CJ76" i="1"/>
  <c r="CI76" i="1"/>
  <c r="CH76" i="1"/>
  <c r="CG76" i="1"/>
  <c r="CF76" i="1"/>
  <c r="CE76" i="1"/>
  <c r="CD76" i="1"/>
  <c r="CC76" i="1"/>
  <c r="CB76" i="1"/>
  <c r="CA76" i="1"/>
  <c r="BZ76" i="1"/>
  <c r="BY76" i="1"/>
  <c r="BX76" i="1"/>
  <c r="BW76" i="1"/>
  <c r="BV76" i="1"/>
  <c r="BU76" i="1"/>
  <c r="BT76" i="1"/>
  <c r="BS76" i="1"/>
  <c r="BR76" i="1"/>
  <c r="BQ76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AE76" i="1"/>
  <c r="AD76" i="1"/>
  <c r="AC76" i="1"/>
  <c r="AB76" i="1"/>
  <c r="AA76" i="1"/>
  <c r="Z76" i="1"/>
  <c r="Y76" i="1"/>
  <c r="X76" i="1"/>
  <c r="W76" i="1"/>
  <c r="CS75" i="1"/>
  <c r="CR75" i="1"/>
  <c r="CQ75" i="1"/>
  <c r="CP75" i="1"/>
  <c r="CO75" i="1"/>
  <c r="CN75" i="1"/>
  <c r="CM75" i="1"/>
  <c r="CL75" i="1"/>
  <c r="CK75" i="1"/>
  <c r="CJ75" i="1"/>
  <c r="CI75" i="1"/>
  <c r="CH75" i="1"/>
  <c r="CG75" i="1"/>
  <c r="CF75" i="1"/>
  <c r="CE75" i="1"/>
  <c r="CD75" i="1"/>
  <c r="CC75" i="1"/>
  <c r="CB75" i="1"/>
  <c r="CA75" i="1"/>
  <c r="BZ75" i="1"/>
  <c r="BY75" i="1"/>
  <c r="BX75" i="1"/>
  <c r="BW75" i="1"/>
  <c r="BV75" i="1"/>
  <c r="BU75" i="1"/>
  <c r="BT75" i="1"/>
  <c r="BS75" i="1"/>
  <c r="BR75" i="1"/>
  <c r="BQ75" i="1"/>
  <c r="BP75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5" i="1"/>
  <c r="AL75" i="1"/>
  <c r="AK75" i="1"/>
  <c r="AJ75" i="1"/>
  <c r="AI75" i="1"/>
  <c r="AH75" i="1"/>
  <c r="AG75" i="1"/>
  <c r="AF75" i="1"/>
  <c r="AE75" i="1"/>
  <c r="AD75" i="1"/>
  <c r="AC75" i="1"/>
  <c r="AB75" i="1"/>
  <c r="AA75" i="1"/>
  <c r="Z75" i="1"/>
  <c r="Y75" i="1"/>
  <c r="X75" i="1"/>
  <c r="W75" i="1"/>
  <c r="CS74" i="1"/>
  <c r="CR74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E74" i="1"/>
  <c r="CD74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AO73" i="1"/>
  <c r="AN73" i="1"/>
  <c r="AM73" i="1"/>
  <c r="AL73" i="1"/>
  <c r="AK73" i="1"/>
  <c r="AJ73" i="1"/>
  <c r="AI73" i="1"/>
  <c r="AH73" i="1"/>
  <c r="AG73" i="1"/>
  <c r="AF73" i="1"/>
  <c r="AE73" i="1"/>
  <c r="AD73" i="1"/>
  <c r="AC73" i="1"/>
  <c r="AB73" i="1"/>
  <c r="AA73" i="1"/>
  <c r="Z73" i="1"/>
  <c r="Y73" i="1"/>
  <c r="X73" i="1"/>
  <c r="W73" i="1"/>
  <c r="CS72" i="1"/>
  <c r="CR72" i="1"/>
  <c r="CQ72" i="1"/>
  <c r="CP72" i="1"/>
  <c r="CO72" i="1"/>
  <c r="CN72" i="1"/>
  <c r="CM72" i="1"/>
  <c r="CL72" i="1"/>
  <c r="CK72" i="1"/>
  <c r="CJ72" i="1"/>
  <c r="CI72" i="1"/>
  <c r="CH72" i="1"/>
  <c r="CG72" i="1"/>
  <c r="CF72" i="1"/>
  <c r="CE72" i="1"/>
  <c r="CD72" i="1"/>
  <c r="CC72" i="1"/>
  <c r="CB72" i="1"/>
  <c r="CA72" i="1"/>
  <c r="BZ72" i="1"/>
  <c r="BY72" i="1"/>
  <c r="BX72" i="1"/>
  <c r="BW72" i="1"/>
  <c r="BV72" i="1"/>
  <c r="BU72" i="1"/>
  <c r="BT72" i="1"/>
  <c r="BS72" i="1"/>
  <c r="BR72" i="1"/>
  <c r="BQ72" i="1"/>
  <c r="BP72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AO72" i="1"/>
  <c r="AN72" i="1"/>
  <c r="AM72" i="1"/>
  <c r="AL72" i="1"/>
  <c r="AK72" i="1"/>
  <c r="AJ72" i="1"/>
  <c r="AI72" i="1"/>
  <c r="AH72" i="1"/>
  <c r="AG72" i="1"/>
  <c r="AF72" i="1"/>
  <c r="AE72" i="1"/>
  <c r="AD72" i="1"/>
  <c r="AC72" i="1"/>
  <c r="AB72" i="1"/>
  <c r="AA72" i="1"/>
  <c r="Z72" i="1"/>
  <c r="Y72" i="1"/>
  <c r="X72" i="1"/>
  <c r="W72" i="1"/>
  <c r="CS71" i="1"/>
  <c r="CR71" i="1"/>
  <c r="CQ71" i="1"/>
  <c r="CP71" i="1"/>
  <c r="CO71" i="1"/>
  <c r="CN71" i="1"/>
  <c r="CM71" i="1"/>
  <c r="CL71" i="1"/>
  <c r="CK71" i="1"/>
  <c r="CJ71" i="1"/>
  <c r="CI71" i="1"/>
  <c r="CH71" i="1"/>
  <c r="CG71" i="1"/>
  <c r="CF71" i="1"/>
  <c r="CE71" i="1"/>
  <c r="CD71" i="1"/>
  <c r="CC71" i="1"/>
  <c r="CB71" i="1"/>
  <c r="CA71" i="1"/>
  <c r="BZ71" i="1"/>
  <c r="BY71" i="1"/>
  <c r="BX71" i="1"/>
  <c r="BW71" i="1"/>
  <c r="BV71" i="1"/>
  <c r="BU71" i="1"/>
  <c r="BT71" i="1"/>
  <c r="BS71" i="1"/>
  <c r="BR71" i="1"/>
  <c r="BQ71" i="1"/>
  <c r="BP71" i="1"/>
  <c r="BO71" i="1"/>
  <c r="BN71" i="1"/>
  <c r="BM71" i="1"/>
  <c r="BL71" i="1"/>
  <c r="BK71" i="1"/>
  <c r="BJ71" i="1"/>
  <c r="BI71" i="1"/>
  <c r="BH71" i="1"/>
  <c r="BG71" i="1"/>
  <c r="BF71" i="1"/>
  <c r="BE71" i="1"/>
  <c r="BD71" i="1"/>
  <c r="BC71" i="1"/>
  <c r="BB71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AO71" i="1"/>
  <c r="AN71" i="1"/>
  <c r="AM71" i="1"/>
  <c r="AL71" i="1"/>
  <c r="AK71" i="1"/>
  <c r="AJ71" i="1"/>
  <c r="AI71" i="1"/>
  <c r="AH71" i="1"/>
  <c r="AG71" i="1"/>
  <c r="AF71" i="1"/>
  <c r="AE71" i="1"/>
  <c r="AD71" i="1"/>
  <c r="AC71" i="1"/>
  <c r="AB71" i="1"/>
  <c r="AA71" i="1"/>
  <c r="Z71" i="1"/>
  <c r="Y71" i="1"/>
  <c r="X71" i="1"/>
  <c r="W71" i="1"/>
  <c r="CS70" i="1"/>
  <c r="CR70" i="1"/>
  <c r="CQ70" i="1"/>
  <c r="CP70" i="1"/>
  <c r="CO70" i="1"/>
  <c r="CN70" i="1"/>
  <c r="CM70" i="1"/>
  <c r="CL70" i="1"/>
  <c r="CK70" i="1"/>
  <c r="CJ70" i="1"/>
  <c r="CI70" i="1"/>
  <c r="CH70" i="1"/>
  <c r="CG70" i="1"/>
  <c r="CF70" i="1"/>
  <c r="CE70" i="1"/>
  <c r="CD70" i="1"/>
  <c r="CC70" i="1"/>
  <c r="CB70" i="1"/>
  <c r="CA70" i="1"/>
  <c r="BZ70" i="1"/>
  <c r="BY70" i="1"/>
  <c r="BX70" i="1"/>
  <c r="BW70" i="1"/>
  <c r="BV70" i="1"/>
  <c r="BU70" i="1"/>
  <c r="BT70" i="1"/>
  <c r="BS70" i="1"/>
  <c r="BR70" i="1"/>
  <c r="BQ70" i="1"/>
  <c r="BP70" i="1"/>
  <c r="BO70" i="1"/>
  <c r="BN70" i="1"/>
  <c r="BM70" i="1"/>
  <c r="BL70" i="1"/>
  <c r="BK70" i="1"/>
  <c r="BJ70" i="1"/>
  <c r="BI70" i="1"/>
  <c r="BH70" i="1"/>
  <c r="BG70" i="1"/>
  <c r="BF70" i="1"/>
  <c r="BE70" i="1"/>
  <c r="BD70" i="1"/>
  <c r="BC70" i="1"/>
  <c r="BB70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AO70" i="1"/>
  <c r="AN70" i="1"/>
  <c r="AM70" i="1"/>
  <c r="AL70" i="1"/>
  <c r="AK70" i="1"/>
  <c r="AJ70" i="1"/>
  <c r="AI70" i="1"/>
  <c r="AH70" i="1"/>
  <c r="AG70" i="1"/>
  <c r="AF70" i="1"/>
  <c r="AE70" i="1"/>
  <c r="AD70" i="1"/>
  <c r="AC70" i="1"/>
  <c r="AB70" i="1"/>
  <c r="AA70" i="1"/>
  <c r="Z70" i="1"/>
  <c r="Y70" i="1"/>
  <c r="X70" i="1"/>
  <c r="W70" i="1"/>
  <c r="CS69" i="1"/>
  <c r="CR69" i="1"/>
  <c r="CQ69" i="1"/>
  <c r="CP69" i="1"/>
  <c r="CO69" i="1"/>
  <c r="CN69" i="1"/>
  <c r="CM69" i="1"/>
  <c r="CL69" i="1"/>
  <c r="CK69" i="1"/>
  <c r="CJ69" i="1"/>
  <c r="CI69" i="1"/>
  <c r="CH69" i="1"/>
  <c r="CG69" i="1"/>
  <c r="CF69" i="1"/>
  <c r="CE69" i="1"/>
  <c r="CD69" i="1"/>
  <c r="CC69" i="1"/>
  <c r="CB69" i="1"/>
  <c r="CA69" i="1"/>
  <c r="BZ69" i="1"/>
  <c r="BY69" i="1"/>
  <c r="BX69" i="1"/>
  <c r="BW69" i="1"/>
  <c r="BV69" i="1"/>
  <c r="BU69" i="1"/>
  <c r="BT69" i="1"/>
  <c r="BS69" i="1"/>
  <c r="BR69" i="1"/>
  <c r="BQ69" i="1"/>
  <c r="BP69" i="1"/>
  <c r="BO69" i="1"/>
  <c r="BN69" i="1"/>
  <c r="BM69" i="1"/>
  <c r="BL69" i="1"/>
  <c r="BK69" i="1"/>
  <c r="BJ69" i="1"/>
  <c r="BI69" i="1"/>
  <c r="BH69" i="1"/>
  <c r="BG69" i="1"/>
  <c r="BF69" i="1"/>
  <c r="BE69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AO69" i="1"/>
  <c r="AN69" i="1"/>
  <c r="AM69" i="1"/>
  <c r="AL69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Y69" i="1"/>
  <c r="X69" i="1"/>
  <c r="W69" i="1"/>
  <c r="CS68" i="1"/>
  <c r="CR68" i="1"/>
  <c r="CQ68" i="1"/>
  <c r="CP68" i="1"/>
  <c r="CO68" i="1"/>
  <c r="CN68" i="1"/>
  <c r="CM68" i="1"/>
  <c r="CL68" i="1"/>
  <c r="CK68" i="1"/>
  <c r="CJ68" i="1"/>
  <c r="CI68" i="1"/>
  <c r="CH68" i="1"/>
  <c r="CG68" i="1"/>
  <c r="CF68" i="1"/>
  <c r="CE68" i="1"/>
  <c r="CD68" i="1"/>
  <c r="CC68" i="1"/>
  <c r="CB68" i="1"/>
  <c r="CA68" i="1"/>
  <c r="BZ68" i="1"/>
  <c r="BY68" i="1"/>
  <c r="BX68" i="1"/>
  <c r="BW68" i="1"/>
  <c r="BV68" i="1"/>
  <c r="BU68" i="1"/>
  <c r="BT68" i="1"/>
  <c r="BS68" i="1"/>
  <c r="BR68" i="1"/>
  <c r="BQ68" i="1"/>
  <c r="BP68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C68" i="1"/>
  <c r="BB68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AO68" i="1"/>
  <c r="AN68" i="1"/>
  <c r="AM68" i="1"/>
  <c r="AL68" i="1"/>
  <c r="AK68" i="1"/>
  <c r="AJ68" i="1"/>
  <c r="AI68" i="1"/>
  <c r="AH68" i="1"/>
  <c r="AG68" i="1"/>
  <c r="AF68" i="1"/>
  <c r="AE68" i="1"/>
  <c r="AD68" i="1"/>
  <c r="AC68" i="1"/>
  <c r="AB68" i="1"/>
  <c r="AA68" i="1"/>
  <c r="Z68" i="1"/>
  <c r="Y68" i="1"/>
  <c r="X68" i="1"/>
  <c r="W68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AO66" i="1"/>
  <c r="AN66" i="1"/>
  <c r="AM66" i="1"/>
  <c r="AL66" i="1"/>
  <c r="AK66" i="1"/>
  <c r="AJ66" i="1"/>
  <c r="AI66" i="1"/>
  <c r="AH66" i="1"/>
  <c r="AG66" i="1"/>
  <c r="AF66" i="1"/>
  <c r="AE66" i="1"/>
  <c r="AD66" i="1"/>
  <c r="AC66" i="1"/>
  <c r="AB66" i="1"/>
  <c r="AA66" i="1"/>
  <c r="Z66" i="1"/>
  <c r="Y66" i="1"/>
  <c r="X66" i="1"/>
  <c r="W66" i="1"/>
  <c r="CS65" i="1"/>
  <c r="CR65" i="1"/>
  <c r="CQ65" i="1"/>
  <c r="CP65" i="1"/>
  <c r="CO65" i="1"/>
  <c r="CN65" i="1"/>
  <c r="CM65" i="1"/>
  <c r="CL65" i="1"/>
  <c r="CK65" i="1"/>
  <c r="CJ65" i="1"/>
  <c r="CI65" i="1"/>
  <c r="CH65" i="1"/>
  <c r="CG65" i="1"/>
  <c r="CF65" i="1"/>
  <c r="CE65" i="1"/>
  <c r="CD65" i="1"/>
  <c r="CC65" i="1"/>
  <c r="CB65" i="1"/>
  <c r="CA65" i="1"/>
  <c r="BZ65" i="1"/>
  <c r="BY65" i="1"/>
  <c r="BX65" i="1"/>
  <c r="BW65" i="1"/>
  <c r="BV65" i="1"/>
  <c r="BU65" i="1"/>
  <c r="BT65" i="1"/>
  <c r="BS65" i="1"/>
  <c r="BR65" i="1"/>
  <c r="BQ65" i="1"/>
  <c r="BP65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CS64" i="1"/>
  <c r="CR64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E64" i="1"/>
  <c r="CD64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CS63" i="1"/>
  <c r="CR63" i="1"/>
  <c r="CQ63" i="1"/>
  <c r="CP63" i="1"/>
  <c r="CO63" i="1"/>
  <c r="CN63" i="1"/>
  <c r="CM63" i="1"/>
  <c r="CL63" i="1"/>
  <c r="CK63" i="1"/>
  <c r="CJ63" i="1"/>
  <c r="CI63" i="1"/>
  <c r="CH63" i="1"/>
  <c r="CG63" i="1"/>
  <c r="CF63" i="1"/>
  <c r="CE63" i="1"/>
  <c r="CD63" i="1"/>
  <c r="CC63" i="1"/>
  <c r="CB63" i="1"/>
  <c r="CA63" i="1"/>
  <c r="BZ63" i="1"/>
  <c r="BY63" i="1"/>
  <c r="BX63" i="1"/>
  <c r="BW63" i="1"/>
  <c r="BV63" i="1"/>
  <c r="BU63" i="1"/>
  <c r="BT63" i="1"/>
  <c r="BS63" i="1"/>
  <c r="BR63" i="1"/>
  <c r="BQ63" i="1"/>
  <c r="BP63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L63" i="1"/>
  <c r="AK63" i="1"/>
  <c r="AJ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W63" i="1"/>
  <c r="CS62" i="1"/>
  <c r="CR62" i="1"/>
  <c r="CQ62" i="1"/>
  <c r="CP62" i="1"/>
  <c r="CO62" i="1"/>
  <c r="CN62" i="1"/>
  <c r="CM62" i="1"/>
  <c r="CL62" i="1"/>
  <c r="CK62" i="1"/>
  <c r="CJ62" i="1"/>
  <c r="CI62" i="1"/>
  <c r="CH62" i="1"/>
  <c r="CG62" i="1"/>
  <c r="CF62" i="1"/>
  <c r="CE62" i="1"/>
  <c r="CD62" i="1"/>
  <c r="CC62" i="1"/>
  <c r="CB62" i="1"/>
  <c r="CA62" i="1"/>
  <c r="BZ62" i="1"/>
  <c r="BY62" i="1"/>
  <c r="BX62" i="1"/>
  <c r="BW62" i="1"/>
  <c r="BV62" i="1"/>
  <c r="BU62" i="1"/>
  <c r="BT62" i="1"/>
  <c r="BS62" i="1"/>
  <c r="BR62" i="1"/>
  <c r="BQ62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CS61" i="1"/>
  <c r="CR61" i="1"/>
  <c r="CQ61" i="1"/>
  <c r="CP61" i="1"/>
  <c r="CO61" i="1"/>
  <c r="CN61" i="1"/>
  <c r="CM61" i="1"/>
  <c r="CL61" i="1"/>
  <c r="CK61" i="1"/>
  <c r="CJ61" i="1"/>
  <c r="CI61" i="1"/>
  <c r="CH61" i="1"/>
  <c r="CG61" i="1"/>
  <c r="CF61" i="1"/>
  <c r="CE61" i="1"/>
  <c r="CD61" i="1"/>
  <c r="CC61" i="1"/>
  <c r="CB61" i="1"/>
  <c r="CA61" i="1"/>
  <c r="BZ61" i="1"/>
  <c r="BY61" i="1"/>
  <c r="BX61" i="1"/>
  <c r="BW61" i="1"/>
  <c r="BV61" i="1"/>
  <c r="BU61" i="1"/>
  <c r="BT61" i="1"/>
  <c r="BS61" i="1"/>
  <c r="BR61" i="1"/>
  <c r="BQ61" i="1"/>
  <c r="BP61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Y61" i="1"/>
  <c r="X61" i="1"/>
  <c r="W61" i="1"/>
  <c r="CS60" i="1"/>
  <c r="CR60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E60" i="1"/>
  <c r="CD60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CS59" i="1"/>
  <c r="CR59" i="1"/>
  <c r="CQ59" i="1"/>
  <c r="CP59" i="1"/>
  <c r="CO59" i="1"/>
  <c r="CN59" i="1"/>
  <c r="CM59" i="1"/>
  <c r="CL59" i="1"/>
  <c r="CK59" i="1"/>
  <c r="CJ59" i="1"/>
  <c r="CI59" i="1"/>
  <c r="CH59" i="1"/>
  <c r="CG59" i="1"/>
  <c r="CF59" i="1"/>
  <c r="CE59" i="1"/>
  <c r="CD59" i="1"/>
  <c r="CC59" i="1"/>
  <c r="CB59" i="1"/>
  <c r="CA59" i="1"/>
  <c r="BZ59" i="1"/>
  <c r="BY59" i="1"/>
  <c r="BX59" i="1"/>
  <c r="BW59" i="1"/>
  <c r="BV59" i="1"/>
  <c r="BU59" i="1"/>
  <c r="BT59" i="1"/>
  <c r="BS59" i="1"/>
  <c r="BR59" i="1"/>
  <c r="BQ59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CS58" i="1"/>
  <c r="CR58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E58" i="1"/>
  <c r="CD58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CS57" i="1"/>
  <c r="CR57" i="1"/>
  <c r="CQ57" i="1"/>
  <c r="CP57" i="1"/>
  <c r="CO57" i="1"/>
  <c r="CN57" i="1"/>
  <c r="CM57" i="1"/>
  <c r="CL57" i="1"/>
  <c r="CK57" i="1"/>
  <c r="CJ57" i="1"/>
  <c r="CI57" i="1"/>
  <c r="CH57" i="1"/>
  <c r="CG57" i="1"/>
  <c r="CF57" i="1"/>
  <c r="CE57" i="1"/>
  <c r="CD57" i="1"/>
  <c r="CC57" i="1"/>
  <c r="CB57" i="1"/>
  <c r="CA57" i="1"/>
  <c r="BZ57" i="1"/>
  <c r="BY57" i="1"/>
  <c r="BX57" i="1"/>
  <c r="BW57" i="1"/>
  <c r="BV57" i="1"/>
  <c r="BU57" i="1"/>
  <c r="BT57" i="1"/>
  <c r="BS57" i="1"/>
  <c r="BR57" i="1"/>
  <c r="BQ57" i="1"/>
  <c r="BP57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Y57" i="1"/>
  <c r="X57" i="1"/>
  <c r="W57" i="1"/>
  <c r="CS56" i="1"/>
  <c r="CR56" i="1"/>
  <c r="CQ56" i="1"/>
  <c r="CP56" i="1"/>
  <c r="CO56" i="1"/>
  <c r="CN56" i="1"/>
  <c r="CM56" i="1"/>
  <c r="CL56" i="1"/>
  <c r="CK56" i="1"/>
  <c r="CJ56" i="1"/>
  <c r="CI56" i="1"/>
  <c r="CH56" i="1"/>
  <c r="CG56" i="1"/>
  <c r="CF56" i="1"/>
  <c r="CE56" i="1"/>
  <c r="CD56" i="1"/>
  <c r="CC56" i="1"/>
  <c r="CB56" i="1"/>
  <c r="CA56" i="1"/>
  <c r="BZ56" i="1"/>
  <c r="BY56" i="1"/>
  <c r="BX56" i="1"/>
  <c r="BW56" i="1"/>
  <c r="BV56" i="1"/>
  <c r="BU56" i="1"/>
  <c r="BT56" i="1"/>
  <c r="BS56" i="1"/>
  <c r="BR56" i="1"/>
  <c r="BQ56" i="1"/>
  <c r="BP56" i="1"/>
  <c r="BO56" i="1"/>
  <c r="BN56" i="1"/>
  <c r="BM56" i="1"/>
  <c r="BL56" i="1"/>
  <c r="BK56" i="1"/>
  <c r="BJ56" i="1"/>
  <c r="BI56" i="1"/>
  <c r="BH56" i="1"/>
  <c r="BG56" i="1"/>
  <c r="BF56" i="1"/>
  <c r="BE56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AO56" i="1"/>
  <c r="AN56" i="1"/>
  <c r="AM56" i="1"/>
  <c r="AL56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Y56" i="1"/>
  <c r="X56" i="1"/>
  <c r="W56" i="1"/>
  <c r="CS55" i="1"/>
  <c r="CR55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E55" i="1"/>
  <c r="CD55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CS54" i="1"/>
  <c r="CR54" i="1"/>
  <c r="CQ54" i="1"/>
  <c r="CP54" i="1"/>
  <c r="CO54" i="1"/>
  <c r="CN54" i="1"/>
  <c r="CM54" i="1"/>
  <c r="CL54" i="1"/>
  <c r="CK54" i="1"/>
  <c r="CJ54" i="1"/>
  <c r="CI54" i="1"/>
  <c r="CH54" i="1"/>
  <c r="CG54" i="1"/>
  <c r="CF54" i="1"/>
  <c r="CE54" i="1"/>
  <c r="CD54" i="1"/>
  <c r="CC54" i="1"/>
  <c r="CB54" i="1"/>
  <c r="CA54" i="1"/>
  <c r="BZ54" i="1"/>
  <c r="BY54" i="1"/>
  <c r="BX54" i="1"/>
  <c r="BW54" i="1"/>
  <c r="BV54" i="1"/>
  <c r="BU54" i="1"/>
  <c r="BT54" i="1"/>
  <c r="BS54" i="1"/>
  <c r="BR54" i="1"/>
  <c r="BQ54" i="1"/>
  <c r="BP54" i="1"/>
  <c r="BO54" i="1"/>
  <c r="BN54" i="1"/>
  <c r="BM54" i="1"/>
  <c r="BL54" i="1"/>
  <c r="BK54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CS53" i="1"/>
  <c r="CR53" i="1"/>
  <c r="CQ53" i="1"/>
  <c r="CP53" i="1"/>
  <c r="CO53" i="1"/>
  <c r="CN53" i="1"/>
  <c r="CM53" i="1"/>
  <c r="CL53" i="1"/>
  <c r="CK53" i="1"/>
  <c r="CJ53" i="1"/>
  <c r="CI53" i="1"/>
  <c r="CH53" i="1"/>
  <c r="CG53" i="1"/>
  <c r="CF53" i="1"/>
  <c r="CE53" i="1"/>
  <c r="CD53" i="1"/>
  <c r="CC53" i="1"/>
  <c r="CB53" i="1"/>
  <c r="CA53" i="1"/>
  <c r="BZ53" i="1"/>
  <c r="BY53" i="1"/>
  <c r="BX53" i="1"/>
  <c r="BW53" i="1"/>
  <c r="BV53" i="1"/>
  <c r="BU53" i="1"/>
  <c r="BT53" i="1"/>
  <c r="BS53" i="1"/>
  <c r="BR53" i="1"/>
  <c r="BQ53" i="1"/>
  <c r="BP53" i="1"/>
  <c r="BO53" i="1"/>
  <c r="BN53" i="1"/>
  <c r="BM53" i="1"/>
  <c r="BL53" i="1"/>
  <c r="BK53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CS52" i="1"/>
  <c r="CR52" i="1"/>
  <c r="CQ52" i="1"/>
  <c r="CP52" i="1"/>
  <c r="CO52" i="1"/>
  <c r="CN52" i="1"/>
  <c r="CM52" i="1"/>
  <c r="CL52" i="1"/>
  <c r="CK52" i="1"/>
  <c r="CJ52" i="1"/>
  <c r="CI52" i="1"/>
  <c r="CH52" i="1"/>
  <c r="CG52" i="1"/>
  <c r="CF52" i="1"/>
  <c r="CE52" i="1"/>
  <c r="CD52" i="1"/>
  <c r="CC52" i="1"/>
  <c r="CB52" i="1"/>
  <c r="CA52" i="1"/>
  <c r="BZ52" i="1"/>
  <c r="BY52" i="1"/>
  <c r="BX52" i="1"/>
  <c r="BW52" i="1"/>
  <c r="BV52" i="1"/>
  <c r="BU52" i="1"/>
  <c r="BT52" i="1"/>
  <c r="BS52" i="1"/>
  <c r="BR52" i="1"/>
  <c r="BQ52" i="1"/>
  <c r="BP52" i="1"/>
  <c r="BO52" i="1"/>
  <c r="BN52" i="1"/>
  <c r="BM52" i="1"/>
  <c r="BL52" i="1"/>
  <c r="BK52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T52" i="1"/>
  <c r="AS52" i="1"/>
  <c r="AR52" i="1"/>
  <c r="AQ52" i="1"/>
  <c r="AP52" i="1"/>
  <c r="AO52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CS51" i="1"/>
  <c r="CR51" i="1"/>
  <c r="CQ51" i="1"/>
  <c r="CP51" i="1"/>
  <c r="CO51" i="1"/>
  <c r="CN51" i="1"/>
  <c r="CM51" i="1"/>
  <c r="CL51" i="1"/>
  <c r="CK51" i="1"/>
  <c r="CJ51" i="1"/>
  <c r="CI51" i="1"/>
  <c r="CH51" i="1"/>
  <c r="CG51" i="1"/>
  <c r="CF51" i="1"/>
  <c r="CE51" i="1"/>
  <c r="CD51" i="1"/>
  <c r="CC51" i="1"/>
  <c r="CB51" i="1"/>
  <c r="CA51" i="1"/>
  <c r="BZ51" i="1"/>
  <c r="BY51" i="1"/>
  <c r="BX51" i="1"/>
  <c r="BW51" i="1"/>
  <c r="BV51" i="1"/>
  <c r="BU51" i="1"/>
  <c r="BT51" i="1"/>
  <c r="BS51" i="1"/>
  <c r="BR51" i="1"/>
  <c r="BQ51" i="1"/>
  <c r="BP51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CS50" i="1"/>
  <c r="CR50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E50" i="1"/>
  <c r="CD50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CS49" i="1"/>
  <c r="CR49" i="1"/>
  <c r="CQ49" i="1"/>
  <c r="CP49" i="1"/>
  <c r="CO49" i="1"/>
  <c r="CN49" i="1"/>
  <c r="CM49" i="1"/>
  <c r="CL49" i="1"/>
  <c r="CK49" i="1"/>
  <c r="CJ49" i="1"/>
  <c r="CI49" i="1"/>
  <c r="CH49" i="1"/>
  <c r="CG49" i="1"/>
  <c r="CF49" i="1"/>
  <c r="CE49" i="1"/>
  <c r="CD49" i="1"/>
  <c r="CC49" i="1"/>
  <c r="CB49" i="1"/>
  <c r="CA49" i="1"/>
  <c r="BZ49" i="1"/>
  <c r="BY49" i="1"/>
  <c r="BX49" i="1"/>
  <c r="BW49" i="1"/>
  <c r="BV49" i="1"/>
  <c r="BU49" i="1"/>
  <c r="BT49" i="1"/>
  <c r="BS49" i="1"/>
  <c r="BR49" i="1"/>
  <c r="BQ49" i="1"/>
  <c r="BP49" i="1"/>
  <c r="BO49" i="1"/>
  <c r="BN49" i="1"/>
  <c r="BM49" i="1"/>
  <c r="BL49" i="1"/>
  <c r="BK49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CS48" i="1"/>
  <c r="CR48" i="1"/>
  <c r="CQ48" i="1"/>
  <c r="CP48" i="1"/>
  <c r="CO48" i="1"/>
  <c r="CN48" i="1"/>
  <c r="CM48" i="1"/>
  <c r="CL48" i="1"/>
  <c r="CK48" i="1"/>
  <c r="CJ48" i="1"/>
  <c r="CI48" i="1"/>
  <c r="CH48" i="1"/>
  <c r="CG48" i="1"/>
  <c r="CF48" i="1"/>
  <c r="CE48" i="1"/>
  <c r="CD48" i="1"/>
  <c r="CC48" i="1"/>
  <c r="CB48" i="1"/>
  <c r="CA48" i="1"/>
  <c r="BZ48" i="1"/>
  <c r="BY48" i="1"/>
  <c r="BX48" i="1"/>
  <c r="BW48" i="1"/>
  <c r="BV48" i="1"/>
  <c r="BU48" i="1"/>
  <c r="BT48" i="1"/>
  <c r="BS48" i="1"/>
  <c r="BR48" i="1"/>
  <c r="BQ48" i="1"/>
  <c r="BP48" i="1"/>
  <c r="BO48" i="1"/>
  <c r="BN48" i="1"/>
  <c r="BM48" i="1"/>
  <c r="BL48" i="1"/>
  <c r="BK48" i="1"/>
  <c r="BJ48" i="1"/>
  <c r="BI48" i="1"/>
  <c r="BH48" i="1"/>
  <c r="BG48" i="1"/>
  <c r="BF48" i="1"/>
  <c r="BE48" i="1"/>
  <c r="BD48" i="1"/>
  <c r="BC48" i="1"/>
  <c r="BB48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AO48" i="1"/>
  <c r="AN48" i="1"/>
  <c r="AM48" i="1"/>
  <c r="AL48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W48" i="1"/>
  <c r="CS47" i="1"/>
  <c r="CR47" i="1"/>
  <c r="CQ47" i="1"/>
  <c r="CP47" i="1"/>
  <c r="CO47" i="1"/>
  <c r="CN47" i="1"/>
  <c r="CM47" i="1"/>
  <c r="CL47" i="1"/>
  <c r="CK47" i="1"/>
  <c r="CJ47" i="1"/>
  <c r="CI47" i="1"/>
  <c r="CH47" i="1"/>
  <c r="CG47" i="1"/>
  <c r="CF47" i="1"/>
  <c r="CE47" i="1"/>
  <c r="CD47" i="1"/>
  <c r="CC47" i="1"/>
  <c r="CB47" i="1"/>
  <c r="CA47" i="1"/>
  <c r="BZ47" i="1"/>
  <c r="BY47" i="1"/>
  <c r="BX47" i="1"/>
  <c r="BW47" i="1"/>
  <c r="BV47" i="1"/>
  <c r="BU47" i="1"/>
  <c r="BT47" i="1"/>
  <c r="BS47" i="1"/>
  <c r="BR47" i="1"/>
  <c r="BQ47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Y47" i="1"/>
  <c r="X47" i="1"/>
  <c r="W47" i="1"/>
  <c r="CS46" i="1"/>
  <c r="CR46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E46" i="1"/>
  <c r="CD46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J46" i="1"/>
  <c r="BI46" i="1"/>
  <c r="BH46" i="1"/>
  <c r="BG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W45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CS43" i="1"/>
  <c r="CR43" i="1"/>
  <c r="CQ43" i="1"/>
  <c r="CP43" i="1"/>
  <c r="CO43" i="1"/>
  <c r="CN43" i="1"/>
  <c r="CM43" i="1"/>
  <c r="CL43" i="1"/>
  <c r="CK43" i="1"/>
  <c r="CJ43" i="1"/>
  <c r="CI43" i="1"/>
  <c r="CH43" i="1"/>
  <c r="CG43" i="1"/>
  <c r="CF43" i="1"/>
  <c r="CE43" i="1"/>
  <c r="CD43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Y43" i="1"/>
  <c r="X43" i="1"/>
  <c r="W43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CS41" i="1"/>
  <c r="CR41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E41" i="1"/>
  <c r="CD41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CS40" i="1"/>
  <c r="CR40" i="1"/>
  <c r="CQ40" i="1"/>
  <c r="CP40" i="1"/>
  <c r="CO40" i="1"/>
  <c r="CN40" i="1"/>
  <c r="CM40" i="1"/>
  <c r="CL40" i="1"/>
  <c r="CK40" i="1"/>
  <c r="CJ40" i="1"/>
  <c r="CI40" i="1"/>
  <c r="CH40" i="1"/>
  <c r="CG40" i="1"/>
  <c r="CF40" i="1"/>
  <c r="CE40" i="1"/>
  <c r="CD40" i="1"/>
  <c r="CC40" i="1"/>
  <c r="CB40" i="1"/>
  <c r="CA40" i="1"/>
  <c r="BZ40" i="1"/>
  <c r="BY40" i="1"/>
  <c r="BX40" i="1"/>
  <c r="BW40" i="1"/>
  <c r="BV40" i="1"/>
  <c r="BU40" i="1"/>
  <c r="BT40" i="1"/>
  <c r="BS40" i="1"/>
  <c r="BR40" i="1"/>
  <c r="BQ40" i="1"/>
  <c r="BP40" i="1"/>
  <c r="BO40" i="1"/>
  <c r="BN40" i="1"/>
  <c r="BM40" i="1"/>
  <c r="BL40" i="1"/>
  <c r="BK40" i="1"/>
  <c r="BJ40" i="1"/>
  <c r="BI40" i="1"/>
  <c r="BH40" i="1"/>
  <c r="BG40" i="1"/>
  <c r="BF40" i="1"/>
  <c r="BE40" i="1"/>
  <c r="BD40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Z40" i="1"/>
  <c r="Y40" i="1"/>
  <c r="X40" i="1"/>
  <c r="W40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E39" i="1"/>
  <c r="CD39" i="1"/>
  <c r="CC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W39" i="1"/>
  <c r="CS38" i="1"/>
  <c r="CR38" i="1"/>
  <c r="CQ38" i="1"/>
  <c r="CP38" i="1"/>
  <c r="CO38" i="1"/>
  <c r="CN38" i="1"/>
  <c r="CM38" i="1"/>
  <c r="CL38" i="1"/>
  <c r="CK38" i="1"/>
  <c r="CJ38" i="1"/>
  <c r="CI38" i="1"/>
  <c r="CH38" i="1"/>
  <c r="CG38" i="1"/>
  <c r="CF38" i="1"/>
  <c r="CE38" i="1"/>
  <c r="CD38" i="1"/>
  <c r="CC38" i="1"/>
  <c r="CB38" i="1"/>
  <c r="CA38" i="1"/>
  <c r="BZ38" i="1"/>
  <c r="BY38" i="1"/>
  <c r="BX38" i="1"/>
  <c r="BW38" i="1"/>
  <c r="BV38" i="1"/>
  <c r="BU38" i="1"/>
  <c r="BT38" i="1"/>
  <c r="BS38" i="1"/>
  <c r="BR38" i="1"/>
  <c r="BQ38" i="1"/>
  <c r="BP38" i="1"/>
  <c r="BO38" i="1"/>
  <c r="BN38" i="1"/>
  <c r="BM38" i="1"/>
  <c r="BL38" i="1"/>
  <c r="BK38" i="1"/>
  <c r="BJ38" i="1"/>
  <c r="BI38" i="1"/>
  <c r="BH38" i="1"/>
  <c r="BG38" i="1"/>
  <c r="BF38" i="1"/>
  <c r="BE38" i="1"/>
  <c r="BD38" i="1"/>
  <c r="BC38" i="1"/>
  <c r="BB38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AO38" i="1"/>
  <c r="AN38" i="1"/>
  <c r="AM38" i="1"/>
  <c r="AL38" i="1"/>
  <c r="AK38" i="1"/>
  <c r="AJ38" i="1"/>
  <c r="AI38" i="1"/>
  <c r="AH38" i="1"/>
  <c r="AG38" i="1"/>
  <c r="AF38" i="1"/>
  <c r="AE38" i="1"/>
  <c r="AD38" i="1"/>
  <c r="AC38" i="1"/>
  <c r="AB38" i="1"/>
  <c r="AA38" i="1"/>
  <c r="Z38" i="1"/>
  <c r="Y38" i="1"/>
  <c r="X38" i="1"/>
  <c r="W38" i="1"/>
  <c r="CS37" i="1"/>
  <c r="CR37" i="1"/>
  <c r="CQ37" i="1"/>
  <c r="CP37" i="1"/>
  <c r="CO37" i="1"/>
  <c r="CN37" i="1"/>
  <c r="CM37" i="1"/>
  <c r="CL37" i="1"/>
  <c r="CK37" i="1"/>
  <c r="CJ37" i="1"/>
  <c r="CI37" i="1"/>
  <c r="CH37" i="1"/>
  <c r="CG37" i="1"/>
  <c r="CF37" i="1"/>
  <c r="CE37" i="1"/>
  <c r="CD37" i="1"/>
  <c r="CC37" i="1"/>
  <c r="CB37" i="1"/>
  <c r="CA37" i="1"/>
  <c r="BZ37" i="1"/>
  <c r="BY37" i="1"/>
  <c r="BX37" i="1"/>
  <c r="BW37" i="1"/>
  <c r="BV37" i="1"/>
  <c r="BU37" i="1"/>
  <c r="BT37" i="1"/>
  <c r="BS37" i="1"/>
  <c r="BR37" i="1"/>
  <c r="BQ37" i="1"/>
  <c r="BP37" i="1"/>
  <c r="BO37" i="1"/>
  <c r="BN37" i="1"/>
  <c r="BM37" i="1"/>
  <c r="BL37" i="1"/>
  <c r="BK37" i="1"/>
  <c r="BJ37" i="1"/>
  <c r="BI37" i="1"/>
  <c r="BH37" i="1"/>
  <c r="BG37" i="1"/>
  <c r="BF37" i="1"/>
  <c r="BE37" i="1"/>
  <c r="BD37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Z37" i="1"/>
  <c r="Y37" i="1"/>
  <c r="X37" i="1"/>
  <c r="W37" i="1"/>
  <c r="CS36" i="1"/>
  <c r="CR36" i="1"/>
  <c r="CQ36" i="1"/>
  <c r="CP36" i="1"/>
  <c r="CO36" i="1"/>
  <c r="CN36" i="1"/>
  <c r="CM36" i="1"/>
  <c r="CL36" i="1"/>
  <c r="CK36" i="1"/>
  <c r="CJ36" i="1"/>
  <c r="CI36" i="1"/>
  <c r="CH36" i="1"/>
  <c r="CG36" i="1"/>
  <c r="CF36" i="1"/>
  <c r="CE36" i="1"/>
  <c r="CD36" i="1"/>
  <c r="CC36" i="1"/>
  <c r="CB36" i="1"/>
  <c r="CA36" i="1"/>
  <c r="BZ36" i="1"/>
  <c r="BY36" i="1"/>
  <c r="BX36" i="1"/>
  <c r="BW36" i="1"/>
  <c r="BV36" i="1"/>
  <c r="BU36" i="1"/>
  <c r="BT36" i="1"/>
  <c r="BS36" i="1"/>
  <c r="BR36" i="1"/>
  <c r="BQ36" i="1"/>
  <c r="BP36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W36" i="1"/>
  <c r="CS35" i="1"/>
  <c r="CR35" i="1"/>
  <c r="CQ35" i="1"/>
  <c r="CP35" i="1"/>
  <c r="CO35" i="1"/>
  <c r="CN35" i="1"/>
  <c r="CM35" i="1"/>
  <c r="CL35" i="1"/>
  <c r="CK35" i="1"/>
  <c r="CJ35" i="1"/>
  <c r="CI35" i="1"/>
  <c r="CH35" i="1"/>
  <c r="CG35" i="1"/>
  <c r="CF35" i="1"/>
  <c r="CE35" i="1"/>
  <c r="CD35" i="1"/>
  <c r="CC35" i="1"/>
  <c r="CB35" i="1"/>
  <c r="CA35" i="1"/>
  <c r="BZ35" i="1"/>
  <c r="BY35" i="1"/>
  <c r="BX35" i="1"/>
  <c r="BW35" i="1"/>
  <c r="BV35" i="1"/>
  <c r="BU35" i="1"/>
  <c r="BT35" i="1"/>
  <c r="BS35" i="1"/>
  <c r="BR35" i="1"/>
  <c r="BQ35" i="1"/>
  <c r="BP35" i="1"/>
  <c r="BO35" i="1"/>
  <c r="BN35" i="1"/>
  <c r="BM35" i="1"/>
  <c r="BL35" i="1"/>
  <c r="BK35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Y35" i="1"/>
  <c r="X35" i="1"/>
  <c r="W35" i="1"/>
  <c r="CS34" i="1"/>
  <c r="CR34" i="1"/>
  <c r="CQ34" i="1"/>
  <c r="CP34" i="1"/>
  <c r="CO34" i="1"/>
  <c r="CN34" i="1"/>
  <c r="CM34" i="1"/>
  <c r="CL34" i="1"/>
  <c r="CK34" i="1"/>
  <c r="CJ34" i="1"/>
  <c r="CI34" i="1"/>
  <c r="CH34" i="1"/>
  <c r="CG34" i="1"/>
  <c r="CF34" i="1"/>
  <c r="CE34" i="1"/>
  <c r="CD34" i="1"/>
  <c r="CC34" i="1"/>
  <c r="CB34" i="1"/>
  <c r="CA34" i="1"/>
  <c r="BZ34" i="1"/>
  <c r="BY34" i="1"/>
  <c r="BX34" i="1"/>
  <c r="BW34" i="1"/>
  <c r="BV34" i="1"/>
  <c r="BU34" i="1"/>
  <c r="BT34" i="1"/>
  <c r="BS34" i="1"/>
  <c r="BR34" i="1"/>
  <c r="BQ34" i="1"/>
  <c r="BP34" i="1"/>
  <c r="BO34" i="1"/>
  <c r="BN34" i="1"/>
  <c r="BM34" i="1"/>
  <c r="BL34" i="1"/>
  <c r="BK34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Y34" i="1"/>
  <c r="X34" i="1"/>
  <c r="W34" i="1"/>
  <c r="CS33" i="1"/>
  <c r="CR33" i="1"/>
  <c r="CQ33" i="1"/>
  <c r="CP33" i="1"/>
  <c r="CO33" i="1"/>
  <c r="CN33" i="1"/>
  <c r="CM33" i="1"/>
  <c r="CL33" i="1"/>
  <c r="CK33" i="1"/>
  <c r="CJ33" i="1"/>
  <c r="CI33" i="1"/>
  <c r="CH33" i="1"/>
  <c r="CG33" i="1"/>
  <c r="CF33" i="1"/>
  <c r="CE33" i="1"/>
  <c r="CD33" i="1"/>
  <c r="CC33" i="1"/>
  <c r="CB33" i="1"/>
  <c r="CA33" i="1"/>
  <c r="BZ33" i="1"/>
  <c r="BY33" i="1"/>
  <c r="BX33" i="1"/>
  <c r="BW33" i="1"/>
  <c r="BV33" i="1"/>
  <c r="BU33" i="1"/>
  <c r="BT33" i="1"/>
  <c r="BS33" i="1"/>
  <c r="BR33" i="1"/>
  <c r="BQ33" i="1"/>
  <c r="BP33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W33" i="1"/>
  <c r="CS32" i="1"/>
  <c r="CR32" i="1"/>
  <c r="CQ32" i="1"/>
  <c r="CP32" i="1"/>
  <c r="CO32" i="1"/>
  <c r="CN32" i="1"/>
  <c r="CM32" i="1"/>
  <c r="CL32" i="1"/>
  <c r="CK32" i="1"/>
  <c r="CJ32" i="1"/>
  <c r="CI32" i="1"/>
  <c r="CH32" i="1"/>
  <c r="CG32" i="1"/>
  <c r="CF32" i="1"/>
  <c r="CE32" i="1"/>
  <c r="CD32" i="1"/>
  <c r="CC32" i="1"/>
  <c r="CB32" i="1"/>
  <c r="CA32" i="1"/>
  <c r="BZ32" i="1"/>
  <c r="BY32" i="1"/>
  <c r="BX32" i="1"/>
  <c r="BW32" i="1"/>
  <c r="BV32" i="1"/>
  <c r="BU32" i="1"/>
  <c r="BT32" i="1"/>
  <c r="BS32" i="1"/>
  <c r="BR32" i="1"/>
  <c r="BQ32" i="1"/>
  <c r="BP32" i="1"/>
  <c r="BO32" i="1"/>
  <c r="BN32" i="1"/>
  <c r="BM32" i="1"/>
  <c r="BL32" i="1"/>
  <c r="BK32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Y32" i="1"/>
  <c r="X32" i="1"/>
  <c r="W32" i="1"/>
  <c r="CS31" i="1"/>
  <c r="CR31" i="1"/>
  <c r="CQ31" i="1"/>
  <c r="CP31" i="1"/>
  <c r="CO31" i="1"/>
  <c r="CN31" i="1"/>
  <c r="CM31" i="1"/>
  <c r="CL31" i="1"/>
  <c r="CK31" i="1"/>
  <c r="CJ31" i="1"/>
  <c r="CI31" i="1"/>
  <c r="CH31" i="1"/>
  <c r="CG31" i="1"/>
  <c r="CF31" i="1"/>
  <c r="CE31" i="1"/>
  <c r="CD31" i="1"/>
  <c r="CC31" i="1"/>
  <c r="CB31" i="1"/>
  <c r="CA31" i="1"/>
  <c r="BZ31" i="1"/>
  <c r="BY31" i="1"/>
  <c r="BX31" i="1"/>
  <c r="BW31" i="1"/>
  <c r="BV31" i="1"/>
  <c r="BU31" i="1"/>
  <c r="BT31" i="1"/>
  <c r="BS31" i="1"/>
  <c r="BR31" i="1"/>
  <c r="BQ31" i="1"/>
  <c r="BP31" i="1"/>
  <c r="BO31" i="1"/>
  <c r="BN31" i="1"/>
  <c r="BM31" i="1"/>
  <c r="BL31" i="1"/>
  <c r="BK31" i="1"/>
  <c r="BJ31" i="1"/>
  <c r="BI31" i="1"/>
  <c r="BH31" i="1"/>
  <c r="BG31" i="1"/>
  <c r="BF31" i="1"/>
  <c r="BE31" i="1"/>
  <c r="BD31" i="1"/>
  <c r="BC31" i="1"/>
  <c r="BB31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AO31" i="1"/>
  <c r="AN31" i="1"/>
  <c r="AM31" i="1"/>
  <c r="AL31" i="1"/>
  <c r="AK31" i="1"/>
  <c r="AJ31" i="1"/>
  <c r="AI31" i="1"/>
  <c r="AH31" i="1"/>
  <c r="AG31" i="1"/>
  <c r="AF31" i="1"/>
  <c r="AE31" i="1"/>
  <c r="AD31" i="1"/>
  <c r="AC31" i="1"/>
  <c r="AB31" i="1"/>
  <c r="AA31" i="1"/>
  <c r="Z31" i="1"/>
  <c r="Y31" i="1"/>
  <c r="X31" i="1"/>
  <c r="W31" i="1"/>
  <c r="CS30" i="1"/>
  <c r="CR30" i="1"/>
  <c r="CQ30" i="1"/>
  <c r="CP30" i="1"/>
  <c r="CO30" i="1"/>
  <c r="CN30" i="1"/>
  <c r="CM30" i="1"/>
  <c r="CL30" i="1"/>
  <c r="CK30" i="1"/>
  <c r="CJ30" i="1"/>
  <c r="CI30" i="1"/>
  <c r="CH30" i="1"/>
  <c r="CG30" i="1"/>
  <c r="CF30" i="1"/>
  <c r="CE30" i="1"/>
  <c r="CD30" i="1"/>
  <c r="CC30" i="1"/>
  <c r="CB30" i="1"/>
  <c r="CA30" i="1"/>
  <c r="BZ30" i="1"/>
  <c r="BY30" i="1"/>
  <c r="BX30" i="1"/>
  <c r="BW30" i="1"/>
  <c r="BV30" i="1"/>
  <c r="BU30" i="1"/>
  <c r="BT30" i="1"/>
  <c r="BS30" i="1"/>
  <c r="BR30" i="1"/>
  <c r="BQ30" i="1"/>
  <c r="BP30" i="1"/>
  <c r="BO30" i="1"/>
  <c r="BN30" i="1"/>
  <c r="BM30" i="1"/>
  <c r="BL30" i="1"/>
  <c r="BK30" i="1"/>
  <c r="BJ30" i="1"/>
  <c r="BI30" i="1"/>
  <c r="BH30" i="1"/>
  <c r="BG30" i="1"/>
  <c r="BF30" i="1"/>
  <c r="BE30" i="1"/>
  <c r="BD30" i="1"/>
  <c r="BC30" i="1"/>
  <c r="BB30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AO30" i="1"/>
  <c r="AN30" i="1"/>
  <c r="AM30" i="1"/>
  <c r="AL30" i="1"/>
  <c r="AK30" i="1"/>
  <c r="AJ30" i="1"/>
  <c r="AI30" i="1"/>
  <c r="AH30" i="1"/>
  <c r="AG30" i="1"/>
  <c r="AF30" i="1"/>
  <c r="AE30" i="1"/>
  <c r="AD30" i="1"/>
  <c r="AC30" i="1"/>
  <c r="AB30" i="1"/>
  <c r="AA30" i="1"/>
  <c r="Z30" i="1"/>
  <c r="Y30" i="1"/>
  <c r="X30" i="1"/>
  <c r="W30" i="1"/>
  <c r="CS29" i="1"/>
  <c r="CR29" i="1"/>
  <c r="CQ29" i="1"/>
  <c r="CP29" i="1"/>
  <c r="CO29" i="1"/>
  <c r="CN29" i="1"/>
  <c r="CM29" i="1"/>
  <c r="CL29" i="1"/>
  <c r="CK29" i="1"/>
  <c r="CJ29" i="1"/>
  <c r="CI29" i="1"/>
  <c r="CH29" i="1"/>
  <c r="CG29" i="1"/>
  <c r="CF29" i="1"/>
  <c r="CE29" i="1"/>
  <c r="CD29" i="1"/>
  <c r="CC29" i="1"/>
  <c r="CB29" i="1"/>
  <c r="CA29" i="1"/>
  <c r="BZ29" i="1"/>
  <c r="BY29" i="1"/>
  <c r="BX29" i="1"/>
  <c r="BW29" i="1"/>
  <c r="BV29" i="1"/>
  <c r="BU29" i="1"/>
  <c r="BT29" i="1"/>
  <c r="BS29" i="1"/>
  <c r="BR29" i="1"/>
  <c r="BQ29" i="1"/>
  <c r="BP29" i="1"/>
  <c r="BO29" i="1"/>
  <c r="BN29" i="1"/>
  <c r="BM29" i="1"/>
  <c r="BL29" i="1"/>
  <c r="BK29" i="1"/>
  <c r="BJ29" i="1"/>
  <c r="BI29" i="1"/>
  <c r="BH29" i="1"/>
  <c r="BG29" i="1"/>
  <c r="BF29" i="1"/>
  <c r="BE29" i="1"/>
  <c r="BD29" i="1"/>
  <c r="BC29" i="1"/>
  <c r="BB29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AO29" i="1"/>
  <c r="AN29" i="1"/>
  <c r="AM29" i="1"/>
  <c r="AL29" i="1"/>
  <c r="AK29" i="1"/>
  <c r="AJ29" i="1"/>
  <c r="AI29" i="1"/>
  <c r="AH29" i="1"/>
  <c r="AG29" i="1"/>
  <c r="AF29" i="1"/>
  <c r="AE29" i="1"/>
  <c r="AD29" i="1"/>
  <c r="AC29" i="1"/>
  <c r="AB29" i="1"/>
  <c r="AA29" i="1"/>
  <c r="Z29" i="1"/>
  <c r="Y29" i="1"/>
  <c r="X29" i="1"/>
  <c r="W29" i="1"/>
  <c r="CS28" i="1"/>
  <c r="CR28" i="1"/>
  <c r="CQ28" i="1"/>
  <c r="CP28" i="1"/>
  <c r="CO28" i="1"/>
  <c r="CN28" i="1"/>
  <c r="CM28" i="1"/>
  <c r="CL28" i="1"/>
  <c r="CK28" i="1"/>
  <c r="CJ28" i="1"/>
  <c r="CI28" i="1"/>
  <c r="CH28" i="1"/>
  <c r="CG28" i="1"/>
  <c r="CF28" i="1"/>
  <c r="CE28" i="1"/>
  <c r="CD28" i="1"/>
  <c r="CC28" i="1"/>
  <c r="CB28" i="1"/>
  <c r="CA28" i="1"/>
  <c r="BZ28" i="1"/>
  <c r="BY28" i="1"/>
  <c r="BX28" i="1"/>
  <c r="BW28" i="1"/>
  <c r="BV28" i="1"/>
  <c r="BU28" i="1"/>
  <c r="BT28" i="1"/>
  <c r="BS28" i="1"/>
  <c r="BR28" i="1"/>
  <c r="BQ28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AE28" i="1"/>
  <c r="AD28" i="1"/>
  <c r="AC28" i="1"/>
  <c r="AB28" i="1"/>
  <c r="AA28" i="1"/>
  <c r="Z28" i="1"/>
  <c r="Y28" i="1"/>
  <c r="X28" i="1"/>
  <c r="W28" i="1"/>
  <c r="CS27" i="1"/>
  <c r="CR27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E27" i="1"/>
  <c r="CD27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BQ27" i="1"/>
  <c r="BP27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C27" i="1"/>
  <c r="BB27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AO27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CS26" i="1"/>
  <c r="CR26" i="1"/>
  <c r="CQ26" i="1"/>
  <c r="CP26" i="1"/>
  <c r="CO26" i="1"/>
  <c r="CN26" i="1"/>
  <c r="CM26" i="1"/>
  <c r="CL26" i="1"/>
  <c r="CK26" i="1"/>
  <c r="CJ26" i="1"/>
  <c r="CI26" i="1"/>
  <c r="CH26" i="1"/>
  <c r="CG26" i="1"/>
  <c r="CF26" i="1"/>
  <c r="CE26" i="1"/>
  <c r="CD26" i="1"/>
  <c r="CC26" i="1"/>
  <c r="CB26" i="1"/>
  <c r="CA26" i="1"/>
  <c r="BZ26" i="1"/>
  <c r="BY26" i="1"/>
  <c r="BX26" i="1"/>
  <c r="BW26" i="1"/>
  <c r="BV26" i="1"/>
  <c r="BU26" i="1"/>
  <c r="BT26" i="1"/>
  <c r="BS26" i="1"/>
  <c r="BR26" i="1"/>
  <c r="BQ26" i="1"/>
  <c r="BP26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CS25" i="1"/>
  <c r="CR25" i="1"/>
  <c r="CQ25" i="1"/>
  <c r="CP25" i="1"/>
  <c r="CO25" i="1"/>
  <c r="CN25" i="1"/>
  <c r="CM25" i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CS24" i="1"/>
  <c r="CR24" i="1"/>
  <c r="CQ24" i="1"/>
  <c r="CP24" i="1"/>
  <c r="CO24" i="1"/>
  <c r="CN24" i="1"/>
  <c r="CM24" i="1"/>
  <c r="CL24" i="1"/>
  <c r="CK24" i="1"/>
  <c r="CJ24" i="1"/>
  <c r="CI24" i="1"/>
  <c r="CH24" i="1"/>
  <c r="CG24" i="1"/>
  <c r="CF24" i="1"/>
  <c r="CE24" i="1"/>
  <c r="CD24" i="1"/>
  <c r="CC24" i="1"/>
  <c r="CB24" i="1"/>
  <c r="CA24" i="1"/>
  <c r="BZ24" i="1"/>
  <c r="BY24" i="1"/>
  <c r="BX24" i="1"/>
  <c r="BW24" i="1"/>
  <c r="BV24" i="1"/>
  <c r="BU24" i="1"/>
  <c r="BT24" i="1"/>
  <c r="BS24" i="1"/>
  <c r="BR24" i="1"/>
  <c r="BQ24" i="1"/>
  <c r="BP24" i="1"/>
  <c r="BO24" i="1"/>
  <c r="BN24" i="1"/>
  <c r="BM24" i="1"/>
  <c r="BL24" i="1"/>
  <c r="BK24" i="1"/>
  <c r="BJ24" i="1"/>
  <c r="BI24" i="1"/>
  <c r="BH24" i="1"/>
  <c r="BG24" i="1"/>
  <c r="BF24" i="1"/>
  <c r="BE24" i="1"/>
  <c r="BD24" i="1"/>
  <c r="BC24" i="1"/>
  <c r="BB24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AO24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CS23" i="1"/>
  <c r="CR23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E23" i="1"/>
  <c r="CD23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BQ23" i="1"/>
  <c r="BP23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C23" i="1"/>
  <c r="BB23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AO23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CS22" i="1"/>
  <c r="CR22" i="1"/>
  <c r="CQ22" i="1"/>
  <c r="CP22" i="1"/>
  <c r="CO22" i="1"/>
  <c r="CN22" i="1"/>
  <c r="CM22" i="1"/>
  <c r="CL22" i="1"/>
  <c r="CK22" i="1"/>
  <c r="CJ22" i="1"/>
  <c r="CI22" i="1"/>
  <c r="CH22" i="1"/>
  <c r="CG22" i="1"/>
  <c r="CF22" i="1"/>
  <c r="CE22" i="1"/>
  <c r="CD22" i="1"/>
  <c r="CC22" i="1"/>
  <c r="CB22" i="1"/>
  <c r="CA22" i="1"/>
  <c r="BZ22" i="1"/>
  <c r="BY22" i="1"/>
  <c r="BX22" i="1"/>
  <c r="BW22" i="1"/>
  <c r="BV22" i="1"/>
  <c r="BU22" i="1"/>
  <c r="BT22" i="1"/>
  <c r="BS22" i="1"/>
  <c r="BR22" i="1"/>
  <c r="BQ22" i="1"/>
  <c r="BP22" i="1"/>
  <c r="BO22" i="1"/>
  <c r="BN22" i="1"/>
  <c r="BM22" i="1"/>
  <c r="BL22" i="1"/>
  <c r="BK22" i="1"/>
  <c r="BJ22" i="1"/>
  <c r="BI22" i="1"/>
  <c r="BH22" i="1"/>
  <c r="BG22" i="1"/>
  <c r="BF22" i="1"/>
  <c r="BE22" i="1"/>
  <c r="BD22" i="1"/>
  <c r="BC22" i="1"/>
  <c r="BB22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AO22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CS21" i="1"/>
  <c r="CR21" i="1"/>
  <c r="CQ21" i="1"/>
  <c r="CP21" i="1"/>
  <c r="CO21" i="1"/>
  <c r="CN21" i="1"/>
  <c r="CM21" i="1"/>
  <c r="CL21" i="1"/>
  <c r="CK21" i="1"/>
  <c r="CJ21" i="1"/>
  <c r="CI21" i="1"/>
  <c r="CH21" i="1"/>
  <c r="CG21" i="1"/>
  <c r="CF21" i="1"/>
  <c r="CE21" i="1"/>
  <c r="CD21" i="1"/>
  <c r="CC21" i="1"/>
  <c r="CB21" i="1"/>
  <c r="CA21" i="1"/>
  <c r="BZ21" i="1"/>
  <c r="BY21" i="1"/>
  <c r="BX21" i="1"/>
  <c r="BW21" i="1"/>
  <c r="BV21" i="1"/>
  <c r="BU21" i="1"/>
  <c r="BT21" i="1"/>
  <c r="BS21" i="1"/>
  <c r="BR21" i="1"/>
  <c r="BQ21" i="1"/>
  <c r="BP21" i="1"/>
  <c r="BO21" i="1"/>
  <c r="BN21" i="1"/>
  <c r="BM21" i="1"/>
  <c r="BL21" i="1"/>
  <c r="BK21" i="1"/>
  <c r="BJ21" i="1"/>
  <c r="BI21" i="1"/>
  <c r="BH21" i="1"/>
  <c r="BG21" i="1"/>
  <c r="BF21" i="1"/>
  <c r="BE21" i="1"/>
  <c r="BD21" i="1"/>
  <c r="BC21" i="1"/>
  <c r="BB21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AO21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CS20" i="1"/>
  <c r="CR20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CS19" i="1"/>
  <c r="CR19" i="1"/>
  <c r="CQ19" i="1"/>
  <c r="CP19" i="1"/>
  <c r="CO19" i="1"/>
  <c r="CN19" i="1"/>
  <c r="CM19" i="1"/>
  <c r="CL19" i="1"/>
  <c r="CK19" i="1"/>
  <c r="CJ19" i="1"/>
  <c r="CI19" i="1"/>
  <c r="CH19" i="1"/>
  <c r="CG19" i="1"/>
  <c r="CF19" i="1"/>
  <c r="CE19" i="1"/>
  <c r="CD19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C19" i="1"/>
  <c r="BB19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AO19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CS16" i="1"/>
  <c r="CR16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CS15" i="1"/>
  <c r="CR15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CS14" i="1"/>
  <c r="CR14" i="1"/>
  <c r="CQ14" i="1"/>
  <c r="CP14" i="1"/>
  <c r="CO14" i="1"/>
  <c r="CN14" i="1"/>
  <c r="CM14" i="1"/>
  <c r="CL14" i="1"/>
  <c r="CK14" i="1"/>
  <c r="CJ14" i="1"/>
  <c r="CI14" i="1"/>
  <c r="CH14" i="1"/>
  <c r="CG14" i="1"/>
  <c r="CF14" i="1"/>
  <c r="CE14" i="1"/>
  <c r="CD14" i="1"/>
  <c r="CC14" i="1"/>
  <c r="CB14" i="1"/>
  <c r="CA14" i="1"/>
  <c r="BZ14" i="1"/>
  <c r="BY14" i="1"/>
  <c r="BX14" i="1"/>
  <c r="BW14" i="1"/>
  <c r="BV14" i="1"/>
  <c r="BU14" i="1"/>
  <c r="BT14" i="1"/>
  <c r="BS14" i="1"/>
  <c r="BR14" i="1"/>
  <c r="BQ14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CS13" i="1"/>
  <c r="CR13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E13" i="1"/>
  <c r="CD13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BQ13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CS12" i="1"/>
  <c r="CR12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E12" i="1"/>
  <c r="CD12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BQ12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CS11" i="1"/>
  <c r="CR11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E11" i="1"/>
  <c r="CD11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BQ11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CS10" i="1"/>
  <c r="CR10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E10" i="1"/>
  <c r="CD10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BQ10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/>
  <c r="CE9" i="1"/>
  <c r="CD9" i="1"/>
  <c r="CC9" i="1"/>
  <c r="CB9" i="1"/>
  <c r="CA9" i="1"/>
  <c r="BZ9" i="1"/>
  <c r="BY9" i="1"/>
  <c r="BX9" i="1"/>
  <c r="BW9" i="1"/>
  <c r="BV9" i="1"/>
  <c r="BU9" i="1"/>
  <c r="BT9" i="1"/>
  <c r="BS9" i="1"/>
  <c r="BR9" i="1"/>
  <c r="BQ9" i="1"/>
  <c r="BP9" i="1"/>
  <c r="BO9" i="1"/>
  <c r="BN9" i="1"/>
  <c r="BM9" i="1"/>
  <c r="BL9" i="1"/>
  <c r="BK9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/>
  <c r="CE8" i="1"/>
  <c r="CD8" i="1"/>
  <c r="CC8" i="1"/>
  <c r="CB8" i="1"/>
  <c r="CA8" i="1"/>
  <c r="BZ8" i="1"/>
  <c r="BY8" i="1"/>
  <c r="BX8" i="1"/>
  <c r="BW8" i="1"/>
  <c r="BV8" i="1"/>
  <c r="BU8" i="1"/>
  <c r="BT8" i="1"/>
  <c r="BS8" i="1"/>
  <c r="BR8" i="1"/>
  <c r="BQ8" i="1"/>
  <c r="BP8" i="1"/>
  <c r="BO8" i="1"/>
  <c r="BN8" i="1"/>
  <c r="BM8" i="1"/>
  <c r="BL8" i="1"/>
  <c r="BK8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CS7" i="1"/>
  <c r="CR7" i="1"/>
  <c r="CQ7" i="1"/>
  <c r="CP7" i="1"/>
  <c r="CO7" i="1"/>
  <c r="CN7" i="1"/>
  <c r="CM7" i="1"/>
  <c r="CL7" i="1"/>
  <c r="CK7" i="1"/>
  <c r="CJ7" i="1"/>
  <c r="CI7" i="1"/>
  <c r="CH7" i="1"/>
  <c r="CG7" i="1"/>
  <c r="CF7" i="1"/>
  <c r="CE7" i="1"/>
  <c r="CD7" i="1"/>
  <c r="CC7" i="1"/>
  <c r="CB7" i="1"/>
  <c r="CA7" i="1"/>
  <c r="BZ7" i="1"/>
  <c r="BY7" i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CS5" i="1"/>
  <c r="CR5" i="1"/>
  <c r="CQ5" i="1"/>
  <c r="CP5" i="1"/>
  <c r="CO5" i="1"/>
  <c r="CN5" i="1"/>
  <c r="CM5" i="1"/>
  <c r="CL5" i="1"/>
  <c r="CK5" i="1"/>
  <c r="CJ5" i="1"/>
  <c r="CI5" i="1"/>
  <c r="CH5" i="1"/>
  <c r="CG5" i="1"/>
  <c r="CF5" i="1"/>
  <c r="CE5" i="1"/>
  <c r="CD5" i="1"/>
  <c r="CC5" i="1"/>
  <c r="CB5" i="1"/>
  <c r="CA5" i="1"/>
  <c r="BZ5" i="1"/>
  <c r="BY5" i="1"/>
  <c r="BX5" i="1"/>
  <c r="BW5" i="1"/>
  <c r="BV5" i="1"/>
  <c r="BU5" i="1"/>
  <c r="BT5" i="1"/>
  <c r="BS5" i="1"/>
  <c r="BR5" i="1"/>
  <c r="BQ5" i="1"/>
  <c r="BP5" i="1"/>
  <c r="BO5" i="1"/>
  <c r="BN5" i="1"/>
  <c r="BM5" i="1"/>
  <c r="BL5" i="1"/>
  <c r="BK5" i="1"/>
  <c r="BJ5" i="1"/>
  <c r="BI5" i="1"/>
  <c r="BH5" i="1"/>
  <c r="BG5" i="1"/>
  <c r="BF5" i="1"/>
  <c r="BE5" i="1"/>
  <c r="BD5" i="1"/>
  <c r="BC5" i="1"/>
  <c r="BB5" i="1"/>
  <c r="BA5" i="1"/>
  <c r="AZ5" i="1"/>
  <c r="AY5" i="1"/>
  <c r="AX5" i="1"/>
  <c r="AW5" i="1"/>
  <c r="AV5" i="1"/>
  <c r="AU5" i="1"/>
  <c r="AT5" i="1"/>
  <c r="AS5" i="1"/>
  <c r="AR5" i="1"/>
  <c r="AQ5" i="1"/>
  <c r="AP5" i="1"/>
  <c r="AO5" i="1"/>
  <c r="AN5" i="1"/>
  <c r="AM5" i="1"/>
  <c r="AL5" i="1"/>
  <c r="AK5" i="1"/>
  <c r="AJ5" i="1"/>
  <c r="AI5" i="1"/>
  <c r="AH5" i="1"/>
  <c r="AG5" i="1"/>
  <c r="AF5" i="1"/>
  <c r="AE5" i="1"/>
  <c r="AD5" i="1"/>
  <c r="AC5" i="1"/>
  <c r="AB5" i="1"/>
  <c r="AA5" i="1"/>
  <c r="Z5" i="1"/>
  <c r="Y5" i="1"/>
  <c r="X5" i="1"/>
  <c r="W5" i="1"/>
  <c r="CS4" i="1"/>
  <c r="CR4" i="1"/>
  <c r="CQ4" i="1"/>
  <c r="CP4" i="1"/>
  <c r="CO4" i="1"/>
  <c r="CN4" i="1"/>
  <c r="CM4" i="1"/>
  <c r="CL4" i="1"/>
  <c r="CK4" i="1"/>
  <c r="CJ4" i="1"/>
  <c r="CI4" i="1"/>
  <c r="CH4" i="1"/>
  <c r="CG4" i="1"/>
  <c r="CF4" i="1"/>
  <c r="CE4" i="1"/>
  <c r="CD4" i="1"/>
  <c r="CC4" i="1"/>
  <c r="CB4" i="1"/>
  <c r="CA4" i="1"/>
  <c r="BZ4" i="1"/>
  <c r="BY4" i="1"/>
  <c r="BX4" i="1"/>
  <c r="BW4" i="1"/>
  <c r="BV4" i="1"/>
  <c r="BU4" i="1"/>
  <c r="BT4" i="1"/>
  <c r="BS4" i="1"/>
  <c r="BR4" i="1"/>
  <c r="BQ4" i="1"/>
  <c r="BP4" i="1"/>
  <c r="BO4" i="1"/>
  <c r="BN4" i="1"/>
  <c r="BM4" i="1"/>
  <c r="BL4" i="1"/>
  <c r="BK4" i="1"/>
  <c r="BJ4" i="1"/>
  <c r="BI4" i="1"/>
  <c r="BH4" i="1"/>
  <c r="BG4" i="1"/>
  <c r="BF4" i="1"/>
  <c r="BE4" i="1"/>
  <c r="BD4" i="1"/>
  <c r="BC4" i="1"/>
  <c r="BB4" i="1"/>
  <c r="BA4" i="1"/>
  <c r="AZ4" i="1"/>
  <c r="AY4" i="1"/>
  <c r="AX4" i="1"/>
  <c r="AW4" i="1"/>
  <c r="AV4" i="1"/>
  <c r="AU4" i="1"/>
  <c r="AT4" i="1"/>
  <c r="AS4" i="1"/>
  <c r="AR4" i="1"/>
  <c r="AQ4" i="1"/>
  <c r="AP4" i="1"/>
  <c r="AO4" i="1"/>
  <c r="AN4" i="1"/>
  <c r="AM4" i="1"/>
  <c r="AL4" i="1"/>
  <c r="AK4" i="1"/>
  <c r="AJ4" i="1"/>
  <c r="AI4" i="1"/>
  <c r="AH4" i="1"/>
  <c r="AG4" i="1"/>
  <c r="AF4" i="1"/>
  <c r="AE4" i="1"/>
  <c r="AD4" i="1"/>
  <c r="AC4" i="1"/>
  <c r="AB4" i="1"/>
  <c r="AA4" i="1"/>
  <c r="Z4" i="1"/>
  <c r="Y4" i="1"/>
  <c r="X4" i="1"/>
  <c r="W4" i="1"/>
  <c r="CS3" i="1"/>
  <c r="CR3" i="1"/>
  <c r="CQ3" i="1"/>
  <c r="CP3" i="1"/>
  <c r="CO3" i="1"/>
  <c r="CN3" i="1"/>
  <c r="CM3" i="1"/>
  <c r="CL3" i="1"/>
  <c r="CK3" i="1"/>
  <c r="CJ3" i="1"/>
  <c r="CI3" i="1"/>
  <c r="CH3" i="1"/>
  <c r="CG3" i="1"/>
  <c r="CF3" i="1"/>
  <c r="CE3" i="1"/>
  <c r="CD3" i="1"/>
  <c r="CC3" i="1"/>
  <c r="CB3" i="1"/>
  <c r="CA3" i="1"/>
  <c r="BZ3" i="1"/>
  <c r="BY3" i="1"/>
  <c r="BX3" i="1"/>
  <c r="BW3" i="1"/>
  <c r="BV3" i="1"/>
  <c r="BU3" i="1"/>
  <c r="BT3" i="1"/>
  <c r="BS3" i="1"/>
  <c r="BR3" i="1"/>
  <c r="BQ3" i="1"/>
  <c r="BP3" i="1"/>
  <c r="BO3" i="1"/>
  <c r="BN3" i="1"/>
  <c r="BM3" i="1"/>
  <c r="BL3" i="1"/>
  <c r="BK3" i="1"/>
  <c r="BJ3" i="1"/>
  <c r="BI3" i="1"/>
  <c r="BH3" i="1"/>
  <c r="BG3" i="1"/>
  <c r="BF3" i="1"/>
  <c r="BE3" i="1"/>
  <c r="BD3" i="1"/>
  <c r="BC3" i="1"/>
  <c r="BB3" i="1"/>
  <c r="BA3" i="1"/>
  <c r="AZ3" i="1"/>
  <c r="AY3" i="1"/>
  <c r="AX3" i="1"/>
  <c r="AW3" i="1"/>
  <c r="AV3" i="1"/>
  <c r="AU3" i="1"/>
  <c r="AT3" i="1"/>
  <c r="AS3" i="1"/>
  <c r="AR3" i="1"/>
  <c r="AQ3" i="1"/>
  <c r="AP3" i="1"/>
  <c r="AO3" i="1"/>
  <c r="AN3" i="1"/>
  <c r="AM3" i="1"/>
  <c r="AL3" i="1"/>
  <c r="AK3" i="1"/>
  <c r="AJ3" i="1"/>
  <c r="AI3" i="1"/>
  <c r="AH3" i="1"/>
  <c r="AG3" i="1"/>
  <c r="AF3" i="1"/>
  <c r="AE3" i="1"/>
  <c r="AD3" i="1"/>
  <c r="AC3" i="1"/>
  <c r="AB3" i="1"/>
  <c r="AA3" i="1"/>
  <c r="Z3" i="1"/>
  <c r="Y3" i="1"/>
  <c r="X3" i="1"/>
  <c r="W3" i="1"/>
  <c r="CS2" i="1"/>
  <c r="CS152" i="1" s="1"/>
  <c r="CR2" i="1"/>
  <c r="CQ2" i="1"/>
  <c r="CP2" i="1"/>
  <c r="CO2" i="1"/>
  <c r="CO152" i="1" s="1"/>
  <c r="CN2" i="1"/>
  <c r="CM2" i="1"/>
  <c r="CL2" i="1"/>
  <c r="CK2" i="1"/>
  <c r="CK152" i="1" s="1"/>
  <c r="CJ2" i="1"/>
  <c r="CI2" i="1"/>
  <c r="CH2" i="1"/>
  <c r="CG2" i="1"/>
  <c r="CG152" i="1" s="1"/>
  <c r="CF2" i="1"/>
  <c r="CE2" i="1"/>
  <c r="CD2" i="1"/>
  <c r="CC2" i="1"/>
  <c r="CC152" i="1" s="1"/>
  <c r="CB2" i="1"/>
  <c r="CA2" i="1"/>
  <c r="BZ2" i="1"/>
  <c r="BY2" i="1"/>
  <c r="BY152" i="1" s="1"/>
  <c r="BX2" i="1"/>
  <c r="BW2" i="1"/>
  <c r="BV2" i="1"/>
  <c r="BU2" i="1"/>
  <c r="BU152" i="1" s="1"/>
  <c r="BT2" i="1"/>
  <c r="BS2" i="1"/>
  <c r="BR2" i="1"/>
  <c r="BQ2" i="1"/>
  <c r="BQ152" i="1" s="1"/>
  <c r="BP2" i="1"/>
  <c r="BO2" i="1"/>
  <c r="BN2" i="1"/>
  <c r="BM2" i="1"/>
  <c r="BM152" i="1" s="1"/>
  <c r="BL2" i="1"/>
  <c r="BK2" i="1"/>
  <c r="BJ2" i="1"/>
  <c r="BI2" i="1"/>
  <c r="BI152" i="1" s="1"/>
  <c r="BH2" i="1"/>
  <c r="BG2" i="1"/>
  <c r="BF2" i="1"/>
  <c r="BE2" i="1"/>
  <c r="BE152" i="1" s="1"/>
  <c r="BD2" i="1"/>
  <c r="BC2" i="1"/>
  <c r="BB2" i="1"/>
  <c r="BA2" i="1"/>
  <c r="BA152" i="1" s="1"/>
  <c r="AZ2" i="1"/>
  <c r="AY2" i="1"/>
  <c r="AX2" i="1"/>
  <c r="AW2" i="1"/>
  <c r="AW152" i="1" s="1"/>
  <c r="AV2" i="1"/>
  <c r="AU2" i="1"/>
  <c r="AT2" i="1"/>
  <c r="AS2" i="1"/>
  <c r="AS152" i="1" s="1"/>
  <c r="AR2" i="1"/>
  <c r="AQ2" i="1"/>
  <c r="AP2" i="1"/>
  <c r="AO2" i="1"/>
  <c r="AO152" i="1" s="1"/>
  <c r="AN2" i="1"/>
  <c r="AM2" i="1"/>
  <c r="AL2" i="1"/>
  <c r="AK2" i="1"/>
  <c r="AK152" i="1" s="1"/>
  <c r="AJ2" i="1"/>
  <c r="AI2" i="1"/>
  <c r="AH2" i="1"/>
  <c r="AG2" i="1"/>
  <c r="AG152" i="1" s="1"/>
  <c r="AF2" i="1"/>
  <c r="AE2" i="1"/>
  <c r="AD2" i="1"/>
  <c r="AC2" i="1"/>
  <c r="AC152" i="1" s="1"/>
  <c r="AB2" i="1"/>
  <c r="AA2" i="1"/>
  <c r="Z2" i="1"/>
  <c r="Y2" i="1"/>
  <c r="Y152" i="1" s="1"/>
  <c r="X2" i="1"/>
  <c r="X152" i="1" s="1"/>
  <c r="W2" i="1"/>
  <c r="W152" i="1" s="1"/>
  <c r="V14" i="2" l="1"/>
  <c r="O74" i="5"/>
  <c r="K74" i="5"/>
  <c r="W1142" i="2"/>
  <c r="W1143" i="2" s="1"/>
  <c r="W1144" i="2" s="1"/>
  <c r="D64" i="5"/>
  <c r="B7" i="71"/>
  <c r="B10" i="71" s="1"/>
  <c r="Z152" i="1"/>
  <c r="AH152" i="1"/>
  <c r="AP152" i="1"/>
  <c r="AX152" i="1"/>
  <c r="BF152" i="1"/>
  <c r="BN152" i="1"/>
  <c r="BV152" i="1"/>
  <c r="CD152" i="1"/>
  <c r="CP152" i="1"/>
  <c r="AD152" i="1"/>
  <c r="AL152" i="1"/>
  <c r="AT152" i="1"/>
  <c r="BB152" i="1"/>
  <c r="BJ152" i="1"/>
  <c r="BR152" i="1"/>
  <c r="BZ152" i="1"/>
  <c r="CH152" i="1"/>
  <c r="CL152" i="1"/>
  <c r="AA152" i="1"/>
  <c r="AE152" i="1"/>
  <c r="AI152" i="1"/>
  <c r="AM152" i="1"/>
  <c r="AQ152" i="1"/>
  <c r="AU152" i="1"/>
  <c r="AY152" i="1"/>
  <c r="BC152" i="1"/>
  <c r="BG152" i="1"/>
  <c r="BK152" i="1"/>
  <c r="BO152" i="1"/>
  <c r="BS152" i="1"/>
  <c r="BW152" i="1"/>
  <c r="CA152" i="1"/>
  <c r="CE152" i="1"/>
  <c r="CI152" i="1"/>
  <c r="CM152" i="1"/>
  <c r="CQ152" i="1"/>
  <c r="AB152" i="1"/>
  <c r="AF152" i="1"/>
  <c r="AJ152" i="1"/>
  <c r="AN152" i="1"/>
  <c r="AR152" i="1"/>
  <c r="AV152" i="1"/>
  <c r="AZ152" i="1"/>
  <c r="BD152" i="1"/>
  <c r="BH152" i="1"/>
  <c r="BL152" i="1"/>
  <c r="BP152" i="1"/>
  <c r="BT152" i="1"/>
  <c r="BX152" i="1"/>
  <c r="CB152" i="1"/>
  <c r="CF152" i="1"/>
  <c r="CJ152" i="1"/>
  <c r="CN152" i="1"/>
  <c r="CR152" i="1"/>
  <c r="H86" i="5"/>
  <c r="G20" i="5"/>
  <c r="O76" i="5"/>
  <c r="O79" i="5" s="1"/>
  <c r="G26" i="5"/>
  <c r="V58" i="2"/>
  <c r="I306" i="2"/>
  <c r="I307" i="2" s="1"/>
  <c r="M306" i="2"/>
  <c r="M307" i="2" s="1"/>
  <c r="M14" i="5"/>
  <c r="I14" i="5"/>
  <c r="X278" i="2"/>
  <c r="L26" i="5"/>
  <c r="H26" i="5"/>
  <c r="K29" i="5"/>
  <c r="N74" i="5"/>
  <c r="N76" i="5" s="1"/>
  <c r="N79" i="5" s="1"/>
  <c r="N82" i="5"/>
  <c r="N92" i="5"/>
  <c r="J82" i="5"/>
  <c r="J92" i="5"/>
  <c r="O86" i="5"/>
  <c r="K86" i="5"/>
  <c r="O89" i="5"/>
  <c r="K89" i="5"/>
  <c r="G80" i="5"/>
  <c r="G88" i="5"/>
  <c r="L80" i="5"/>
  <c r="L88" i="5"/>
  <c r="H80" i="5"/>
  <c r="H88" i="5"/>
  <c r="M82" i="5"/>
  <c r="M92" i="5"/>
  <c r="I82" i="5"/>
  <c r="I92" i="5"/>
  <c r="N86" i="5"/>
  <c r="J86" i="5"/>
  <c r="N89" i="5"/>
  <c r="J89" i="5"/>
  <c r="O80" i="5"/>
  <c r="O88" i="5"/>
  <c r="K80" i="5"/>
  <c r="K88" i="5"/>
  <c r="N26" i="5"/>
  <c r="J26" i="5"/>
  <c r="L92" i="5"/>
  <c r="L82" i="5"/>
  <c r="H92" i="5"/>
  <c r="H82" i="5"/>
  <c r="M86" i="5"/>
  <c r="I86" i="5"/>
  <c r="M89" i="5"/>
  <c r="I89" i="5"/>
  <c r="N88" i="5"/>
  <c r="N90" i="5" s="1"/>
  <c r="N80" i="5"/>
  <c r="J88" i="5"/>
  <c r="J80" i="5"/>
  <c r="O82" i="5"/>
  <c r="O92" i="5"/>
  <c r="K82" i="5"/>
  <c r="K92" i="5"/>
  <c r="L86" i="5"/>
  <c r="G89" i="5"/>
  <c r="L89" i="5"/>
  <c r="H89" i="5"/>
  <c r="M88" i="5"/>
  <c r="M80" i="5"/>
  <c r="I80" i="5"/>
  <c r="I88" i="5"/>
  <c r="I90" i="5" s="1"/>
  <c r="G29" i="5"/>
  <c r="J74" i="5"/>
  <c r="L14" i="5"/>
  <c r="H14" i="5"/>
  <c r="O26" i="5"/>
  <c r="K26" i="5"/>
  <c r="G28" i="5"/>
  <c r="M74" i="5"/>
  <c r="M76" i="5" s="1"/>
  <c r="M79" i="5" s="1"/>
  <c r="H74" i="5"/>
  <c r="M26" i="5"/>
  <c r="I26" i="5"/>
  <c r="N22" i="5"/>
  <c r="N32" i="5"/>
  <c r="J22" i="5"/>
  <c r="J32" i="5"/>
  <c r="F73" i="5"/>
  <c r="O29" i="5"/>
  <c r="L20" i="5"/>
  <c r="L28" i="5"/>
  <c r="H20" i="5"/>
  <c r="H28" i="5"/>
  <c r="M32" i="5"/>
  <c r="M22" i="5"/>
  <c r="I32" i="5"/>
  <c r="I22" i="5"/>
  <c r="N29" i="5"/>
  <c r="J29" i="5"/>
  <c r="F75" i="5"/>
  <c r="O20" i="5"/>
  <c r="O28" i="5"/>
  <c r="K20" i="5"/>
  <c r="K28" i="5"/>
  <c r="F71" i="5"/>
  <c r="G74" i="5" s="1"/>
  <c r="O14" i="5"/>
  <c r="K14" i="5"/>
  <c r="G14" i="5"/>
  <c r="L22" i="5"/>
  <c r="L32" i="5"/>
  <c r="H32" i="5"/>
  <c r="H22" i="5"/>
  <c r="M29" i="5"/>
  <c r="I29" i="5"/>
  <c r="N28" i="5"/>
  <c r="N20" i="5"/>
  <c r="J20" i="5"/>
  <c r="J28" i="5"/>
  <c r="J30" i="5" s="1"/>
  <c r="N14" i="5"/>
  <c r="J14" i="5"/>
  <c r="O32" i="5"/>
  <c r="O22" i="5"/>
  <c r="K32" i="5"/>
  <c r="K22" i="5"/>
  <c r="G32" i="5"/>
  <c r="G22" i="5"/>
  <c r="L29" i="5"/>
  <c r="H29" i="5"/>
  <c r="M28" i="5"/>
  <c r="M30" i="5" s="1"/>
  <c r="M20" i="5"/>
  <c r="I28" i="5"/>
  <c r="I20" i="5"/>
  <c r="W1026" i="2"/>
  <c r="L80" i="2"/>
  <c r="K630" i="2"/>
  <c r="K652" i="2"/>
  <c r="G718" i="2"/>
  <c r="R746" i="2"/>
  <c r="R747" i="2" s="1"/>
  <c r="V746" i="2"/>
  <c r="V747" i="2" s="1"/>
  <c r="V748" i="2" s="1"/>
  <c r="G960" i="2"/>
  <c r="X454" i="2"/>
  <c r="S944" i="2"/>
  <c r="S945" i="2" s="1"/>
  <c r="S946" i="2" s="1"/>
  <c r="W944" i="2"/>
  <c r="W945" i="2" s="1"/>
  <c r="W946" i="2" s="1"/>
  <c r="H966" i="2"/>
  <c r="L966" i="2"/>
  <c r="L967" i="2" s="1"/>
  <c r="L968" i="2" s="1"/>
  <c r="U762" i="2"/>
  <c r="G944" i="2"/>
  <c r="G945" i="2" s="1"/>
  <c r="Q944" i="2"/>
  <c r="Q945" i="2" s="1"/>
  <c r="S364" i="2"/>
  <c r="S366" i="2" s="1"/>
  <c r="Q702" i="2"/>
  <c r="Q703" i="2" s="1"/>
  <c r="Y702" i="2"/>
  <c r="Y703" i="2" s="1"/>
  <c r="D585" i="2"/>
  <c r="Q168" i="2"/>
  <c r="Y168" i="2"/>
  <c r="F834" i="2"/>
  <c r="F835" i="2" s="1"/>
  <c r="F836" i="2" s="1"/>
  <c r="N834" i="2"/>
  <c r="N835" i="2" s="1"/>
  <c r="N836" i="2" s="1"/>
  <c r="M980" i="2"/>
  <c r="M982" i="2" s="1"/>
  <c r="R42" i="2"/>
  <c r="R43" i="2" s="1"/>
  <c r="R44" i="2" s="1"/>
  <c r="V42" i="2"/>
  <c r="I102" i="2"/>
  <c r="G196" i="2"/>
  <c r="M320" i="2"/>
  <c r="U344" i="2"/>
  <c r="R350" i="2"/>
  <c r="R351" i="2" s="1"/>
  <c r="R352" i="2" s="1"/>
  <c r="V350" i="2"/>
  <c r="H562" i="2"/>
  <c r="J86" i="2"/>
  <c r="J87" i="2" s="1"/>
  <c r="J88" i="2" s="1"/>
  <c r="N86" i="2"/>
  <c r="N87" i="2" s="1"/>
  <c r="N88" i="2" s="1"/>
  <c r="T86" i="2"/>
  <c r="T87" i="2" s="1"/>
  <c r="X86" i="2"/>
  <c r="X87" i="2" s="1"/>
  <c r="X88" i="2" s="1"/>
  <c r="S372" i="2"/>
  <c r="S373" i="2" s="1"/>
  <c r="S416" i="2"/>
  <c r="S417" i="2" s="1"/>
  <c r="S418" i="2" s="1"/>
  <c r="W416" i="2"/>
  <c r="W417" i="2" s="1"/>
  <c r="R738" i="2"/>
  <c r="R740" i="2" s="1"/>
  <c r="J584" i="2"/>
  <c r="U1134" i="2"/>
  <c r="T628" i="2"/>
  <c r="N848" i="2"/>
  <c r="N914" i="2"/>
  <c r="R958" i="2"/>
  <c r="R960" i="2" s="1"/>
  <c r="V958" i="2"/>
  <c r="I614" i="2"/>
  <c r="I615" i="2" s="1"/>
  <c r="I616" i="2" s="1"/>
  <c r="V740" i="2"/>
  <c r="S960" i="2"/>
  <c r="U592" i="2"/>
  <c r="U593" i="2" s="1"/>
  <c r="U594" i="2" s="1"/>
  <c r="Y592" i="2"/>
  <c r="Y593" i="2" s="1"/>
  <c r="Y594" i="2" s="1"/>
  <c r="D1075" i="2"/>
  <c r="G856" i="2"/>
  <c r="G857" i="2" s="1"/>
  <c r="K856" i="2"/>
  <c r="K857" i="2" s="1"/>
  <c r="Y856" i="2"/>
  <c r="Y857" i="2" s="1"/>
  <c r="Y858" i="2" s="1"/>
  <c r="F56" i="2"/>
  <c r="F58" i="2" s="1"/>
  <c r="F64" i="2"/>
  <c r="F65" i="2" s="1"/>
  <c r="J64" i="2"/>
  <c r="N64" i="2"/>
  <c r="N65" i="2" s="1"/>
  <c r="N66" i="2" s="1"/>
  <c r="J212" i="2"/>
  <c r="P277" i="2"/>
  <c r="Q460" i="2"/>
  <c r="Q461" i="2" s="1"/>
  <c r="U460" i="2"/>
  <c r="U461" i="2" s="1"/>
  <c r="U462" i="2" s="1"/>
  <c r="Y460" i="2"/>
  <c r="Y461" i="2" s="1"/>
  <c r="F482" i="2"/>
  <c r="F483" i="2" s="1"/>
  <c r="J482" i="2"/>
  <c r="J483" i="2" s="1"/>
  <c r="J484" i="2" s="1"/>
  <c r="N482" i="2"/>
  <c r="N483" i="2" s="1"/>
  <c r="N484" i="2" s="1"/>
  <c r="T482" i="2"/>
  <c r="T483" i="2" s="1"/>
  <c r="T484" i="2" s="1"/>
  <c r="X482" i="2"/>
  <c r="X483" i="2" s="1"/>
  <c r="X484" i="2" s="1"/>
  <c r="I592" i="2"/>
  <c r="I593" i="2" s="1"/>
  <c r="I594" i="2" s="1"/>
  <c r="M592" i="2"/>
  <c r="M593" i="2" s="1"/>
  <c r="M594" i="2" s="1"/>
  <c r="Q716" i="2"/>
  <c r="L914" i="2"/>
  <c r="L916" i="2" s="1"/>
  <c r="T914" i="2"/>
  <c r="T916" i="2" s="1"/>
  <c r="Y254" i="2"/>
  <c r="Y256" i="2" s="1"/>
  <c r="R432" i="2"/>
  <c r="X564" i="2"/>
  <c r="F570" i="2"/>
  <c r="F571" i="2" s="1"/>
  <c r="J570" i="2"/>
  <c r="J571" i="2" s="1"/>
  <c r="N570" i="2"/>
  <c r="N571" i="2" s="1"/>
  <c r="X570" i="2"/>
  <c r="X571" i="2" s="1"/>
  <c r="X572" i="2" s="1"/>
  <c r="Q848" i="2"/>
  <c r="U702" i="2"/>
  <c r="U703" i="2" s="1"/>
  <c r="S738" i="2"/>
  <c r="X36" i="2"/>
  <c r="T672" i="2"/>
  <c r="T674" i="2" s="1"/>
  <c r="X672" i="2"/>
  <c r="X674" i="2" s="1"/>
  <c r="X826" i="2"/>
  <c r="X828" i="2" s="1"/>
  <c r="H1134" i="2"/>
  <c r="R696" i="2"/>
  <c r="F762" i="2"/>
  <c r="H878" i="2"/>
  <c r="H879" i="2" s="1"/>
  <c r="L878" i="2"/>
  <c r="L879" i="2" s="1"/>
  <c r="T1070" i="2"/>
  <c r="T1076" i="2"/>
  <c r="T1077" i="2" s="1"/>
  <c r="T1078" i="2" s="1"/>
  <c r="X1076" i="2"/>
  <c r="X1077" i="2" s="1"/>
  <c r="Q636" i="2"/>
  <c r="Q637" i="2" s="1"/>
  <c r="Y636" i="2"/>
  <c r="Y637" i="2" s="1"/>
  <c r="Y638" i="2" s="1"/>
  <c r="Q828" i="2"/>
  <c r="T922" i="2"/>
  <c r="T923" i="2" s="1"/>
  <c r="X922" i="2"/>
  <c r="X923" i="2" s="1"/>
  <c r="X924" i="2" s="1"/>
  <c r="D1080" i="2"/>
  <c r="Y892" i="2"/>
  <c r="P890" i="2"/>
  <c r="I42" i="2"/>
  <c r="I43" i="2" s="1"/>
  <c r="M42" i="2"/>
  <c r="P57" i="2"/>
  <c r="V102" i="2"/>
  <c r="D112" i="2"/>
  <c r="D252" i="2"/>
  <c r="R306" i="2"/>
  <c r="R307" i="2" s="1"/>
  <c r="R308" i="2" s="1"/>
  <c r="V306" i="2"/>
  <c r="V307" i="2" s="1"/>
  <c r="V308" i="2" s="1"/>
  <c r="Q328" i="2"/>
  <c r="Q329" i="2" s="1"/>
  <c r="Y328" i="2"/>
  <c r="Y329" i="2" s="1"/>
  <c r="Y330" i="2" s="1"/>
  <c r="J394" i="2"/>
  <c r="J395" i="2" s="1"/>
  <c r="N394" i="2"/>
  <c r="N395" i="2" s="1"/>
  <c r="T394" i="2"/>
  <c r="T395" i="2" s="1"/>
  <c r="T396" i="2" s="1"/>
  <c r="G438" i="2"/>
  <c r="G439" i="2" s="1"/>
  <c r="G440" i="2" s="1"/>
  <c r="K476" i="2"/>
  <c r="Y504" i="2"/>
  <c r="Y505" i="2" s="1"/>
  <c r="I680" i="2"/>
  <c r="I681" i="2" s="1"/>
  <c r="I682" i="2" s="1"/>
  <c r="D701" i="2"/>
  <c r="D706" i="2"/>
  <c r="P706" i="2"/>
  <c r="J738" i="2"/>
  <c r="T738" i="2"/>
  <c r="T740" i="2" s="1"/>
  <c r="Y760" i="2"/>
  <c r="Y762" i="2" s="1"/>
  <c r="R980" i="2"/>
  <c r="R982" i="2" s="1"/>
  <c r="G1002" i="2"/>
  <c r="G1004" i="2" s="1"/>
  <c r="I1068" i="2"/>
  <c r="S58" i="2"/>
  <c r="G166" i="2"/>
  <c r="Q498" i="2"/>
  <c r="P530" i="2"/>
  <c r="P604" i="2"/>
  <c r="Q856" i="2"/>
  <c r="Q857" i="2" s="1"/>
  <c r="U856" i="2"/>
  <c r="L936" i="2"/>
  <c r="M716" i="2"/>
  <c r="P61" i="2"/>
  <c r="H64" i="2"/>
  <c r="H65" i="2" s="1"/>
  <c r="H66" i="2" s="1"/>
  <c r="L64" i="2"/>
  <c r="L65" i="2" s="1"/>
  <c r="L66" i="2" s="1"/>
  <c r="D68" i="2"/>
  <c r="D211" i="2"/>
  <c r="M218" i="2"/>
  <c r="M219" i="2" s="1"/>
  <c r="S218" i="2"/>
  <c r="S219" i="2" s="1"/>
  <c r="S220" i="2" s="1"/>
  <c r="U256" i="2"/>
  <c r="N386" i="2"/>
  <c r="P387" i="2"/>
  <c r="R394" i="2"/>
  <c r="R395" i="2" s="1"/>
  <c r="V394" i="2"/>
  <c r="V395" i="2" s="1"/>
  <c r="T416" i="2"/>
  <c r="T417" i="2" s="1"/>
  <c r="G454" i="2"/>
  <c r="L460" i="2"/>
  <c r="L461" i="2" s="1"/>
  <c r="R460" i="2"/>
  <c r="R461" i="2" s="1"/>
  <c r="R462" i="2" s="1"/>
  <c r="P464" i="2"/>
  <c r="P485" i="2"/>
  <c r="R630" i="2"/>
  <c r="L674" i="2"/>
  <c r="D673" i="2"/>
  <c r="P673" i="2"/>
  <c r="W958" i="2"/>
  <c r="W960" i="2" s="1"/>
  <c r="T746" i="2"/>
  <c r="T747" i="2" s="1"/>
  <c r="H782" i="2"/>
  <c r="H784" i="2" s="1"/>
  <c r="D860" i="2"/>
  <c r="Q966" i="2"/>
  <c r="Q967" i="2" s="1"/>
  <c r="U966" i="2"/>
  <c r="U967" i="2" s="1"/>
  <c r="Y966" i="2"/>
  <c r="Y967" i="2" s="1"/>
  <c r="F988" i="2"/>
  <c r="F989" i="2" s="1"/>
  <c r="J988" i="2"/>
  <c r="J989" i="2" s="1"/>
  <c r="N988" i="2"/>
  <c r="N989" i="2" s="1"/>
  <c r="T1010" i="2"/>
  <c r="T1011" i="2" s="1"/>
  <c r="X1010" i="2"/>
  <c r="X1011" i="2" s="1"/>
  <c r="X1012" i="2" s="1"/>
  <c r="R1054" i="2"/>
  <c r="R1055" i="2" s="1"/>
  <c r="R1056" i="2" s="1"/>
  <c r="V1054" i="2"/>
  <c r="V1055" i="2" s="1"/>
  <c r="V1056" i="2" s="1"/>
  <c r="U1076" i="2"/>
  <c r="U1077" i="2" s="1"/>
  <c r="Y1076" i="2"/>
  <c r="Y1077" i="2" s="1"/>
  <c r="P1079" i="2"/>
  <c r="Q724" i="2"/>
  <c r="Q725" i="2" s="1"/>
  <c r="U724" i="2"/>
  <c r="U725" i="2" s="1"/>
  <c r="Y724" i="2"/>
  <c r="Y725" i="2" s="1"/>
  <c r="I1120" i="2"/>
  <c r="I1121" i="2" s="1"/>
  <c r="M1120" i="2"/>
  <c r="M1121" i="2" s="1"/>
  <c r="M1122" i="2" s="1"/>
  <c r="S1120" i="2"/>
  <c r="S1121" i="2" s="1"/>
  <c r="S1122" i="2" s="1"/>
  <c r="W1120" i="2"/>
  <c r="W1121" i="2" s="1"/>
  <c r="W1136" i="2"/>
  <c r="P1145" i="2"/>
  <c r="D765" i="2"/>
  <c r="H900" i="2"/>
  <c r="H901" i="2" s="1"/>
  <c r="L900" i="2"/>
  <c r="L901" i="2" s="1"/>
  <c r="D964" i="2"/>
  <c r="D1047" i="2"/>
  <c r="K944" i="2"/>
  <c r="K945" i="2" s="1"/>
  <c r="S34" i="2"/>
  <c r="U42" i="2"/>
  <c r="U43" i="2" s="1"/>
  <c r="U44" i="2" s="1"/>
  <c r="Y42" i="2"/>
  <c r="Y43" i="2" s="1"/>
  <c r="Y44" i="2" s="1"/>
  <c r="T58" i="2"/>
  <c r="Y58" i="2"/>
  <c r="U80" i="2"/>
  <c r="S108" i="2"/>
  <c r="W108" i="2"/>
  <c r="W109" i="2" s="1"/>
  <c r="W110" i="2" s="1"/>
  <c r="R130" i="2"/>
  <c r="R131" i="2" s="1"/>
  <c r="R132" i="2" s="1"/>
  <c r="V130" i="2"/>
  <c r="V131" i="2" s="1"/>
  <c r="V132" i="2" s="1"/>
  <c r="D134" i="2"/>
  <c r="P178" i="2"/>
  <c r="L218" i="2"/>
  <c r="L219" i="2" s="1"/>
  <c r="S306" i="2"/>
  <c r="S307" i="2" s="1"/>
  <c r="P303" i="2"/>
  <c r="D327" i="2"/>
  <c r="J496" i="2"/>
  <c r="G584" i="2"/>
  <c r="V716" i="2"/>
  <c r="P745" i="2"/>
  <c r="V804" i="2"/>
  <c r="V806" i="2" s="1"/>
  <c r="M870" i="2"/>
  <c r="M872" i="2" s="1"/>
  <c r="P252" i="2"/>
  <c r="S298" i="2"/>
  <c r="S300" i="2" s="1"/>
  <c r="Q408" i="2"/>
  <c r="Q410" i="2" s="1"/>
  <c r="I658" i="2"/>
  <c r="I659" i="2" s="1"/>
  <c r="F680" i="2"/>
  <c r="F681" i="2" s="1"/>
  <c r="P13" i="2"/>
  <c r="V43" i="2"/>
  <c r="V44" i="2" s="1"/>
  <c r="F190" i="2"/>
  <c r="D237" i="2"/>
  <c r="L430" i="2"/>
  <c r="D481" i="2"/>
  <c r="P675" i="2"/>
  <c r="D723" i="2"/>
  <c r="K738" i="2"/>
  <c r="H848" i="2"/>
  <c r="H850" i="2" s="1"/>
  <c r="X1068" i="2"/>
  <c r="Q1076" i="2"/>
  <c r="Q1077" i="2" s="1"/>
  <c r="W298" i="2"/>
  <c r="W300" i="2" s="1"/>
  <c r="W408" i="2"/>
  <c r="M658" i="2"/>
  <c r="M659" i="2" s="1"/>
  <c r="X1120" i="2"/>
  <c r="D19" i="2"/>
  <c r="D24" i="2"/>
  <c r="M43" i="2"/>
  <c r="M44" i="2" s="1"/>
  <c r="F42" i="2"/>
  <c r="F43" i="2" s="1"/>
  <c r="F44" i="2" s="1"/>
  <c r="J42" i="2"/>
  <c r="J43" i="2" s="1"/>
  <c r="J44" i="2" s="1"/>
  <c r="N42" i="2"/>
  <c r="N43" i="2" s="1"/>
  <c r="N44" i="2" s="1"/>
  <c r="D79" i="2"/>
  <c r="D85" i="2"/>
  <c r="J124" i="2"/>
  <c r="D149" i="2"/>
  <c r="P149" i="2"/>
  <c r="L152" i="2"/>
  <c r="L153" i="2" s="1"/>
  <c r="L154" i="2" s="1"/>
  <c r="D151" i="2"/>
  <c r="D164" i="2"/>
  <c r="F166" i="2"/>
  <c r="D222" i="2"/>
  <c r="R232" i="2"/>
  <c r="R234" i="2" s="1"/>
  <c r="P392" i="2"/>
  <c r="F416" i="2"/>
  <c r="F417" i="2" s="1"/>
  <c r="U474" i="2"/>
  <c r="U476" i="2" s="1"/>
  <c r="Y474" i="2"/>
  <c r="Y476" i="2" s="1"/>
  <c r="U636" i="2"/>
  <c r="U637" i="2" s="1"/>
  <c r="S782" i="2"/>
  <c r="S784" i="2" s="1"/>
  <c r="Q1134" i="2"/>
  <c r="T262" i="2"/>
  <c r="T263" i="2" s="1"/>
  <c r="T264" i="2" s="1"/>
  <c r="X262" i="2"/>
  <c r="X263" i="2" s="1"/>
  <c r="P310" i="2"/>
  <c r="D332" i="2"/>
  <c r="D376" i="2"/>
  <c r="P398" i="2"/>
  <c r="P414" i="2"/>
  <c r="X432" i="2"/>
  <c r="S482" i="2"/>
  <c r="S483" i="2" s="1"/>
  <c r="S484" i="2" s="1"/>
  <c r="W482" i="2"/>
  <c r="W483" i="2" s="1"/>
  <c r="W484" i="2" s="1"/>
  <c r="F504" i="2"/>
  <c r="F505" i="2" s="1"/>
  <c r="F506" i="2" s="1"/>
  <c r="J504" i="2"/>
  <c r="N504" i="2"/>
  <c r="N505" i="2" s="1"/>
  <c r="N506" i="2" s="1"/>
  <c r="T504" i="2"/>
  <c r="T505" i="2" s="1"/>
  <c r="T506" i="2" s="1"/>
  <c r="X504" i="2"/>
  <c r="X505" i="2" s="1"/>
  <c r="X506" i="2" s="1"/>
  <c r="R570" i="2"/>
  <c r="R571" i="2" s="1"/>
  <c r="R572" i="2" s="1"/>
  <c r="V570" i="2"/>
  <c r="V571" i="2" s="1"/>
  <c r="V572" i="2" s="1"/>
  <c r="H614" i="2"/>
  <c r="H615" i="2" s="1"/>
  <c r="H616" i="2" s="1"/>
  <c r="L614" i="2"/>
  <c r="L615" i="2" s="1"/>
  <c r="H636" i="2"/>
  <c r="H637" i="2" s="1"/>
  <c r="H638" i="2" s="1"/>
  <c r="L636" i="2"/>
  <c r="L637" i="2" s="1"/>
  <c r="R636" i="2"/>
  <c r="R637" i="2" s="1"/>
  <c r="R638" i="2" s="1"/>
  <c r="V636" i="2"/>
  <c r="V637" i="2" s="1"/>
  <c r="V638" i="2" s="1"/>
  <c r="T658" i="2"/>
  <c r="T659" i="2" s="1"/>
  <c r="T660" i="2" s="1"/>
  <c r="X658" i="2"/>
  <c r="X659" i="2" s="1"/>
  <c r="X660" i="2" s="1"/>
  <c r="P677" i="2"/>
  <c r="I702" i="2"/>
  <c r="I703" i="2" s="1"/>
  <c r="T724" i="2"/>
  <c r="T725" i="2" s="1"/>
  <c r="T726" i="2" s="1"/>
  <c r="X724" i="2"/>
  <c r="X725" i="2" s="1"/>
  <c r="P727" i="2"/>
  <c r="S768" i="2"/>
  <c r="S769" i="2" s="1"/>
  <c r="W768" i="2"/>
  <c r="W769" i="2" s="1"/>
  <c r="G790" i="2"/>
  <c r="G791" i="2" s="1"/>
  <c r="K790" i="2"/>
  <c r="K791" i="2" s="1"/>
  <c r="P816" i="2"/>
  <c r="H834" i="2"/>
  <c r="H835" i="2" s="1"/>
  <c r="L834" i="2"/>
  <c r="L835" i="2" s="1"/>
  <c r="V834" i="2"/>
  <c r="V835" i="2" s="1"/>
  <c r="M856" i="2"/>
  <c r="M857" i="2" s="1"/>
  <c r="M858" i="2" s="1"/>
  <c r="V960" i="2"/>
  <c r="N960" i="2"/>
  <c r="F1024" i="2"/>
  <c r="F1026" i="2" s="1"/>
  <c r="J1024" i="2"/>
  <c r="J1026" i="2" s="1"/>
  <c r="T1112" i="2"/>
  <c r="T1114" i="2" s="1"/>
  <c r="V218" i="2"/>
  <c r="V219" i="2" s="1"/>
  <c r="M234" i="2"/>
  <c r="S234" i="2"/>
  <c r="W234" i="2"/>
  <c r="K262" i="2"/>
  <c r="K263" i="2" s="1"/>
  <c r="K264" i="2" s="1"/>
  <c r="D260" i="2"/>
  <c r="X344" i="2"/>
  <c r="I366" i="2"/>
  <c r="M366" i="2"/>
  <c r="I394" i="2"/>
  <c r="I395" i="2" s="1"/>
  <c r="I396" i="2" s="1"/>
  <c r="M394" i="2"/>
  <c r="M395" i="2" s="1"/>
  <c r="M396" i="2" s="1"/>
  <c r="V454" i="2"/>
  <c r="P497" i="2"/>
  <c r="I526" i="2"/>
  <c r="I527" i="2" s="1"/>
  <c r="I528" i="2" s="1"/>
  <c r="M526" i="2"/>
  <c r="M527" i="2" s="1"/>
  <c r="M528" i="2" s="1"/>
  <c r="S526" i="2"/>
  <c r="S527" i="2" s="1"/>
  <c r="S528" i="2" s="1"/>
  <c r="W526" i="2"/>
  <c r="W527" i="2" s="1"/>
  <c r="W528" i="2" s="1"/>
  <c r="D827" i="2"/>
  <c r="T980" i="2"/>
  <c r="T982" i="2" s="1"/>
  <c r="I256" i="2"/>
  <c r="P288" i="2"/>
  <c r="V351" i="2"/>
  <c r="V352" i="2" s="1"/>
  <c r="P354" i="2"/>
  <c r="R438" i="2"/>
  <c r="R439" i="2" s="1"/>
  <c r="R440" i="2" s="1"/>
  <c r="V438" i="2"/>
  <c r="V652" i="2"/>
  <c r="X740" i="2"/>
  <c r="D794" i="2"/>
  <c r="P811" i="2"/>
  <c r="D838" i="2"/>
  <c r="D855" i="2"/>
  <c r="S878" i="2"/>
  <c r="S879" i="2" s="1"/>
  <c r="S880" i="2" s="1"/>
  <c r="T966" i="2"/>
  <c r="T967" i="2" s="1"/>
  <c r="X966" i="2"/>
  <c r="X967" i="2" s="1"/>
  <c r="M1046" i="2"/>
  <c r="T1046" i="2"/>
  <c r="E9" i="5"/>
  <c r="H7" i="71" s="1"/>
  <c r="D970" i="2"/>
  <c r="G1046" i="2"/>
  <c r="I1054" i="2"/>
  <c r="I1055" i="2" s="1"/>
  <c r="M1054" i="2"/>
  <c r="M1055" i="2" s="1"/>
  <c r="N1026" i="2"/>
  <c r="P1035" i="2"/>
  <c r="P1036" i="2"/>
  <c r="P1044" i="2"/>
  <c r="V1048" i="2"/>
  <c r="Q1054" i="2"/>
  <c r="U1054" i="2"/>
  <c r="U1055" i="2" s="1"/>
  <c r="U1056" i="2" s="1"/>
  <c r="Y1054" i="2"/>
  <c r="Y1055" i="2" s="1"/>
  <c r="M1076" i="2"/>
  <c r="M1077" i="2" s="1"/>
  <c r="M1078" i="2" s="1"/>
  <c r="P1140" i="2"/>
  <c r="S1004" i="2"/>
  <c r="E15" i="5"/>
  <c r="P45" i="2"/>
  <c r="P193" i="2"/>
  <c r="D235" i="2"/>
  <c r="L262" i="2"/>
  <c r="L263" i="2" s="1"/>
  <c r="P301" i="2"/>
  <c r="W342" i="2"/>
  <c r="W344" i="2" s="1"/>
  <c r="W372" i="2"/>
  <c r="W373" i="2" s="1"/>
  <c r="W374" i="2" s="1"/>
  <c r="R386" i="2"/>
  <c r="P441" i="2"/>
  <c r="R20" i="2"/>
  <c r="R21" i="2" s="1"/>
  <c r="R22" i="2" s="1"/>
  <c r="P19" i="2"/>
  <c r="I34" i="2"/>
  <c r="G42" i="2"/>
  <c r="G43" i="2" s="1"/>
  <c r="K42" i="2"/>
  <c r="K43" i="2" s="1"/>
  <c r="Q78" i="2"/>
  <c r="Q80" i="2" s="1"/>
  <c r="G86" i="2"/>
  <c r="K86" i="2"/>
  <c r="K87" i="2" s="1"/>
  <c r="K88" i="2" s="1"/>
  <c r="D90" i="2"/>
  <c r="P105" i="2"/>
  <c r="H122" i="2"/>
  <c r="D123" i="2"/>
  <c r="P127" i="2"/>
  <c r="T130" i="2"/>
  <c r="T131" i="2" s="1"/>
  <c r="T132" i="2" s="1"/>
  <c r="X130" i="2"/>
  <c r="X131" i="2" s="1"/>
  <c r="X132" i="2" s="1"/>
  <c r="Q130" i="2"/>
  <c r="Q131" i="2" s="1"/>
  <c r="Q132" i="2" s="1"/>
  <c r="U130" i="2"/>
  <c r="U131" i="2" s="1"/>
  <c r="Y130" i="2"/>
  <c r="Y131" i="2" s="1"/>
  <c r="Y132" i="2" s="1"/>
  <c r="H152" i="2"/>
  <c r="H153" i="2" s="1"/>
  <c r="H154" i="2" s="1"/>
  <c r="L210" i="2"/>
  <c r="L320" i="2"/>
  <c r="R320" i="2"/>
  <c r="R322" i="2" s="1"/>
  <c r="X438" i="2"/>
  <c r="X439" i="2" s="1"/>
  <c r="X440" i="2" s="1"/>
  <c r="Y452" i="2"/>
  <c r="Y454" i="2" s="1"/>
  <c r="R454" i="2"/>
  <c r="D35" i="2"/>
  <c r="D54" i="2"/>
  <c r="P54" i="2"/>
  <c r="D59" i="2"/>
  <c r="R102" i="2"/>
  <c r="S102" i="2"/>
  <c r="X144" i="2"/>
  <c r="T144" i="2"/>
  <c r="T146" i="2" s="1"/>
  <c r="L240" i="2"/>
  <c r="T276" i="2"/>
  <c r="P348" i="2"/>
  <c r="G482" i="2"/>
  <c r="G483" i="2" s="1"/>
  <c r="K482" i="2"/>
  <c r="K483" i="2" s="1"/>
  <c r="K484" i="2" s="1"/>
  <c r="Q20" i="2"/>
  <c r="Q21" i="2" s="1"/>
  <c r="U20" i="2"/>
  <c r="U21" i="2" s="1"/>
  <c r="U22" i="2" s="1"/>
  <c r="Y20" i="2"/>
  <c r="Y21" i="2" s="1"/>
  <c r="Y22" i="2" s="1"/>
  <c r="P41" i="2"/>
  <c r="P46" i="2"/>
  <c r="P103" i="2"/>
  <c r="D106" i="2"/>
  <c r="P120" i="2"/>
  <c r="H188" i="2"/>
  <c r="W188" i="2"/>
  <c r="D217" i="2"/>
  <c r="I232" i="2"/>
  <c r="I234" i="2" s="1"/>
  <c r="P283" i="2"/>
  <c r="W350" i="2"/>
  <c r="W351" i="2" s="1"/>
  <c r="T430" i="2"/>
  <c r="T432" i="2" s="1"/>
  <c r="H460" i="2"/>
  <c r="H461" i="2" s="1"/>
  <c r="V460" i="2"/>
  <c r="V461" i="2" s="1"/>
  <c r="D656" i="2"/>
  <c r="D145" i="2"/>
  <c r="P147" i="2"/>
  <c r="D171" i="2"/>
  <c r="P171" i="2"/>
  <c r="U174" i="2"/>
  <c r="U175" i="2" s="1"/>
  <c r="U176" i="2" s="1"/>
  <c r="Y174" i="2"/>
  <c r="Y175" i="2" s="1"/>
  <c r="Y176" i="2" s="1"/>
  <c r="T188" i="2"/>
  <c r="D189" i="2"/>
  <c r="R190" i="2"/>
  <c r="X196" i="2"/>
  <c r="X197" i="2" s="1"/>
  <c r="X198" i="2" s="1"/>
  <c r="Q218" i="2"/>
  <c r="Q219" i="2" s="1"/>
  <c r="U218" i="2"/>
  <c r="U219" i="2" s="1"/>
  <c r="U220" i="2" s="1"/>
  <c r="Y218" i="2"/>
  <c r="Y219" i="2" s="1"/>
  <c r="H232" i="2"/>
  <c r="H234" i="2" s="1"/>
  <c r="S240" i="2"/>
  <c r="S241" i="2" s="1"/>
  <c r="S242" i="2" s="1"/>
  <c r="W240" i="2"/>
  <c r="W241" i="2" s="1"/>
  <c r="W242" i="2" s="1"/>
  <c r="D239" i="2"/>
  <c r="P255" i="2"/>
  <c r="R284" i="2"/>
  <c r="R285" i="2" s="1"/>
  <c r="R286" i="2" s="1"/>
  <c r="V284" i="2"/>
  <c r="V285" i="2" s="1"/>
  <c r="M298" i="2"/>
  <c r="D321" i="2"/>
  <c r="T328" i="2"/>
  <c r="T329" i="2" s="1"/>
  <c r="X328" i="2"/>
  <c r="X329" i="2" s="1"/>
  <c r="P343" i="2"/>
  <c r="F350" i="2"/>
  <c r="F351" i="2" s="1"/>
  <c r="N350" i="2"/>
  <c r="N351" i="2" s="1"/>
  <c r="N352" i="2" s="1"/>
  <c r="F372" i="2"/>
  <c r="F373" i="2" s="1"/>
  <c r="J372" i="2"/>
  <c r="J373" i="2" s="1"/>
  <c r="N372" i="2"/>
  <c r="N373" i="2" s="1"/>
  <c r="N374" i="2" s="1"/>
  <c r="S388" i="2"/>
  <c r="P397" i="2"/>
  <c r="D398" i="2"/>
  <c r="T438" i="2"/>
  <c r="T439" i="2" s="1"/>
  <c r="T454" i="2"/>
  <c r="D458" i="2"/>
  <c r="N476" i="2"/>
  <c r="S504" i="2"/>
  <c r="S505" i="2" s="1"/>
  <c r="W504" i="2"/>
  <c r="W505" i="2" s="1"/>
  <c r="R520" i="2"/>
  <c r="R526" i="2"/>
  <c r="R527" i="2" s="1"/>
  <c r="R528" i="2" s="1"/>
  <c r="V526" i="2"/>
  <c r="V527" i="2" s="1"/>
  <c r="G570" i="2"/>
  <c r="G571" i="2" s="1"/>
  <c r="G572" i="2" s="1"/>
  <c r="P568" i="2"/>
  <c r="M614" i="2"/>
  <c r="M615" i="2" s="1"/>
  <c r="I636" i="2"/>
  <c r="I637" i="2" s="1"/>
  <c r="P145" i="2"/>
  <c r="T152" i="2"/>
  <c r="T153" i="2" s="1"/>
  <c r="X152" i="2"/>
  <c r="X153" i="2" s="1"/>
  <c r="S174" i="2"/>
  <c r="S175" i="2" s="1"/>
  <c r="S176" i="2" s="1"/>
  <c r="W174" i="2"/>
  <c r="W175" i="2" s="1"/>
  <c r="D233" i="2"/>
  <c r="X234" i="2"/>
  <c r="Q240" i="2"/>
  <c r="Q241" i="2" s="1"/>
  <c r="P266" i="2"/>
  <c r="W284" i="2"/>
  <c r="W285" i="2" s="1"/>
  <c r="W286" i="2" s="1"/>
  <c r="U410" i="2"/>
  <c r="K408" i="2"/>
  <c r="I410" i="2"/>
  <c r="P431" i="2"/>
  <c r="V439" i="2"/>
  <c r="V440" i="2" s="1"/>
  <c r="D464" i="2"/>
  <c r="D480" i="2"/>
  <c r="N498" i="2"/>
  <c r="M680" i="2"/>
  <c r="M681" i="2" s="1"/>
  <c r="M682" i="2" s="1"/>
  <c r="P167" i="2"/>
  <c r="P169" i="2"/>
  <c r="P177" i="2"/>
  <c r="P195" i="2"/>
  <c r="P200" i="2"/>
  <c r="P353" i="2"/>
  <c r="P375" i="2"/>
  <c r="P376" i="2"/>
  <c r="P419" i="2"/>
  <c r="P420" i="2"/>
  <c r="Q430" i="2"/>
  <c r="G504" i="2"/>
  <c r="G505" i="2" s="1"/>
  <c r="G506" i="2" s="1"/>
  <c r="K504" i="2"/>
  <c r="K505" i="2" s="1"/>
  <c r="D503" i="2"/>
  <c r="D508" i="2"/>
  <c r="M520" i="2"/>
  <c r="N518" i="2"/>
  <c r="D519" i="2"/>
  <c r="F526" i="2"/>
  <c r="F527" i="2" s="1"/>
  <c r="J526" i="2"/>
  <c r="J527" i="2" s="1"/>
  <c r="J528" i="2" s="1"/>
  <c r="N526" i="2"/>
  <c r="N527" i="2" s="1"/>
  <c r="T526" i="2"/>
  <c r="T527" i="2" s="1"/>
  <c r="T528" i="2" s="1"/>
  <c r="P524" i="2"/>
  <c r="T564" i="2"/>
  <c r="S570" i="2"/>
  <c r="S571" i="2" s="1"/>
  <c r="S572" i="2" s="1"/>
  <c r="W570" i="2"/>
  <c r="W571" i="2" s="1"/>
  <c r="W572" i="2" s="1"/>
  <c r="V584" i="2"/>
  <c r="V586" i="2" s="1"/>
  <c r="Q628" i="2"/>
  <c r="Q630" i="2" s="1"/>
  <c r="H672" i="2"/>
  <c r="H674" i="2" s="1"/>
  <c r="R672" i="2"/>
  <c r="I694" i="2"/>
  <c r="I696" i="2" s="1"/>
  <c r="T702" i="2"/>
  <c r="T703" i="2" s="1"/>
  <c r="T704" i="2" s="1"/>
  <c r="X702" i="2"/>
  <c r="X703" i="2" s="1"/>
  <c r="X704" i="2" s="1"/>
  <c r="K718" i="2"/>
  <c r="F738" i="2"/>
  <c r="W746" i="2"/>
  <c r="W747" i="2" s="1"/>
  <c r="W748" i="2" s="1"/>
  <c r="H790" i="2"/>
  <c r="H791" i="2" s="1"/>
  <c r="L790" i="2"/>
  <c r="L791" i="2" s="1"/>
  <c r="L792" i="2" s="1"/>
  <c r="J804" i="2"/>
  <c r="I856" i="2"/>
  <c r="I857" i="2" s="1"/>
  <c r="I858" i="2" s="1"/>
  <c r="P859" i="2"/>
  <c r="D882" i="2"/>
  <c r="S916" i="2"/>
  <c r="W938" i="2"/>
  <c r="D939" i="2"/>
  <c r="H958" i="2"/>
  <c r="P981" i="2"/>
  <c r="W1004" i="2"/>
  <c r="W586" i="2"/>
  <c r="T614" i="2"/>
  <c r="T615" i="2" s="1"/>
  <c r="T616" i="2" s="1"/>
  <c r="X614" i="2"/>
  <c r="X615" i="2" s="1"/>
  <c r="X616" i="2" s="1"/>
  <c r="D612" i="2"/>
  <c r="P612" i="2"/>
  <c r="D618" i="2"/>
  <c r="V630" i="2"/>
  <c r="T636" i="2"/>
  <c r="T637" i="2" s="1"/>
  <c r="X636" i="2"/>
  <c r="X637" i="2" s="1"/>
  <c r="D640" i="2"/>
  <c r="P692" i="2"/>
  <c r="N738" i="2"/>
  <c r="P744" i="2"/>
  <c r="T760" i="2"/>
  <c r="T762" i="2" s="1"/>
  <c r="T856" i="2"/>
  <c r="T857" i="2" s="1"/>
  <c r="T858" i="2" s="1"/>
  <c r="X856" i="2"/>
  <c r="X857" i="2" s="1"/>
  <c r="X858" i="2" s="1"/>
  <c r="P873" i="2"/>
  <c r="H892" i="2"/>
  <c r="P970" i="2"/>
  <c r="P992" i="2"/>
  <c r="P1025" i="2"/>
  <c r="T1032" i="2"/>
  <c r="T1033" i="2" s="1"/>
  <c r="T1034" i="2" s="1"/>
  <c r="X1032" i="2"/>
  <c r="X1033" i="2" s="1"/>
  <c r="P1051" i="2"/>
  <c r="H1068" i="2"/>
  <c r="T1090" i="2"/>
  <c r="Y1090" i="2"/>
  <c r="Y1092" i="2" s="1"/>
  <c r="N584" i="2"/>
  <c r="N586" i="2" s="1"/>
  <c r="X630" i="2"/>
  <c r="H658" i="2"/>
  <c r="H659" i="2" s="1"/>
  <c r="H660" i="2" s="1"/>
  <c r="L658" i="2"/>
  <c r="L659" i="2" s="1"/>
  <c r="L660" i="2" s="1"/>
  <c r="P739" i="2"/>
  <c r="P761" i="2"/>
  <c r="D763" i="2"/>
  <c r="S790" i="2"/>
  <c r="S791" i="2" s="1"/>
  <c r="S792" i="2" s="1"/>
  <c r="W828" i="2"/>
  <c r="P846" i="2"/>
  <c r="D871" i="2"/>
  <c r="P915" i="2"/>
  <c r="P937" i="2"/>
  <c r="P959" i="2"/>
  <c r="P1003" i="2"/>
  <c r="Q1032" i="2"/>
  <c r="Q1033" i="2" s="1"/>
  <c r="Q1034" i="2" s="1"/>
  <c r="R1070" i="2"/>
  <c r="V1070" i="2"/>
  <c r="P596" i="2"/>
  <c r="D635" i="2"/>
  <c r="D651" i="2"/>
  <c r="D662" i="2"/>
  <c r="P749" i="2"/>
  <c r="H760" i="2"/>
  <c r="N762" i="2"/>
  <c r="D917" i="2"/>
  <c r="F936" i="2"/>
  <c r="F938" i="2" s="1"/>
  <c r="Q958" i="2"/>
  <c r="S1010" i="2"/>
  <c r="W1010" i="2"/>
  <c r="W1011" i="2" s="1"/>
  <c r="W1012" i="2" s="1"/>
  <c r="D1014" i="2"/>
  <c r="S1032" i="2"/>
  <c r="S1033" i="2" s="1"/>
  <c r="S1034" i="2" s="1"/>
  <c r="W1032" i="2"/>
  <c r="W1033" i="2" s="1"/>
  <c r="W1034" i="2" s="1"/>
  <c r="P1095" i="2"/>
  <c r="V1098" i="2"/>
  <c r="V1099" i="2" s="1"/>
  <c r="V1100" i="2" s="1"/>
  <c r="D1097" i="2"/>
  <c r="D1102" i="2"/>
  <c r="W1112" i="2"/>
  <c r="R1120" i="2"/>
  <c r="R1121" i="2" s="1"/>
  <c r="V1120" i="2"/>
  <c r="V1121" i="2" s="1"/>
  <c r="V1122" i="2" s="1"/>
  <c r="Q1092" i="2"/>
  <c r="D1113" i="2"/>
  <c r="P1118" i="2"/>
  <c r="D1137" i="2"/>
  <c r="P1137" i="2"/>
  <c r="G14" i="2"/>
  <c r="K14" i="2"/>
  <c r="J58" i="2"/>
  <c r="T102" i="2"/>
  <c r="Y220" i="2"/>
  <c r="Y212" i="2"/>
  <c r="M36" i="2"/>
  <c r="G124" i="2"/>
  <c r="W42" i="2"/>
  <c r="W43" i="2" s="1"/>
  <c r="W44" i="2" s="1"/>
  <c r="Q108" i="2"/>
  <c r="Q109" i="2" s="1"/>
  <c r="T232" i="2"/>
  <c r="F320" i="2"/>
  <c r="N320" i="2"/>
  <c r="N322" i="2" s="1"/>
  <c r="U328" i="2"/>
  <c r="U329" i="2" s="1"/>
  <c r="U330" i="2" s="1"/>
  <c r="J350" i="2"/>
  <c r="J351" i="2" s="1"/>
  <c r="D348" i="2"/>
  <c r="K350" i="2"/>
  <c r="K351" i="2" s="1"/>
  <c r="K352" i="2" s="1"/>
  <c r="P370" i="2"/>
  <c r="K394" i="2"/>
  <c r="K395" i="2" s="1"/>
  <c r="K396" i="2" s="1"/>
  <c r="V410" i="2"/>
  <c r="J416" i="2"/>
  <c r="J417" i="2" s="1"/>
  <c r="N416" i="2"/>
  <c r="N417" i="2" s="1"/>
  <c r="D414" i="2"/>
  <c r="K416" i="2"/>
  <c r="K417" i="2" s="1"/>
  <c r="K452" i="2"/>
  <c r="K454" i="2" s="1"/>
  <c r="Q452" i="2"/>
  <c r="Q454" i="2" s="1"/>
  <c r="P573" i="2"/>
  <c r="K586" i="2"/>
  <c r="D657" i="2"/>
  <c r="Q1068" i="2"/>
  <c r="U1068" i="2"/>
  <c r="P1066" i="2"/>
  <c r="Y1068" i="2"/>
  <c r="S42" i="2"/>
  <c r="S43" i="2" s="1"/>
  <c r="K56" i="2"/>
  <c r="T20" i="2"/>
  <c r="T21" i="2" s="1"/>
  <c r="X20" i="2"/>
  <c r="X21" i="2" s="1"/>
  <c r="T36" i="2"/>
  <c r="P37" i="2"/>
  <c r="P40" i="2"/>
  <c r="D46" i="2"/>
  <c r="R64" i="2"/>
  <c r="R65" i="2" s="1"/>
  <c r="V64" i="2"/>
  <c r="V65" i="2" s="1"/>
  <c r="V66" i="2" s="1"/>
  <c r="D63" i="2"/>
  <c r="P63" i="2"/>
  <c r="P67" i="2"/>
  <c r="P83" i="2"/>
  <c r="P85" i="2"/>
  <c r="P90" i="2"/>
  <c r="H108" i="2"/>
  <c r="H109" i="2" s="1"/>
  <c r="H110" i="2" s="1"/>
  <c r="L108" i="2"/>
  <c r="L109" i="2" s="1"/>
  <c r="D107" i="2"/>
  <c r="H130" i="2"/>
  <c r="H131" i="2" s="1"/>
  <c r="L130" i="2"/>
  <c r="L131" i="2" s="1"/>
  <c r="L132" i="2" s="1"/>
  <c r="D129" i="2"/>
  <c r="P134" i="2"/>
  <c r="J166" i="2"/>
  <c r="T166" i="2"/>
  <c r="X166" i="2"/>
  <c r="P186" i="2"/>
  <c r="P191" i="2"/>
  <c r="G197" i="2"/>
  <c r="T212" i="2"/>
  <c r="G212" i="2"/>
  <c r="H218" i="2"/>
  <c r="H219" i="2" s="1"/>
  <c r="L232" i="2"/>
  <c r="T240" i="2"/>
  <c r="T241" i="2" s="1"/>
  <c r="X240" i="2"/>
  <c r="X241" i="2" s="1"/>
  <c r="X242" i="2" s="1"/>
  <c r="K256" i="2"/>
  <c r="D257" i="2"/>
  <c r="L276" i="2"/>
  <c r="F284" i="2"/>
  <c r="F285" i="2" s="1"/>
  <c r="J284" i="2"/>
  <c r="J285" i="2" s="1"/>
  <c r="J286" i="2" s="1"/>
  <c r="N284" i="2"/>
  <c r="N285" i="2" s="1"/>
  <c r="G284" i="2"/>
  <c r="G285" i="2" s="1"/>
  <c r="G286" i="2" s="1"/>
  <c r="K284" i="2"/>
  <c r="K285" i="2" s="1"/>
  <c r="K286" i="2" s="1"/>
  <c r="P282" i="2"/>
  <c r="J298" i="2"/>
  <c r="X298" i="2"/>
  <c r="X300" i="2" s="1"/>
  <c r="P299" i="2"/>
  <c r="P318" i="2"/>
  <c r="T320" i="2"/>
  <c r="T322" i="2" s="1"/>
  <c r="X320" i="2"/>
  <c r="V322" i="2"/>
  <c r="H328" i="2"/>
  <c r="H329" i="2" s="1"/>
  <c r="L328" i="2"/>
  <c r="L329" i="2" s="1"/>
  <c r="R328" i="2"/>
  <c r="R329" i="2" s="1"/>
  <c r="Q342" i="2"/>
  <c r="P340" i="2"/>
  <c r="V344" i="2"/>
  <c r="D371" i="2"/>
  <c r="F388" i="2"/>
  <c r="N388" i="2"/>
  <c r="G416" i="2"/>
  <c r="G417" i="2" s="1"/>
  <c r="G418" i="2" s="1"/>
  <c r="I438" i="2"/>
  <c r="I439" i="2" s="1"/>
  <c r="M438" i="2"/>
  <c r="M439" i="2" s="1"/>
  <c r="M440" i="2" s="1"/>
  <c r="D437" i="2"/>
  <c r="P437" i="2"/>
  <c r="I650" i="2"/>
  <c r="M650" i="2"/>
  <c r="D934" i="2"/>
  <c r="G936" i="2"/>
  <c r="G938" i="2" s="1"/>
  <c r="K936" i="2"/>
  <c r="K946" i="2" s="1"/>
  <c r="Q936" i="2"/>
  <c r="Q938" i="2" s="1"/>
  <c r="U936" i="2"/>
  <c r="U938" i="2" s="1"/>
  <c r="Y936" i="2"/>
  <c r="Y938" i="2" s="1"/>
  <c r="I966" i="2"/>
  <c r="I967" i="2" s="1"/>
  <c r="M966" i="2"/>
  <c r="M967" i="2" s="1"/>
  <c r="M968" i="2" s="1"/>
  <c r="D1022" i="2"/>
  <c r="X1024" i="2"/>
  <c r="K108" i="2"/>
  <c r="K109" i="2" s="1"/>
  <c r="K110" i="2" s="1"/>
  <c r="Y108" i="2"/>
  <c r="Y109" i="2" s="1"/>
  <c r="Y110" i="2" s="1"/>
  <c r="P111" i="2"/>
  <c r="U122" i="2"/>
  <c r="P122" i="2" s="1"/>
  <c r="W166" i="2"/>
  <c r="W168" i="2" s="1"/>
  <c r="P230" i="2"/>
  <c r="G262" i="2"/>
  <c r="G263" i="2" s="1"/>
  <c r="G264" i="2" s="1"/>
  <c r="Y262" i="2"/>
  <c r="Y263" i="2" s="1"/>
  <c r="S284" i="2"/>
  <c r="S285" i="2" s="1"/>
  <c r="S286" i="2" s="1"/>
  <c r="G20" i="2"/>
  <c r="G21" i="2" s="1"/>
  <c r="G22" i="2" s="1"/>
  <c r="K20" i="2"/>
  <c r="K21" i="2" s="1"/>
  <c r="K22" i="2" s="1"/>
  <c r="H20" i="2"/>
  <c r="H21" i="2" s="1"/>
  <c r="H22" i="2" s="1"/>
  <c r="L20" i="2"/>
  <c r="L21" i="2" s="1"/>
  <c r="L22" i="2" s="1"/>
  <c r="P24" i="2"/>
  <c r="P35" i="2"/>
  <c r="D39" i="2"/>
  <c r="P39" i="2"/>
  <c r="G56" i="2"/>
  <c r="G58" i="2" s="1"/>
  <c r="P59" i="2"/>
  <c r="D61" i="2"/>
  <c r="S64" i="2"/>
  <c r="S65" i="2" s="1"/>
  <c r="S66" i="2" s="1"/>
  <c r="W64" i="2"/>
  <c r="W65" i="2" s="1"/>
  <c r="W66" i="2" s="1"/>
  <c r="T64" i="2"/>
  <c r="T65" i="2" s="1"/>
  <c r="T66" i="2" s="1"/>
  <c r="X64" i="2"/>
  <c r="X65" i="2" s="1"/>
  <c r="X66" i="2" s="1"/>
  <c r="T78" i="2"/>
  <c r="T80" i="2" s="1"/>
  <c r="P79" i="2"/>
  <c r="D81" i="2"/>
  <c r="H86" i="2"/>
  <c r="H87" i="2" s="1"/>
  <c r="H88" i="2" s="1"/>
  <c r="L86" i="2"/>
  <c r="L87" i="2" s="1"/>
  <c r="L88" i="2" s="1"/>
  <c r="R86" i="2"/>
  <c r="R87" i="2" s="1"/>
  <c r="R88" i="2" s="1"/>
  <c r="V86" i="2"/>
  <c r="V87" i="2" s="1"/>
  <c r="V88" i="2" s="1"/>
  <c r="P98" i="2"/>
  <c r="D101" i="2"/>
  <c r="S109" i="2"/>
  <c r="S110" i="2" s="1"/>
  <c r="I108" i="2"/>
  <c r="I109" i="2" s="1"/>
  <c r="I110" i="2" s="1"/>
  <c r="M108" i="2"/>
  <c r="M109" i="2" s="1"/>
  <c r="M110" i="2" s="1"/>
  <c r="P125" i="2"/>
  <c r="I130" i="2"/>
  <c r="I131" i="2" s="1"/>
  <c r="I132" i="2" s="1"/>
  <c r="M130" i="2"/>
  <c r="M131" i="2" s="1"/>
  <c r="M132" i="2" s="1"/>
  <c r="P129" i="2"/>
  <c r="D147" i="2"/>
  <c r="R152" i="2"/>
  <c r="R153" i="2" s="1"/>
  <c r="R154" i="2" s="1"/>
  <c r="V152" i="2"/>
  <c r="V153" i="2" s="1"/>
  <c r="V154" i="2" s="1"/>
  <c r="S152" i="2"/>
  <c r="S153" i="2" s="1"/>
  <c r="S154" i="2" s="1"/>
  <c r="W152" i="2"/>
  <c r="W153" i="2" s="1"/>
  <c r="W154" i="2" s="1"/>
  <c r="P151" i="2"/>
  <c r="D173" i="2"/>
  <c r="S190" i="2"/>
  <c r="L196" i="2"/>
  <c r="L197" i="2" s="1"/>
  <c r="L198" i="2" s="1"/>
  <c r="F210" i="2"/>
  <c r="K210" i="2"/>
  <c r="V210" i="2"/>
  <c r="V212" i="2" s="1"/>
  <c r="H212" i="2"/>
  <c r="I218" i="2"/>
  <c r="I219" i="2" s="1"/>
  <c r="D274" i="2"/>
  <c r="H276" i="2"/>
  <c r="P287" i="2"/>
  <c r="G298" i="2"/>
  <c r="D326" i="2"/>
  <c r="J364" i="2"/>
  <c r="J366" i="2" s="1"/>
  <c r="T364" i="2"/>
  <c r="T366" i="2" s="1"/>
  <c r="X364" i="2"/>
  <c r="X366" i="2" s="1"/>
  <c r="R372" i="2"/>
  <c r="R373" i="2" s="1"/>
  <c r="R374" i="2" s="1"/>
  <c r="V372" i="2"/>
  <c r="V373" i="2" s="1"/>
  <c r="V374" i="2" s="1"/>
  <c r="P371" i="2"/>
  <c r="J386" i="2"/>
  <c r="U386" i="2"/>
  <c r="U388" i="2" s="1"/>
  <c r="D389" i="2"/>
  <c r="I430" i="2"/>
  <c r="I432" i="2" s="1"/>
  <c r="D431" i="2"/>
  <c r="S438" i="2"/>
  <c r="S439" i="2" s="1"/>
  <c r="W438" i="2"/>
  <c r="W439" i="2" s="1"/>
  <c r="Q518" i="2"/>
  <c r="V518" i="2"/>
  <c r="G738" i="2"/>
  <c r="U738" i="2"/>
  <c r="U740" i="2" s="1"/>
  <c r="S746" i="2"/>
  <c r="S747" i="2" s="1"/>
  <c r="G782" i="2"/>
  <c r="D780" i="2"/>
  <c r="K782" i="2"/>
  <c r="Q782" i="2"/>
  <c r="Q784" i="2" s="1"/>
  <c r="U782" i="2"/>
  <c r="U784" i="2" s="1"/>
  <c r="D789" i="2"/>
  <c r="G108" i="2"/>
  <c r="G109" i="2" s="1"/>
  <c r="G110" i="2" s="1"/>
  <c r="U108" i="2"/>
  <c r="U109" i="2" s="1"/>
  <c r="P155" i="2"/>
  <c r="R14" i="2"/>
  <c r="I20" i="2"/>
  <c r="I21" i="2" s="1"/>
  <c r="I22" i="2" s="1"/>
  <c r="P23" i="2"/>
  <c r="D41" i="2"/>
  <c r="D57" i="2"/>
  <c r="N58" i="2"/>
  <c r="J65" i="2"/>
  <c r="J66" i="2" s="1"/>
  <c r="G64" i="2"/>
  <c r="G65" i="2" s="1"/>
  <c r="K64" i="2"/>
  <c r="K65" i="2" s="1"/>
  <c r="P62" i="2"/>
  <c r="P68" i="2"/>
  <c r="I86" i="2"/>
  <c r="M86" i="2"/>
  <c r="M87" i="2" s="1"/>
  <c r="M88" i="2" s="1"/>
  <c r="S86" i="2"/>
  <c r="S87" i="2" s="1"/>
  <c r="S88" i="2" s="1"/>
  <c r="W86" i="2"/>
  <c r="W87" i="2" s="1"/>
  <c r="W88" i="2" s="1"/>
  <c r="D84" i="2"/>
  <c r="P84" i="2"/>
  <c r="P89" i="2"/>
  <c r="U100" i="2"/>
  <c r="U102" i="2" s="1"/>
  <c r="P101" i="2"/>
  <c r="D105" i="2"/>
  <c r="T108" i="2"/>
  <c r="T109" i="2" s="1"/>
  <c r="T110" i="2" s="1"/>
  <c r="X108" i="2"/>
  <c r="X109" i="2" s="1"/>
  <c r="X110" i="2" s="1"/>
  <c r="P107" i="2"/>
  <c r="P112" i="2"/>
  <c r="D120" i="2"/>
  <c r="P123" i="2"/>
  <c r="D127" i="2"/>
  <c r="D128" i="2"/>
  <c r="J130" i="2"/>
  <c r="J131" i="2" s="1"/>
  <c r="J132" i="2" s="1"/>
  <c r="N130" i="2"/>
  <c r="N131" i="2" s="1"/>
  <c r="N132" i="2" s="1"/>
  <c r="P133" i="2"/>
  <c r="Q144" i="2"/>
  <c r="U144" i="2"/>
  <c r="U146" i="2" s="1"/>
  <c r="Y144" i="2"/>
  <c r="Y146" i="2" s="1"/>
  <c r="F152" i="2"/>
  <c r="F153" i="2" s="1"/>
  <c r="F154" i="2" s="1"/>
  <c r="J152" i="2"/>
  <c r="J153" i="2" s="1"/>
  <c r="J154" i="2" s="1"/>
  <c r="N152" i="2"/>
  <c r="N153" i="2" s="1"/>
  <c r="N154" i="2" s="1"/>
  <c r="R174" i="2"/>
  <c r="R175" i="2" s="1"/>
  <c r="R176" i="2" s="1"/>
  <c r="V174" i="2"/>
  <c r="V175" i="2" s="1"/>
  <c r="V176" i="2" s="1"/>
  <c r="P173" i="2"/>
  <c r="M188" i="2"/>
  <c r="P199" i="2"/>
  <c r="L241" i="2"/>
  <c r="L254" i="2"/>
  <c r="L256" i="2" s="1"/>
  <c r="X254" i="2"/>
  <c r="W256" i="2"/>
  <c r="D266" i="2"/>
  <c r="W278" i="2"/>
  <c r="D288" i="2"/>
  <c r="D299" i="2"/>
  <c r="N306" i="2"/>
  <c r="N307" i="2" s="1"/>
  <c r="N308" i="2" s="1"/>
  <c r="D304" i="2"/>
  <c r="J306" i="2"/>
  <c r="J307" i="2" s="1"/>
  <c r="D310" i="2"/>
  <c r="P321" i="2"/>
  <c r="L342" i="2"/>
  <c r="S350" i="2"/>
  <c r="S351" i="2" s="1"/>
  <c r="S352" i="2" s="1"/>
  <c r="D349" i="2"/>
  <c r="P349" i="2"/>
  <c r="K364" i="2"/>
  <c r="Y366" i="2"/>
  <c r="P365" i="2"/>
  <c r="P393" i="2"/>
  <c r="X408" i="2"/>
  <c r="X410" i="2" s="1"/>
  <c r="P415" i="2"/>
  <c r="X416" i="2"/>
  <c r="X417" i="2" s="1"/>
  <c r="D420" i="2"/>
  <c r="P436" i="2"/>
  <c r="P442" i="2"/>
  <c r="Q614" i="2"/>
  <c r="Q615" i="2" s="1"/>
  <c r="U614" i="2"/>
  <c r="U615" i="2" s="1"/>
  <c r="U616" i="2" s="1"/>
  <c r="Y614" i="2"/>
  <c r="Y615" i="2" s="1"/>
  <c r="Y616" i="2" s="1"/>
  <c r="D700" i="2"/>
  <c r="M498" i="2"/>
  <c r="D499" i="2"/>
  <c r="L518" i="2"/>
  <c r="L520" i="2" s="1"/>
  <c r="Q592" i="2"/>
  <c r="P589" i="2"/>
  <c r="D591" i="2"/>
  <c r="K672" i="2"/>
  <c r="U672" i="2"/>
  <c r="Y672" i="2"/>
  <c r="Y674" i="2" s="1"/>
  <c r="G672" i="2"/>
  <c r="H702" i="2"/>
  <c r="H703" i="2" s="1"/>
  <c r="H704" i="2" s="1"/>
  <c r="L702" i="2"/>
  <c r="L703" i="2" s="1"/>
  <c r="L704" i="2" s="1"/>
  <c r="R702" i="2"/>
  <c r="R703" i="2" s="1"/>
  <c r="R704" i="2" s="1"/>
  <c r="V702" i="2"/>
  <c r="V703" i="2" s="1"/>
  <c r="H716" i="2"/>
  <c r="R716" i="2"/>
  <c r="R718" i="2" s="1"/>
  <c r="W716" i="2"/>
  <c r="T718" i="2"/>
  <c r="D788" i="2"/>
  <c r="H804" i="2"/>
  <c r="U1090" i="2"/>
  <c r="M1114" i="2"/>
  <c r="G152" i="2"/>
  <c r="G153" i="2" s="1"/>
  <c r="G154" i="2" s="1"/>
  <c r="K152" i="2"/>
  <c r="K153" i="2" s="1"/>
  <c r="K154" i="2" s="1"/>
  <c r="P150" i="2"/>
  <c r="D156" i="2"/>
  <c r="P156" i="2"/>
  <c r="P164" i="2"/>
  <c r="I174" i="2"/>
  <c r="I175" i="2" s="1"/>
  <c r="I176" i="2" s="1"/>
  <c r="M174" i="2"/>
  <c r="M175" i="2" s="1"/>
  <c r="M176" i="2" s="1"/>
  <c r="F174" i="2"/>
  <c r="F175" i="2" s="1"/>
  <c r="J174" i="2"/>
  <c r="J175" i="2" s="1"/>
  <c r="N174" i="2"/>
  <c r="N175" i="2" s="1"/>
  <c r="N176" i="2" s="1"/>
  <c r="I196" i="2"/>
  <c r="I197" i="2" s="1"/>
  <c r="I198" i="2" s="1"/>
  <c r="M196" i="2"/>
  <c r="M197" i="2" s="1"/>
  <c r="R196" i="2"/>
  <c r="R197" i="2" s="1"/>
  <c r="R198" i="2" s="1"/>
  <c r="V196" i="2"/>
  <c r="V197" i="2" s="1"/>
  <c r="V198" i="2" s="1"/>
  <c r="Q196" i="2"/>
  <c r="Q197" i="2" s="1"/>
  <c r="Y196" i="2"/>
  <c r="Y197" i="2" s="1"/>
  <c r="Y198" i="2" s="1"/>
  <c r="D200" i="2"/>
  <c r="U212" i="2"/>
  <c r="D216" i="2"/>
  <c r="G240" i="2"/>
  <c r="G241" i="2" s="1"/>
  <c r="K240" i="2"/>
  <c r="K241" i="2" s="1"/>
  <c r="D238" i="2"/>
  <c r="P244" i="2"/>
  <c r="R256" i="2"/>
  <c r="D259" i="2"/>
  <c r="S262" i="2"/>
  <c r="S263" i="2" s="1"/>
  <c r="S264" i="2" s="1"/>
  <c r="W262" i="2"/>
  <c r="W263" i="2" s="1"/>
  <c r="W264" i="2" s="1"/>
  <c r="D261" i="2"/>
  <c r="D277" i="2"/>
  <c r="I298" i="2"/>
  <c r="I300" i="2" s="1"/>
  <c r="Q306" i="2"/>
  <c r="Q307" i="2" s="1"/>
  <c r="U306" i="2"/>
  <c r="U307" i="2" s="1"/>
  <c r="U308" i="2" s="1"/>
  <c r="Y306" i="2"/>
  <c r="Y307" i="2" s="1"/>
  <c r="D305" i="2"/>
  <c r="P309" i="2"/>
  <c r="H320" i="2"/>
  <c r="M328" i="2"/>
  <c r="M329" i="2" s="1"/>
  <c r="D343" i="2"/>
  <c r="D365" i="2"/>
  <c r="H394" i="2"/>
  <c r="H395" i="2" s="1"/>
  <c r="L394" i="2"/>
  <c r="L395" i="2" s="1"/>
  <c r="D409" i="2"/>
  <c r="I416" i="2"/>
  <c r="I417" i="2" s="1"/>
  <c r="I418" i="2" s="1"/>
  <c r="M416" i="2"/>
  <c r="M417" i="2" s="1"/>
  <c r="M418" i="2" s="1"/>
  <c r="R416" i="2"/>
  <c r="R417" i="2" s="1"/>
  <c r="R418" i="2" s="1"/>
  <c r="V416" i="2"/>
  <c r="V417" i="2" s="1"/>
  <c r="V418" i="2" s="1"/>
  <c r="F438" i="2"/>
  <c r="F439" i="2" s="1"/>
  <c r="J438" i="2"/>
  <c r="J439" i="2" s="1"/>
  <c r="J440" i="2" s="1"/>
  <c r="N438" i="2"/>
  <c r="N439" i="2" s="1"/>
  <c r="N440" i="2" s="1"/>
  <c r="D436" i="2"/>
  <c r="K438" i="2"/>
  <c r="K439" i="2" s="1"/>
  <c r="K440" i="2" s="1"/>
  <c r="D459" i="2"/>
  <c r="I474" i="2"/>
  <c r="P525" i="2"/>
  <c r="D560" i="2"/>
  <c r="P569" i="2"/>
  <c r="P574" i="2"/>
  <c r="D613" i="2"/>
  <c r="Q658" i="2"/>
  <c r="Q659" i="2" s="1"/>
  <c r="U658" i="2"/>
  <c r="U659" i="2" s="1"/>
  <c r="U660" i="2" s="1"/>
  <c r="Y658" i="2"/>
  <c r="Y659" i="2" s="1"/>
  <c r="Y660" i="2" s="1"/>
  <c r="Q672" i="2"/>
  <c r="H724" i="2"/>
  <c r="H725" i="2" s="1"/>
  <c r="L724" i="2"/>
  <c r="L725" i="2" s="1"/>
  <c r="R724" i="2"/>
  <c r="R725" i="2" s="1"/>
  <c r="D728" i="2"/>
  <c r="P750" i="2"/>
  <c r="G760" i="2"/>
  <c r="G762" i="2" s="1"/>
  <c r="D758" i="2"/>
  <c r="K760" i="2"/>
  <c r="R760" i="2"/>
  <c r="R762" i="2" s="1"/>
  <c r="T790" i="2"/>
  <c r="T791" i="2" s="1"/>
  <c r="T792" i="2" s="1"/>
  <c r="X790" i="2"/>
  <c r="X791" i="2" s="1"/>
  <c r="F958" i="2"/>
  <c r="D956" i="2"/>
  <c r="F1002" i="2"/>
  <c r="F1004" i="2" s="1"/>
  <c r="J1002" i="2"/>
  <c r="N1002" i="2"/>
  <c r="N1004" i="2" s="1"/>
  <c r="D1000" i="2"/>
  <c r="T1002" i="2"/>
  <c r="P1119" i="2"/>
  <c r="D167" i="2"/>
  <c r="G174" i="2"/>
  <c r="G175" i="2" s="1"/>
  <c r="K174" i="2"/>
  <c r="K175" i="2" s="1"/>
  <c r="K176" i="2" s="1"/>
  <c r="D178" i="2"/>
  <c r="D186" i="2"/>
  <c r="P189" i="2"/>
  <c r="F196" i="2"/>
  <c r="F197" i="2" s="1"/>
  <c r="J196" i="2"/>
  <c r="J197" i="2" s="1"/>
  <c r="J198" i="2" s="1"/>
  <c r="N196" i="2"/>
  <c r="N197" i="2" s="1"/>
  <c r="N198" i="2" s="1"/>
  <c r="S196" i="2"/>
  <c r="S197" i="2" s="1"/>
  <c r="S198" i="2" s="1"/>
  <c r="W196" i="2"/>
  <c r="W197" i="2" s="1"/>
  <c r="H196" i="2"/>
  <c r="H197" i="2" s="1"/>
  <c r="D208" i="2"/>
  <c r="P216" i="2"/>
  <c r="P221" i="2"/>
  <c r="P222" i="2"/>
  <c r="P233" i="2"/>
  <c r="D244" i="2"/>
  <c r="Q262" i="2"/>
  <c r="D283" i="2"/>
  <c r="P331" i="2"/>
  <c r="D354" i="2"/>
  <c r="G372" i="2"/>
  <c r="G373" i="2" s="1"/>
  <c r="G374" i="2" s="1"/>
  <c r="K372" i="2"/>
  <c r="K373" i="2" s="1"/>
  <c r="D415" i="2"/>
  <c r="D442" i="2"/>
  <c r="I452" i="2"/>
  <c r="M452" i="2"/>
  <c r="S454" i="2"/>
  <c r="W454" i="2"/>
  <c r="P453" i="2"/>
  <c r="T460" i="2"/>
  <c r="T461" i="2" s="1"/>
  <c r="T462" i="2" s="1"/>
  <c r="X460" i="2"/>
  <c r="X461" i="2" s="1"/>
  <c r="X462" i="2" s="1"/>
  <c r="K496" i="2"/>
  <c r="W496" i="2"/>
  <c r="L504" i="2"/>
  <c r="L505" i="2" s="1"/>
  <c r="P529" i="2"/>
  <c r="X584" i="2"/>
  <c r="X586" i="2" s="1"/>
  <c r="F584" i="2"/>
  <c r="F586" i="2" s="1"/>
  <c r="U628" i="2"/>
  <c r="U630" i="2" s="1"/>
  <c r="D634" i="2"/>
  <c r="R652" i="2"/>
  <c r="L716" i="2"/>
  <c r="D722" i="2"/>
  <c r="H826" i="2"/>
  <c r="H828" i="2" s="1"/>
  <c r="L826" i="2"/>
  <c r="F828" i="2"/>
  <c r="H870" i="2"/>
  <c r="H872" i="2" s="1"/>
  <c r="L870" i="2"/>
  <c r="L872" i="2" s="1"/>
  <c r="R870" i="2"/>
  <c r="W870" i="2"/>
  <c r="W872" i="2" s="1"/>
  <c r="I900" i="2"/>
  <c r="I901" i="2" s="1"/>
  <c r="M900" i="2"/>
  <c r="M901" i="2" s="1"/>
  <c r="P450" i="2"/>
  <c r="P455" i="2"/>
  <c r="G460" i="2"/>
  <c r="G461" i="2" s="1"/>
  <c r="G462" i="2" s="1"/>
  <c r="K460" i="2"/>
  <c r="K461" i="2" s="1"/>
  <c r="P463" i="2"/>
  <c r="I482" i="2"/>
  <c r="I483" i="2" s="1"/>
  <c r="M482" i="2"/>
  <c r="M483" i="2" s="1"/>
  <c r="M484" i="2" s="1"/>
  <c r="D501" i="2"/>
  <c r="P508" i="2"/>
  <c r="D568" i="2"/>
  <c r="R592" i="2"/>
  <c r="R593" i="2" s="1"/>
  <c r="R594" i="2" s="1"/>
  <c r="V592" i="2"/>
  <c r="V593" i="2" s="1"/>
  <c r="S592" i="2"/>
  <c r="S593" i="2" s="1"/>
  <c r="S594" i="2" s="1"/>
  <c r="D596" i="2"/>
  <c r="P618" i="2"/>
  <c r="L628" i="2"/>
  <c r="L630" i="2" s="1"/>
  <c r="P629" i="2"/>
  <c r="P662" i="2"/>
  <c r="Q680" i="2"/>
  <c r="Q681" i="2" s="1"/>
  <c r="U680" i="2"/>
  <c r="U681" i="2" s="1"/>
  <c r="Y680" i="2"/>
  <c r="Y681" i="2" s="1"/>
  <c r="D679" i="2"/>
  <c r="P684" i="2"/>
  <c r="J696" i="2"/>
  <c r="M702" i="2"/>
  <c r="M703" i="2" s="1"/>
  <c r="M704" i="2" s="1"/>
  <c r="P705" i="2"/>
  <c r="U716" i="2"/>
  <c r="U718" i="2" s="1"/>
  <c r="P717" i="2"/>
  <c r="I738" i="2"/>
  <c r="D739" i="2"/>
  <c r="F746" i="2"/>
  <c r="F747" i="2" s="1"/>
  <c r="J746" i="2"/>
  <c r="J747" i="2" s="1"/>
  <c r="N746" i="2"/>
  <c r="N747" i="2" s="1"/>
  <c r="G746" i="2"/>
  <c r="G747" i="2" s="1"/>
  <c r="G748" i="2" s="1"/>
  <c r="K746" i="2"/>
  <c r="K747" i="2" s="1"/>
  <c r="D750" i="2"/>
  <c r="D761" i="2"/>
  <c r="T768" i="2"/>
  <c r="T769" i="2" s="1"/>
  <c r="X768" i="2"/>
  <c r="X769" i="2" s="1"/>
  <c r="P772" i="2"/>
  <c r="P783" i="2"/>
  <c r="S804" i="2"/>
  <c r="D811" i="2"/>
  <c r="P815" i="2"/>
  <c r="D895" i="2"/>
  <c r="D941" i="2"/>
  <c r="T944" i="2"/>
  <c r="T945" i="2" s="1"/>
  <c r="T946" i="2" s="1"/>
  <c r="X944" i="2"/>
  <c r="X945" i="2" s="1"/>
  <c r="X946" i="2" s="1"/>
  <c r="G988" i="2"/>
  <c r="G989" i="2" s="1"/>
  <c r="G990" i="2" s="1"/>
  <c r="D985" i="2"/>
  <c r="K988" i="2"/>
  <c r="K989" i="2" s="1"/>
  <c r="K990" i="2" s="1"/>
  <c r="H988" i="2"/>
  <c r="H989" i="2" s="1"/>
  <c r="L988" i="2"/>
  <c r="L989" i="2" s="1"/>
  <c r="Q988" i="2"/>
  <c r="Q989" i="2" s="1"/>
  <c r="Q990" i="2" s="1"/>
  <c r="D1007" i="2"/>
  <c r="Y1046" i="2"/>
  <c r="Y1048" i="2" s="1"/>
  <c r="L1068" i="2"/>
  <c r="H1076" i="2"/>
  <c r="H1077" i="2" s="1"/>
  <c r="L1076" i="2"/>
  <c r="L1077" i="2" s="1"/>
  <c r="V1076" i="2"/>
  <c r="V1077" i="2" s="1"/>
  <c r="V1078" i="2" s="1"/>
  <c r="P1093" i="2"/>
  <c r="P1123" i="2"/>
  <c r="P486" i="2"/>
  <c r="J505" i="2"/>
  <c r="F518" i="2"/>
  <c r="F520" i="2" s="1"/>
  <c r="D525" i="2"/>
  <c r="I562" i="2"/>
  <c r="K570" i="2"/>
  <c r="K571" i="2" s="1"/>
  <c r="K572" i="2" s="1"/>
  <c r="P587" i="2"/>
  <c r="P595" i="2"/>
  <c r="D607" i="2"/>
  <c r="T608" i="2"/>
  <c r="D629" i="2"/>
  <c r="P640" i="2"/>
  <c r="P670" i="2"/>
  <c r="R680" i="2"/>
  <c r="R681" i="2" s="1"/>
  <c r="V680" i="2"/>
  <c r="V681" i="2" s="1"/>
  <c r="V682" i="2" s="1"/>
  <c r="D684" i="2"/>
  <c r="D692" i="2"/>
  <c r="D695" i="2"/>
  <c r="D717" i="2"/>
  <c r="X760" i="2"/>
  <c r="G768" i="2"/>
  <c r="G769" i="2" s="1"/>
  <c r="K768" i="2"/>
  <c r="K769" i="2" s="1"/>
  <c r="P765" i="2"/>
  <c r="D766" i="2"/>
  <c r="L768" i="2"/>
  <c r="L769" i="2" s="1"/>
  <c r="L770" i="2" s="1"/>
  <c r="D772" i="2"/>
  <c r="D783" i="2"/>
  <c r="D785" i="2"/>
  <c r="W804" i="2"/>
  <c r="W806" i="2" s="1"/>
  <c r="S812" i="2"/>
  <c r="S813" i="2" s="1"/>
  <c r="W812" i="2"/>
  <c r="W813" i="2" s="1"/>
  <c r="S828" i="2"/>
  <c r="P829" i="2"/>
  <c r="R834" i="2"/>
  <c r="R835" i="2" s="1"/>
  <c r="P831" i="2"/>
  <c r="X850" i="2"/>
  <c r="H856" i="2"/>
  <c r="H857" i="2" s="1"/>
  <c r="L856" i="2"/>
  <c r="L857" i="2" s="1"/>
  <c r="L858" i="2" s="1"/>
  <c r="U872" i="2"/>
  <c r="Q872" i="2"/>
  <c r="R878" i="2"/>
  <c r="R879" i="2" s="1"/>
  <c r="P875" i="2"/>
  <c r="V878" i="2"/>
  <c r="V879" i="2" s="1"/>
  <c r="V880" i="2" s="1"/>
  <c r="X892" i="2"/>
  <c r="X894" i="2" s="1"/>
  <c r="S900" i="2"/>
  <c r="S901" i="2" s="1"/>
  <c r="S902" i="2" s="1"/>
  <c r="N916" i="2"/>
  <c r="M916" i="2"/>
  <c r="D1005" i="2"/>
  <c r="Q1010" i="2"/>
  <c r="Q1011" i="2" s="1"/>
  <c r="Q1012" i="2" s="1"/>
  <c r="D1027" i="2"/>
  <c r="P1049" i="2"/>
  <c r="D1074" i="2"/>
  <c r="R1112" i="2"/>
  <c r="P1110" i="2"/>
  <c r="X1112" i="2"/>
  <c r="X1114" i="2" s="1"/>
  <c r="G1120" i="2"/>
  <c r="G1121" i="2" s="1"/>
  <c r="D1139" i="2"/>
  <c r="R1142" i="2"/>
  <c r="R1143" i="2" s="1"/>
  <c r="R1144" i="2" s="1"/>
  <c r="V1142" i="2"/>
  <c r="V1143" i="2" s="1"/>
  <c r="V1144" i="2" s="1"/>
  <c r="D475" i="2"/>
  <c r="P494" i="2"/>
  <c r="D497" i="2"/>
  <c r="Q504" i="2"/>
  <c r="Q505" i="2" s="1"/>
  <c r="Q506" i="2" s="1"/>
  <c r="P516" i="2"/>
  <c r="D524" i="2"/>
  <c r="K526" i="2"/>
  <c r="K527" i="2" s="1"/>
  <c r="D563" i="2"/>
  <c r="Y586" i="2"/>
  <c r="M636" i="2"/>
  <c r="M637" i="2" s="1"/>
  <c r="M638" i="2" s="1"/>
  <c r="P651" i="2"/>
  <c r="D678" i="2"/>
  <c r="J680" i="2"/>
  <c r="J681" i="2" s="1"/>
  <c r="N680" i="2"/>
  <c r="N681" i="2" s="1"/>
  <c r="P683" i="2"/>
  <c r="F694" i="2"/>
  <c r="Y694" i="2"/>
  <c r="Y696" i="2" s="1"/>
  <c r="Y716" i="2"/>
  <c r="P728" i="2"/>
  <c r="M738" i="2"/>
  <c r="M740" i="2" s="1"/>
  <c r="D745" i="2"/>
  <c r="Q762" i="2"/>
  <c r="Q768" i="2"/>
  <c r="Q769" i="2" s="1"/>
  <c r="Q770" i="2" s="1"/>
  <c r="X782" i="2"/>
  <c r="X784" i="2" s="1"/>
  <c r="P793" i="2"/>
  <c r="Q804" i="2"/>
  <c r="Q806" i="2" s="1"/>
  <c r="U804" i="2"/>
  <c r="U806" i="2" s="1"/>
  <c r="Y804" i="2"/>
  <c r="Y806" i="2" s="1"/>
  <c r="P802" i="2"/>
  <c r="D805" i="2"/>
  <c r="P810" i="2"/>
  <c r="I834" i="2"/>
  <c r="I835" i="2" s="1"/>
  <c r="M834" i="2"/>
  <c r="M835" i="2" s="1"/>
  <c r="D854" i="2"/>
  <c r="I878" i="2"/>
  <c r="I879" i="2" s="1"/>
  <c r="M878" i="2"/>
  <c r="M879" i="2" s="1"/>
  <c r="N894" i="2"/>
  <c r="R900" i="2"/>
  <c r="R901" i="2" s="1"/>
  <c r="P897" i="2"/>
  <c r="V900" i="2"/>
  <c r="V901" i="2" s="1"/>
  <c r="V902" i="2" s="1"/>
  <c r="J914" i="2"/>
  <c r="J916" i="2" s="1"/>
  <c r="U958" i="2"/>
  <c r="U960" i="2" s="1"/>
  <c r="P956" i="2"/>
  <c r="Y958" i="2"/>
  <c r="Y968" i="2" s="1"/>
  <c r="D965" i="2"/>
  <c r="D983" i="2"/>
  <c r="D1029" i="2"/>
  <c r="Y1032" i="2"/>
  <c r="Y1033" i="2" s="1"/>
  <c r="I1112" i="2"/>
  <c r="P794" i="2"/>
  <c r="P805" i="2"/>
  <c r="F812" i="2"/>
  <c r="F813" i="2" s="1"/>
  <c r="J812" i="2"/>
  <c r="J813" i="2" s="1"/>
  <c r="N812" i="2"/>
  <c r="N813" i="2" s="1"/>
  <c r="N814" i="2" s="1"/>
  <c r="I826" i="2"/>
  <c r="V826" i="2"/>
  <c r="D832" i="2"/>
  <c r="J834" i="2"/>
  <c r="J835" i="2" s="1"/>
  <c r="J836" i="2" s="1"/>
  <c r="P838" i="2"/>
  <c r="S872" i="2"/>
  <c r="P881" i="2"/>
  <c r="L892" i="2"/>
  <c r="L894" i="2" s="1"/>
  <c r="R892" i="2"/>
  <c r="R894" i="2" s="1"/>
  <c r="P895" i="2"/>
  <c r="D904" i="2"/>
  <c r="R916" i="2"/>
  <c r="D915" i="2"/>
  <c r="D919" i="2"/>
  <c r="S922" i="2"/>
  <c r="S923" i="2" s="1"/>
  <c r="S924" i="2" s="1"/>
  <c r="W922" i="2"/>
  <c r="W923" i="2" s="1"/>
  <c r="W924" i="2" s="1"/>
  <c r="D921" i="2"/>
  <c r="P926" i="2"/>
  <c r="P948" i="2"/>
  <c r="K960" i="2"/>
  <c r="D959" i="2"/>
  <c r="P969" i="2"/>
  <c r="S988" i="2"/>
  <c r="S989" i="2" s="1"/>
  <c r="S990" i="2" s="1"/>
  <c r="W988" i="2"/>
  <c r="W989" i="2" s="1"/>
  <c r="W990" i="2" s="1"/>
  <c r="K1002" i="2"/>
  <c r="G1010" i="2"/>
  <c r="G1011" i="2" s="1"/>
  <c r="K1010" i="2"/>
  <c r="K1011" i="2" s="1"/>
  <c r="H1010" i="2"/>
  <c r="H1011" i="2" s="1"/>
  <c r="H1012" i="2" s="1"/>
  <c r="L1010" i="2"/>
  <c r="L1011" i="2" s="1"/>
  <c r="L1012" i="2" s="1"/>
  <c r="P1014" i="2"/>
  <c r="G1032" i="2"/>
  <c r="G1033" i="2" s="1"/>
  <c r="K1032" i="2"/>
  <c r="K1033" i="2" s="1"/>
  <c r="D1031" i="2"/>
  <c r="H1054" i="2"/>
  <c r="H1055" i="2" s="1"/>
  <c r="L1054" i="2"/>
  <c r="L1055" i="2" s="1"/>
  <c r="L1056" i="2" s="1"/>
  <c r="P1057" i="2"/>
  <c r="I1076" i="2"/>
  <c r="I1077" i="2" s="1"/>
  <c r="D1091" i="2"/>
  <c r="H1098" i="2"/>
  <c r="H1099" i="2" s="1"/>
  <c r="L1098" i="2"/>
  <c r="L1099" i="2" s="1"/>
  <c r="I1098" i="2"/>
  <c r="I1099" i="2" s="1"/>
  <c r="I1100" i="2" s="1"/>
  <c r="M1098" i="2"/>
  <c r="M1099" i="2" s="1"/>
  <c r="M1100" i="2" s="1"/>
  <c r="P1101" i="2"/>
  <c r="D1110" i="2"/>
  <c r="N1112" i="2"/>
  <c r="N1114" i="2" s="1"/>
  <c r="D1117" i="2"/>
  <c r="L1120" i="2"/>
  <c r="L1121" i="2" s="1"/>
  <c r="L1122" i="2" s="1"/>
  <c r="D816" i="2"/>
  <c r="N828" i="2"/>
  <c r="P832" i="2"/>
  <c r="R850" i="2"/>
  <c r="D849" i="2"/>
  <c r="P871" i="2"/>
  <c r="M892" i="2"/>
  <c r="M894" i="2" s="1"/>
  <c r="P898" i="2"/>
  <c r="P904" i="2"/>
  <c r="D926" i="2"/>
  <c r="D937" i="2"/>
  <c r="D942" i="2"/>
  <c r="L944" i="2"/>
  <c r="L945" i="2" s="1"/>
  <c r="D948" i="2"/>
  <c r="D1003" i="2"/>
  <c r="S1011" i="2"/>
  <c r="S1012" i="2" s="1"/>
  <c r="D1025" i="2"/>
  <c r="S1046" i="2"/>
  <c r="S1054" i="2"/>
  <c r="S1055" i="2" s="1"/>
  <c r="D1058" i="2"/>
  <c r="P1069" i="2"/>
  <c r="D1096" i="2"/>
  <c r="P1124" i="2"/>
  <c r="L1134" i="2"/>
  <c r="M804" i="2"/>
  <c r="M806" i="2" s="1"/>
  <c r="I812" i="2"/>
  <c r="I813" i="2" s="1"/>
  <c r="M812" i="2"/>
  <c r="M813" i="2" s="1"/>
  <c r="R812" i="2"/>
  <c r="R813" i="2" s="1"/>
  <c r="R814" i="2" s="1"/>
  <c r="V812" i="2"/>
  <c r="V813" i="2" s="1"/>
  <c r="V814" i="2" s="1"/>
  <c r="P827" i="2"/>
  <c r="Q834" i="2"/>
  <c r="U834" i="2"/>
  <c r="U835" i="2" s="1"/>
  <c r="Y834" i="2"/>
  <c r="Y835" i="2" s="1"/>
  <c r="D833" i="2"/>
  <c r="S848" i="2"/>
  <c r="P849" i="2"/>
  <c r="U857" i="2"/>
  <c r="P860" i="2"/>
  <c r="Q878" i="2"/>
  <c r="Q879" i="2" s="1"/>
  <c r="Q880" i="2" s="1"/>
  <c r="U878" i="2"/>
  <c r="U879" i="2" s="1"/>
  <c r="U880" i="2" s="1"/>
  <c r="Y878" i="2"/>
  <c r="Y879" i="2" s="1"/>
  <c r="Y880" i="2" s="1"/>
  <c r="D877" i="2"/>
  <c r="P882" i="2"/>
  <c r="I892" i="2"/>
  <c r="P893" i="2"/>
  <c r="Q900" i="2"/>
  <c r="Q901" i="2" s="1"/>
  <c r="U900" i="2"/>
  <c r="U901" i="2" s="1"/>
  <c r="U902" i="2" s="1"/>
  <c r="Y900" i="2"/>
  <c r="Y901" i="2" s="1"/>
  <c r="D899" i="2"/>
  <c r="G922" i="2"/>
  <c r="G923" i="2" s="1"/>
  <c r="G924" i="2" s="1"/>
  <c r="K922" i="2"/>
  <c r="K923" i="2" s="1"/>
  <c r="D920" i="2"/>
  <c r="L922" i="2"/>
  <c r="L923" i="2" s="1"/>
  <c r="S938" i="2"/>
  <c r="H967" i="2"/>
  <c r="D981" i="2"/>
  <c r="T988" i="2"/>
  <c r="T989" i="2" s="1"/>
  <c r="X988" i="2"/>
  <c r="X989" i="2" s="1"/>
  <c r="X990" i="2" s="1"/>
  <c r="D992" i="2"/>
  <c r="F1010" i="2"/>
  <c r="F1011" i="2" s="1"/>
  <c r="J1010" i="2"/>
  <c r="J1011" i="2" s="1"/>
  <c r="N1010" i="2"/>
  <c r="N1011" i="2" s="1"/>
  <c r="F1032" i="2"/>
  <c r="F1033" i="2" s="1"/>
  <c r="J1032" i="2"/>
  <c r="J1033" i="2" s="1"/>
  <c r="N1032" i="2"/>
  <c r="N1033" i="2" s="1"/>
  <c r="N1034" i="2" s="1"/>
  <c r="K1048" i="2"/>
  <c r="P1047" i="2"/>
  <c r="J1048" i="2"/>
  <c r="D1052" i="2"/>
  <c r="J1054" i="2"/>
  <c r="J1055" i="2" s="1"/>
  <c r="J1056" i="2" s="1"/>
  <c r="N1054" i="2"/>
  <c r="N1055" i="2" s="1"/>
  <c r="N1056" i="2" s="1"/>
  <c r="D1069" i="2"/>
  <c r="P1080" i="2"/>
  <c r="V1092" i="2"/>
  <c r="T1098" i="2"/>
  <c r="T1099" i="2" s="1"/>
  <c r="X1098" i="2"/>
  <c r="X1099" i="2" s="1"/>
  <c r="X1100" i="2" s="1"/>
  <c r="P1102" i="2"/>
  <c r="P1113" i="2"/>
  <c r="V1114" i="2"/>
  <c r="F1120" i="2"/>
  <c r="F1121" i="2" s="1"/>
  <c r="J1120" i="2"/>
  <c r="J1121" i="2" s="1"/>
  <c r="J1122" i="2" s="1"/>
  <c r="N1120" i="2"/>
  <c r="N1121" i="2" s="1"/>
  <c r="D1118" i="2"/>
  <c r="M1134" i="2"/>
  <c r="M1136" i="2" s="1"/>
  <c r="I1142" i="2"/>
  <c r="I1143" i="2" s="1"/>
  <c r="M1142" i="2"/>
  <c r="M1143" i="2" s="1"/>
  <c r="D1132" i="2"/>
  <c r="P1146" i="2"/>
  <c r="E13" i="5"/>
  <c r="E54" i="5" s="1"/>
  <c r="E7" i="71" s="1"/>
  <c r="E73" i="5"/>
  <c r="E114" i="5" s="1"/>
  <c r="E8" i="71" s="1"/>
  <c r="I1134" i="2"/>
  <c r="D1135" i="2"/>
  <c r="P1135" i="2"/>
  <c r="D1146" i="2"/>
  <c r="E8" i="5"/>
  <c r="E55" i="5" s="1"/>
  <c r="F7" i="71" s="1"/>
  <c r="E68" i="5"/>
  <c r="E115" i="5" s="1"/>
  <c r="F8" i="71" s="1"/>
  <c r="E71" i="5"/>
  <c r="E70" i="5"/>
  <c r="E72" i="5"/>
  <c r="E12" i="5"/>
  <c r="F70" i="5"/>
  <c r="G92" i="5" s="1"/>
  <c r="E10" i="5"/>
  <c r="F69" i="5"/>
  <c r="G86" i="5" s="1"/>
  <c r="E11" i="5"/>
  <c r="E69" i="5"/>
  <c r="H8" i="71" s="1"/>
  <c r="E75" i="5"/>
  <c r="I14" i="2"/>
  <c r="J20" i="2"/>
  <c r="J21" i="2" s="1"/>
  <c r="D18" i="2"/>
  <c r="S14" i="2"/>
  <c r="W14" i="2"/>
  <c r="U14" i="2"/>
  <c r="D13" i="2"/>
  <c r="S20" i="2"/>
  <c r="S21" i="2" s="1"/>
  <c r="S22" i="2" s="1"/>
  <c r="W20" i="2"/>
  <c r="W21" i="2" s="1"/>
  <c r="W22" i="2" s="1"/>
  <c r="M20" i="2"/>
  <c r="M21" i="2" s="1"/>
  <c r="M22" i="2" s="1"/>
  <c r="H58" i="2"/>
  <c r="L58" i="2"/>
  <c r="R58" i="2"/>
  <c r="R66" i="2"/>
  <c r="Y80" i="2"/>
  <c r="F102" i="2"/>
  <c r="K102" i="2"/>
  <c r="X102" i="2"/>
  <c r="I124" i="2"/>
  <c r="N124" i="2"/>
  <c r="S124" i="2"/>
  <c r="W124" i="2"/>
  <c r="H146" i="2"/>
  <c r="L146" i="2"/>
  <c r="R146" i="2"/>
  <c r="V146" i="2"/>
  <c r="N168" i="2"/>
  <c r="M14" i="2"/>
  <c r="L14" i="2"/>
  <c r="M58" i="2"/>
  <c r="I146" i="2"/>
  <c r="S146" i="2"/>
  <c r="X12" i="2"/>
  <c r="H80" i="2"/>
  <c r="R80" i="2"/>
  <c r="G102" i="2"/>
  <c r="T124" i="2"/>
  <c r="M146" i="2"/>
  <c r="W146" i="2"/>
  <c r="N190" i="2"/>
  <c r="F12" i="2"/>
  <c r="J12" i="2"/>
  <c r="N12" i="2"/>
  <c r="Q14" i="2"/>
  <c r="Y14" i="2"/>
  <c r="V20" i="2"/>
  <c r="V21" i="2" s="1"/>
  <c r="V22" i="2" s="1"/>
  <c r="Q36" i="2"/>
  <c r="U36" i="2"/>
  <c r="Y36" i="2"/>
  <c r="U58" i="2"/>
  <c r="M80" i="2"/>
  <c r="S80" i="2"/>
  <c r="W80" i="2"/>
  <c r="M102" i="2"/>
  <c r="D144" i="2"/>
  <c r="F146" i="2"/>
  <c r="J146" i="2"/>
  <c r="N146" i="2"/>
  <c r="H168" i="2"/>
  <c r="R168" i="2"/>
  <c r="Q263" i="2"/>
  <c r="T12" i="2"/>
  <c r="D17" i="2"/>
  <c r="F20" i="2"/>
  <c r="N20" i="2"/>
  <c r="N21" i="2" s="1"/>
  <c r="I58" i="2"/>
  <c r="V80" i="2"/>
  <c r="K124" i="2"/>
  <c r="X124" i="2"/>
  <c r="U168" i="2"/>
  <c r="H14" i="2"/>
  <c r="D15" i="2"/>
  <c r="P17" i="2"/>
  <c r="R36" i="2"/>
  <c r="V36" i="2"/>
  <c r="W58" i="2"/>
  <c r="J80" i="2"/>
  <c r="N80" i="2"/>
  <c r="G87" i="2"/>
  <c r="G88" i="2" s="1"/>
  <c r="J102" i="2"/>
  <c r="N102" i="2"/>
  <c r="W102" i="2"/>
  <c r="M124" i="2"/>
  <c r="R124" i="2"/>
  <c r="V124" i="2"/>
  <c r="I168" i="2"/>
  <c r="M168" i="2"/>
  <c r="L190" i="2"/>
  <c r="V190" i="2"/>
  <c r="U64" i="2"/>
  <c r="U65" i="2" s="1"/>
  <c r="U66" i="2" s="1"/>
  <c r="D76" i="2"/>
  <c r="L100" i="2"/>
  <c r="D100" i="2" s="1"/>
  <c r="Q100" i="2"/>
  <c r="Q124" i="2"/>
  <c r="W130" i="2"/>
  <c r="W131" i="2" s="1"/>
  <c r="W132" i="2" s="1"/>
  <c r="R108" i="2"/>
  <c r="R109" i="2" s="1"/>
  <c r="R110" i="2" s="1"/>
  <c r="F130" i="2"/>
  <c r="S130" i="2"/>
  <c r="S131" i="2" s="1"/>
  <c r="S132" i="2" s="1"/>
  <c r="U152" i="2"/>
  <c r="U153" i="2" s="1"/>
  <c r="T174" i="2"/>
  <c r="T175" i="2" s="1"/>
  <c r="T176" i="2" s="1"/>
  <c r="K188" i="2"/>
  <c r="T196" i="2"/>
  <c r="T197" i="2" s="1"/>
  <c r="R212" i="2"/>
  <c r="D215" i="2"/>
  <c r="P217" i="2"/>
  <c r="G232" i="2"/>
  <c r="K232" i="2"/>
  <c r="R262" i="2"/>
  <c r="R263" i="2" s="1"/>
  <c r="R264" i="2" s="1"/>
  <c r="V262" i="2"/>
  <c r="V263" i="2" s="1"/>
  <c r="V264" i="2" s="1"/>
  <c r="H262" i="2"/>
  <c r="H263" i="2" s="1"/>
  <c r="H264" i="2" s="1"/>
  <c r="P265" i="2"/>
  <c r="V276" i="2"/>
  <c r="R278" i="2"/>
  <c r="P279" i="2"/>
  <c r="H284" i="2"/>
  <c r="H285" i="2" s="1"/>
  <c r="D281" i="2"/>
  <c r="L284" i="2"/>
  <c r="L285" i="2" s="1"/>
  <c r="K300" i="2"/>
  <c r="Y298" i="2"/>
  <c r="P296" i="2"/>
  <c r="V300" i="2"/>
  <c r="P305" i="2"/>
  <c r="J328" i="2"/>
  <c r="J329" i="2" s="1"/>
  <c r="J330" i="2" s="1"/>
  <c r="H350" i="2"/>
  <c r="H351" i="2" s="1"/>
  <c r="H352" i="2" s="1"/>
  <c r="D347" i="2"/>
  <c r="L350" i="2"/>
  <c r="L351" i="2" s="1"/>
  <c r="U366" i="2"/>
  <c r="H372" i="2"/>
  <c r="H373" i="2" s="1"/>
  <c r="D369" i="2"/>
  <c r="I388" i="2"/>
  <c r="T408" i="2"/>
  <c r="H474" i="2"/>
  <c r="H504" i="2"/>
  <c r="H505" i="2" s="1"/>
  <c r="P10" i="2"/>
  <c r="P15" i="2"/>
  <c r="G34" i="2"/>
  <c r="K34" i="2"/>
  <c r="F36" i="2"/>
  <c r="J36" i="2"/>
  <c r="N36" i="2"/>
  <c r="W36" i="2"/>
  <c r="D37" i="2"/>
  <c r="H42" i="2"/>
  <c r="H43" i="2" s="1"/>
  <c r="L42" i="2"/>
  <c r="L43" i="2" s="1"/>
  <c r="Q42" i="2"/>
  <c r="Q56" i="2"/>
  <c r="X58" i="2"/>
  <c r="D62" i="2"/>
  <c r="I64" i="2"/>
  <c r="I65" i="2" s="1"/>
  <c r="I66" i="2" s="1"/>
  <c r="M64" i="2"/>
  <c r="M65" i="2" s="1"/>
  <c r="M66" i="2" s="1"/>
  <c r="H102" i="2"/>
  <c r="Y102" i="2"/>
  <c r="F108" i="2"/>
  <c r="J108" i="2"/>
  <c r="J109" i="2" s="1"/>
  <c r="J110" i="2" s="1"/>
  <c r="N108" i="2"/>
  <c r="N109" i="2" s="1"/>
  <c r="N110" i="2" s="1"/>
  <c r="P128" i="2"/>
  <c r="G130" i="2"/>
  <c r="G131" i="2" s="1"/>
  <c r="G132" i="2" s="1"/>
  <c r="K130" i="2"/>
  <c r="K131" i="2" s="1"/>
  <c r="K132" i="2" s="1"/>
  <c r="P142" i="2"/>
  <c r="G146" i="2"/>
  <c r="K146" i="2"/>
  <c r="D150" i="2"/>
  <c r="I152" i="2"/>
  <c r="I153" i="2" s="1"/>
  <c r="I154" i="2" s="1"/>
  <c r="M152" i="2"/>
  <c r="M153" i="2" s="1"/>
  <c r="M154" i="2" s="1"/>
  <c r="D169" i="2"/>
  <c r="H174" i="2"/>
  <c r="H175" i="2" s="1"/>
  <c r="H176" i="2" s="1"/>
  <c r="L174" i="2"/>
  <c r="L175" i="2" s="1"/>
  <c r="L176" i="2" s="1"/>
  <c r="Q174" i="2"/>
  <c r="Q188" i="2"/>
  <c r="U188" i="2"/>
  <c r="D195" i="2"/>
  <c r="U196" i="2"/>
  <c r="U197" i="2" s="1"/>
  <c r="M210" i="2"/>
  <c r="X210" i="2"/>
  <c r="G218" i="2"/>
  <c r="G219" i="2" s="1"/>
  <c r="G220" i="2" s="1"/>
  <c r="K218" i="2"/>
  <c r="K219" i="2" s="1"/>
  <c r="P215" i="2"/>
  <c r="T218" i="2"/>
  <c r="T219" i="2" s="1"/>
  <c r="T220" i="2" s="1"/>
  <c r="X218" i="2"/>
  <c r="X219" i="2" s="1"/>
  <c r="F218" i="2"/>
  <c r="N218" i="2"/>
  <c r="N219" i="2" s="1"/>
  <c r="W218" i="2"/>
  <c r="W219" i="2" s="1"/>
  <c r="P238" i="2"/>
  <c r="U240" i="2"/>
  <c r="U241" i="2" s="1"/>
  <c r="U242" i="2" s="1"/>
  <c r="I262" i="2"/>
  <c r="I263" i="2" s="1"/>
  <c r="I264" i="2" s="1"/>
  <c r="M262" i="2"/>
  <c r="M263" i="2" s="1"/>
  <c r="M264" i="2" s="1"/>
  <c r="P261" i="2"/>
  <c r="I276" i="2"/>
  <c r="M276" i="2"/>
  <c r="S278" i="2"/>
  <c r="D279" i="2"/>
  <c r="T284" i="2"/>
  <c r="T285" i="2" s="1"/>
  <c r="H298" i="2"/>
  <c r="D296" i="2"/>
  <c r="L298" i="2"/>
  <c r="Q300" i="2"/>
  <c r="J322" i="2"/>
  <c r="S322" i="2"/>
  <c r="W322" i="2"/>
  <c r="U322" i="2"/>
  <c r="V328" i="2"/>
  <c r="V329" i="2" s="1"/>
  <c r="V330" i="2" s="1"/>
  <c r="D340" i="2"/>
  <c r="F342" i="2"/>
  <c r="J342" i="2"/>
  <c r="T342" i="2"/>
  <c r="Y342" i="2"/>
  <c r="S344" i="2"/>
  <c r="D345" i="2"/>
  <c r="T350" i="2"/>
  <c r="T351" i="2" s="1"/>
  <c r="H364" i="2"/>
  <c r="D362" i="2"/>
  <c r="L364" i="2"/>
  <c r="R366" i="2"/>
  <c r="T372" i="2"/>
  <c r="T373" i="2" s="1"/>
  <c r="G388" i="2"/>
  <c r="X388" i="2"/>
  <c r="D393" i="2"/>
  <c r="M410" i="2"/>
  <c r="D455" i="2"/>
  <c r="D457" i="2"/>
  <c r="F460" i="2"/>
  <c r="J460" i="2"/>
  <c r="J461" i="2" s="1"/>
  <c r="N460" i="2"/>
  <c r="N461" i="2" s="1"/>
  <c r="I460" i="2"/>
  <c r="I461" i="2" s="1"/>
  <c r="M460" i="2"/>
  <c r="M461" i="2" s="1"/>
  <c r="P521" i="2"/>
  <c r="H526" i="2"/>
  <c r="H527" i="2" s="1"/>
  <c r="H528" i="2" s="1"/>
  <c r="L526" i="2"/>
  <c r="L527" i="2" s="1"/>
  <c r="X42" i="2"/>
  <c r="X43" i="2" s="1"/>
  <c r="X44" i="2" s="1"/>
  <c r="Y64" i="2"/>
  <c r="Y65" i="2" s="1"/>
  <c r="Y66" i="2" s="1"/>
  <c r="U86" i="2"/>
  <c r="U87" i="2" s="1"/>
  <c r="U88" i="2" s="1"/>
  <c r="L124" i="2"/>
  <c r="Q152" i="2"/>
  <c r="P172" i="2"/>
  <c r="K196" i="2"/>
  <c r="K197" i="2" s="1"/>
  <c r="W210" i="2"/>
  <c r="Q212" i="2"/>
  <c r="P213" i="2"/>
  <c r="H256" i="2"/>
  <c r="D325" i="2"/>
  <c r="F328" i="2"/>
  <c r="N328" i="2"/>
  <c r="N329" i="2" s="1"/>
  <c r="P345" i="2"/>
  <c r="P362" i="2"/>
  <c r="Q364" i="2"/>
  <c r="L372" i="2"/>
  <c r="L373" i="2" s="1"/>
  <c r="M388" i="2"/>
  <c r="Y408" i="2"/>
  <c r="P406" i="2"/>
  <c r="W410" i="2"/>
  <c r="L452" i="2"/>
  <c r="H452" i="2"/>
  <c r="F498" i="2"/>
  <c r="S650" i="2"/>
  <c r="P648" i="2"/>
  <c r="W650" i="2"/>
  <c r="P657" i="2"/>
  <c r="D675" i="2"/>
  <c r="P18" i="2"/>
  <c r="H34" i="2"/>
  <c r="L34" i="2"/>
  <c r="D40" i="2"/>
  <c r="P76" i="2"/>
  <c r="G80" i="2"/>
  <c r="K80" i="2"/>
  <c r="P81" i="2"/>
  <c r="D83" i="2"/>
  <c r="D98" i="2"/>
  <c r="P106" i="2"/>
  <c r="F122" i="2"/>
  <c r="D125" i="2"/>
  <c r="K168" i="2"/>
  <c r="D172" i="2"/>
  <c r="G188" i="2"/>
  <c r="D191" i="2"/>
  <c r="D193" i="2"/>
  <c r="I210" i="2"/>
  <c r="N210" i="2"/>
  <c r="P211" i="2"/>
  <c r="R218" i="2"/>
  <c r="R219" i="2" s="1"/>
  <c r="R220" i="2" s="1"/>
  <c r="H220" i="2"/>
  <c r="U234" i="2"/>
  <c r="P235" i="2"/>
  <c r="P237" i="2"/>
  <c r="R240" i="2"/>
  <c r="R241" i="2" s="1"/>
  <c r="V240" i="2"/>
  <c r="V241" i="2" s="1"/>
  <c r="V242" i="2" s="1"/>
  <c r="H240" i="2"/>
  <c r="H241" i="2" s="1"/>
  <c r="Y240" i="2"/>
  <c r="Y241" i="2" s="1"/>
  <c r="Y242" i="2" s="1"/>
  <c r="P243" i="2"/>
  <c r="V256" i="2"/>
  <c r="S256" i="2"/>
  <c r="F278" i="2"/>
  <c r="J278" i="2"/>
  <c r="N278" i="2"/>
  <c r="D282" i="2"/>
  <c r="X284" i="2"/>
  <c r="X285" i="2" s="1"/>
  <c r="X286" i="2" s="1"/>
  <c r="N286" i="2"/>
  <c r="R300" i="2"/>
  <c r="U300" i="2"/>
  <c r="D301" i="2"/>
  <c r="P304" i="2"/>
  <c r="F306" i="2"/>
  <c r="W306" i="2"/>
  <c r="W307" i="2" s="1"/>
  <c r="G320" i="2"/>
  <c r="K320" i="2"/>
  <c r="P323" i="2"/>
  <c r="P326" i="2"/>
  <c r="P327" i="2"/>
  <c r="I328" i="2"/>
  <c r="I329" i="2" s="1"/>
  <c r="I330" i="2" s="1"/>
  <c r="G344" i="2"/>
  <c r="K344" i="2"/>
  <c r="Q344" i="2"/>
  <c r="I344" i="2"/>
  <c r="G350" i="2"/>
  <c r="G351" i="2" s="1"/>
  <c r="G352" i="2" s="1"/>
  <c r="X350" i="2"/>
  <c r="X351" i="2" s="1"/>
  <c r="X352" i="2" s="1"/>
  <c r="W366" i="2"/>
  <c r="V366" i="2"/>
  <c r="P367" i="2"/>
  <c r="D370" i="2"/>
  <c r="X372" i="2"/>
  <c r="X373" i="2" s="1"/>
  <c r="P384" i="2"/>
  <c r="Q386" i="2"/>
  <c r="V386" i="2"/>
  <c r="P389" i="2"/>
  <c r="S394" i="2"/>
  <c r="S395" i="2" s="1"/>
  <c r="S396" i="2" s="1"/>
  <c r="W394" i="2"/>
  <c r="W395" i="2" s="1"/>
  <c r="W396" i="2" s="1"/>
  <c r="G394" i="2"/>
  <c r="G395" i="2" s="1"/>
  <c r="G396" i="2" s="1"/>
  <c r="D392" i="2"/>
  <c r="X394" i="2"/>
  <c r="X395" i="2" s="1"/>
  <c r="X396" i="2" s="1"/>
  <c r="H482" i="2"/>
  <c r="H483" i="2" s="1"/>
  <c r="L482" i="2"/>
  <c r="L483" i="2" s="1"/>
  <c r="D516" i="2"/>
  <c r="G518" i="2"/>
  <c r="K518" i="2"/>
  <c r="U518" i="2"/>
  <c r="J520" i="2"/>
  <c r="W520" i="2"/>
  <c r="D590" i="2"/>
  <c r="F592" i="2"/>
  <c r="J592" i="2"/>
  <c r="J593" i="2" s="1"/>
  <c r="N592" i="2"/>
  <c r="N593" i="2" s="1"/>
  <c r="P609" i="2"/>
  <c r="T42" i="2"/>
  <c r="T43" i="2" s="1"/>
  <c r="T44" i="2" s="1"/>
  <c r="Q64" i="2"/>
  <c r="Q86" i="2"/>
  <c r="Q87" i="2" s="1"/>
  <c r="Y86" i="2"/>
  <c r="Y87" i="2" s="1"/>
  <c r="Y88" i="2" s="1"/>
  <c r="V108" i="2"/>
  <c r="V109" i="2" s="1"/>
  <c r="V110" i="2" s="1"/>
  <c r="Y152" i="2"/>
  <c r="Y153" i="2" s="1"/>
  <c r="X174" i="2"/>
  <c r="X175" i="2" s="1"/>
  <c r="D78" i="2"/>
  <c r="D103" i="2"/>
  <c r="D142" i="2"/>
  <c r="H198" i="2"/>
  <c r="D194" i="2"/>
  <c r="P194" i="2"/>
  <c r="P208" i="2"/>
  <c r="D213" i="2"/>
  <c r="J218" i="2"/>
  <c r="J219" i="2" s="1"/>
  <c r="J220" i="2" s="1"/>
  <c r="F234" i="2"/>
  <c r="J234" i="2"/>
  <c r="D230" i="2"/>
  <c r="N232" i="2"/>
  <c r="I240" i="2"/>
  <c r="I241" i="2" s="1"/>
  <c r="M240" i="2"/>
  <c r="M241" i="2" s="1"/>
  <c r="M242" i="2" s="1"/>
  <c r="P239" i="2"/>
  <c r="M256" i="2"/>
  <c r="D255" i="2"/>
  <c r="G256" i="2"/>
  <c r="F256" i="2"/>
  <c r="P257" i="2"/>
  <c r="P259" i="2"/>
  <c r="P260" i="2"/>
  <c r="U262" i="2"/>
  <c r="U263" i="2" s="1"/>
  <c r="U264" i="2" s="1"/>
  <c r="G278" i="2"/>
  <c r="K278" i="2"/>
  <c r="Q278" i="2"/>
  <c r="P281" i="2"/>
  <c r="Q284" i="2"/>
  <c r="U284" i="2"/>
  <c r="U285" i="2" s="1"/>
  <c r="U286" i="2" s="1"/>
  <c r="Y284" i="2"/>
  <c r="Y285" i="2" s="1"/>
  <c r="Y286" i="2" s="1"/>
  <c r="T300" i="2"/>
  <c r="D303" i="2"/>
  <c r="G306" i="2"/>
  <c r="G307" i="2" s="1"/>
  <c r="K306" i="2"/>
  <c r="K307" i="2" s="1"/>
  <c r="K308" i="2" s="1"/>
  <c r="T306" i="2"/>
  <c r="T307" i="2" s="1"/>
  <c r="T308" i="2" s="1"/>
  <c r="X306" i="2"/>
  <c r="X307" i="2" s="1"/>
  <c r="X308" i="2" s="1"/>
  <c r="Q322" i="2"/>
  <c r="Y322" i="2"/>
  <c r="D323" i="2"/>
  <c r="S328" i="2"/>
  <c r="S329" i="2" s="1"/>
  <c r="S330" i="2" s="1"/>
  <c r="P325" i="2"/>
  <c r="W328" i="2"/>
  <c r="W329" i="2" s="1"/>
  <c r="W330" i="2" s="1"/>
  <c r="P332" i="2"/>
  <c r="H344" i="2"/>
  <c r="M344" i="2"/>
  <c r="P347" i="2"/>
  <c r="Q350" i="2"/>
  <c r="U350" i="2"/>
  <c r="U351" i="2" s="1"/>
  <c r="U352" i="2" s="1"/>
  <c r="Y350" i="2"/>
  <c r="Y351" i="2" s="1"/>
  <c r="F366" i="2"/>
  <c r="N366" i="2"/>
  <c r="D367" i="2"/>
  <c r="P369" i="2"/>
  <c r="Q372" i="2"/>
  <c r="U372" i="2"/>
  <c r="U373" i="2" s="1"/>
  <c r="U374" i="2" s="1"/>
  <c r="Y372" i="2"/>
  <c r="Y373" i="2" s="1"/>
  <c r="Y374" i="2" s="1"/>
  <c r="H386" i="2"/>
  <c r="D384" i="2"/>
  <c r="L386" i="2"/>
  <c r="R388" i="2"/>
  <c r="K388" i="2"/>
  <c r="T388" i="2"/>
  <c r="D387" i="2"/>
  <c r="W388" i="2"/>
  <c r="G432" i="2"/>
  <c r="L474" i="2"/>
  <c r="R482" i="2"/>
  <c r="R483" i="2" s="1"/>
  <c r="P480" i="2"/>
  <c r="V482" i="2"/>
  <c r="V483" i="2" s="1"/>
  <c r="P501" i="2"/>
  <c r="R504" i="2"/>
  <c r="R505" i="2" s="1"/>
  <c r="R506" i="2" s="1"/>
  <c r="V504" i="2"/>
  <c r="V505" i="2" s="1"/>
  <c r="V506" i="2" s="1"/>
  <c r="D589" i="2"/>
  <c r="G592" i="2"/>
  <c r="G593" i="2" s="1"/>
  <c r="K592" i="2"/>
  <c r="K593" i="2" s="1"/>
  <c r="K594" i="2" s="1"/>
  <c r="T592" i="2"/>
  <c r="T593" i="2" s="1"/>
  <c r="T594" i="2" s="1"/>
  <c r="X592" i="2"/>
  <c r="X593" i="2" s="1"/>
  <c r="P678" i="2"/>
  <c r="S680" i="2"/>
  <c r="S681" i="2" s="1"/>
  <c r="S682" i="2" s="1"/>
  <c r="W680" i="2"/>
  <c r="W681" i="2" s="1"/>
  <c r="W682" i="2" s="1"/>
  <c r="N344" i="2"/>
  <c r="D391" i="2"/>
  <c r="F394" i="2"/>
  <c r="F408" i="2"/>
  <c r="J408" i="2"/>
  <c r="D406" i="2"/>
  <c r="N408" i="2"/>
  <c r="R410" i="2"/>
  <c r="F432" i="2"/>
  <c r="J432" i="2"/>
  <c r="M476" i="2"/>
  <c r="S496" i="2"/>
  <c r="I504" i="2"/>
  <c r="I505" i="2" s="1"/>
  <c r="I506" i="2" s="1"/>
  <c r="M504" i="2"/>
  <c r="M505" i="2" s="1"/>
  <c r="M506" i="2" s="1"/>
  <c r="P503" i="2"/>
  <c r="H520" i="2"/>
  <c r="N520" i="2"/>
  <c r="M562" i="2"/>
  <c r="D569" i="2"/>
  <c r="M608" i="2"/>
  <c r="M616" i="2"/>
  <c r="S608" i="2"/>
  <c r="X608" i="2"/>
  <c r="P653" i="2"/>
  <c r="R674" i="2"/>
  <c r="T696" i="2"/>
  <c r="X696" i="2"/>
  <c r="D721" i="2"/>
  <c r="F724" i="2"/>
  <c r="J724" i="2"/>
  <c r="J725" i="2" s="1"/>
  <c r="N724" i="2"/>
  <c r="N725" i="2" s="1"/>
  <c r="I724" i="2"/>
  <c r="I725" i="2" s="1"/>
  <c r="I726" i="2" s="1"/>
  <c r="M724" i="2"/>
  <c r="M725" i="2" s="1"/>
  <c r="F240" i="2"/>
  <c r="J240" i="2"/>
  <c r="J241" i="2" s="1"/>
  <c r="J242" i="2" s="1"/>
  <c r="N240" i="2"/>
  <c r="N241" i="2" s="1"/>
  <c r="Q254" i="2"/>
  <c r="F262" i="2"/>
  <c r="J262" i="2"/>
  <c r="J263" i="2" s="1"/>
  <c r="J264" i="2" s="1"/>
  <c r="N262" i="2"/>
  <c r="N263" i="2" s="1"/>
  <c r="N264" i="2" s="1"/>
  <c r="P274" i="2"/>
  <c r="I284" i="2"/>
  <c r="I285" i="2" s="1"/>
  <c r="M284" i="2"/>
  <c r="M285" i="2" s="1"/>
  <c r="F300" i="2"/>
  <c r="N300" i="2"/>
  <c r="H306" i="2"/>
  <c r="H307" i="2" s="1"/>
  <c r="L306" i="2"/>
  <c r="L307" i="2" s="1"/>
  <c r="D318" i="2"/>
  <c r="I322" i="2"/>
  <c r="G328" i="2"/>
  <c r="G329" i="2" s="1"/>
  <c r="K328" i="2"/>
  <c r="K329" i="2" s="1"/>
  <c r="I350" i="2"/>
  <c r="I351" i="2" s="1"/>
  <c r="I352" i="2" s="1"/>
  <c r="M350" i="2"/>
  <c r="M351" i="2" s="1"/>
  <c r="M352" i="2" s="1"/>
  <c r="G366" i="2"/>
  <c r="I372" i="2"/>
  <c r="I373" i="2" s="1"/>
  <c r="I374" i="2" s="1"/>
  <c r="M372" i="2"/>
  <c r="M373" i="2" s="1"/>
  <c r="M374" i="2" s="1"/>
  <c r="Y388" i="2"/>
  <c r="Q394" i="2"/>
  <c r="P391" i="2"/>
  <c r="U394" i="2"/>
  <c r="U395" i="2" s="1"/>
  <c r="Y394" i="2"/>
  <c r="Y395" i="2" s="1"/>
  <c r="Y396" i="2" s="1"/>
  <c r="P409" i="2"/>
  <c r="P413" i="2"/>
  <c r="Q416" i="2"/>
  <c r="U416" i="2"/>
  <c r="U417" i="2" s="1"/>
  <c r="U418" i="2" s="1"/>
  <c r="Y416" i="2"/>
  <c r="Y417" i="2" s="1"/>
  <c r="S430" i="2"/>
  <c r="P428" i="2"/>
  <c r="W430" i="2"/>
  <c r="K432" i="2"/>
  <c r="U432" i="2"/>
  <c r="P435" i="2"/>
  <c r="Q438" i="2"/>
  <c r="U438" i="2"/>
  <c r="U439" i="2" s="1"/>
  <c r="U440" i="2" s="1"/>
  <c r="Y438" i="2"/>
  <c r="Y439" i="2" s="1"/>
  <c r="Y440" i="2" s="1"/>
  <c r="U454" i="2"/>
  <c r="P459" i="2"/>
  <c r="F476" i="2"/>
  <c r="J476" i="2"/>
  <c r="Q476" i="2"/>
  <c r="T476" i="2"/>
  <c r="D486" i="2"/>
  <c r="H496" i="2"/>
  <c r="L496" i="2"/>
  <c r="T498" i="2"/>
  <c r="D502" i="2"/>
  <c r="X520" i="2"/>
  <c r="P519" i="2"/>
  <c r="I520" i="2"/>
  <c r="G526" i="2"/>
  <c r="G527" i="2" s="1"/>
  <c r="X526" i="2"/>
  <c r="X527" i="2" s="1"/>
  <c r="X528" i="2" s="1"/>
  <c r="R682" i="2"/>
  <c r="H410" i="2"/>
  <c r="L410" i="2"/>
  <c r="P411" i="2"/>
  <c r="H416" i="2"/>
  <c r="H417" i="2" s="1"/>
  <c r="H418" i="2" s="1"/>
  <c r="L416" i="2"/>
  <c r="L417" i="2" s="1"/>
  <c r="L418" i="2" s="1"/>
  <c r="H430" i="2"/>
  <c r="P433" i="2"/>
  <c r="H438" i="2"/>
  <c r="H439" i="2" s="1"/>
  <c r="L438" i="2"/>
  <c r="L439" i="2" s="1"/>
  <c r="V462" i="2"/>
  <c r="D453" i="2"/>
  <c r="S460" i="2"/>
  <c r="S461" i="2" s="1"/>
  <c r="S462" i="2" s="1"/>
  <c r="W460" i="2"/>
  <c r="W461" i="2" s="1"/>
  <c r="W462" i="2" s="1"/>
  <c r="P458" i="2"/>
  <c r="G484" i="2"/>
  <c r="P472" i="2"/>
  <c r="R474" i="2"/>
  <c r="V474" i="2"/>
  <c r="S476" i="2"/>
  <c r="P475" i="2"/>
  <c r="G476" i="2"/>
  <c r="P477" i="2"/>
  <c r="P479" i="2"/>
  <c r="Q482" i="2"/>
  <c r="U482" i="2"/>
  <c r="U483" i="2" s="1"/>
  <c r="U484" i="2" s="1"/>
  <c r="Y482" i="2"/>
  <c r="Y483" i="2" s="1"/>
  <c r="P481" i="2"/>
  <c r="I498" i="2"/>
  <c r="Y498" i="2"/>
  <c r="Y506" i="2"/>
  <c r="G498" i="2"/>
  <c r="P499" i="2"/>
  <c r="P502" i="2"/>
  <c r="U504" i="2"/>
  <c r="U505" i="2" s="1"/>
  <c r="U506" i="2" s="1"/>
  <c r="P507" i="2"/>
  <c r="T520" i="2"/>
  <c r="Y520" i="2"/>
  <c r="S520" i="2"/>
  <c r="P523" i="2"/>
  <c r="Q526" i="2"/>
  <c r="U526" i="2"/>
  <c r="U527" i="2" s="1"/>
  <c r="Y526" i="2"/>
  <c r="Y527" i="2" s="1"/>
  <c r="Y528" i="2" s="1"/>
  <c r="D530" i="2"/>
  <c r="W564" i="2"/>
  <c r="I586" i="2"/>
  <c r="M586" i="2"/>
  <c r="S586" i="2"/>
  <c r="P613" i="2"/>
  <c r="D810" i="2"/>
  <c r="G812" i="2"/>
  <c r="G813" i="2" s="1"/>
  <c r="K812" i="2"/>
  <c r="K813" i="2" s="1"/>
  <c r="T812" i="2"/>
  <c r="T813" i="2" s="1"/>
  <c r="T814" i="2" s="1"/>
  <c r="X812" i="2"/>
  <c r="X813" i="2" s="1"/>
  <c r="X814" i="2" s="1"/>
  <c r="D876" i="2"/>
  <c r="F878" i="2"/>
  <c r="J878" i="2"/>
  <c r="J879" i="2" s="1"/>
  <c r="N878" i="2"/>
  <c r="N879" i="2" s="1"/>
  <c r="D411" i="2"/>
  <c r="D413" i="2"/>
  <c r="D428" i="2"/>
  <c r="N432" i="2"/>
  <c r="D433" i="2"/>
  <c r="D435" i="2"/>
  <c r="D450" i="2"/>
  <c r="P457" i="2"/>
  <c r="D472" i="2"/>
  <c r="D477" i="2"/>
  <c r="D479" i="2"/>
  <c r="D494" i="2"/>
  <c r="D521" i="2"/>
  <c r="D523" i="2"/>
  <c r="S564" i="2"/>
  <c r="P563" i="2"/>
  <c r="P567" i="2"/>
  <c r="Q570" i="2"/>
  <c r="U570" i="2"/>
  <c r="U571" i="2" s="1"/>
  <c r="Y570" i="2"/>
  <c r="Y571" i="2" s="1"/>
  <c r="Q593" i="2"/>
  <c r="P591" i="2"/>
  <c r="J608" i="2"/>
  <c r="N608" i="2"/>
  <c r="F608" i="2"/>
  <c r="P607" i="2"/>
  <c r="Q608" i="2"/>
  <c r="D609" i="2"/>
  <c r="S614" i="2"/>
  <c r="S615" i="2" s="1"/>
  <c r="S616" i="2" s="1"/>
  <c r="P611" i="2"/>
  <c r="W614" i="2"/>
  <c r="W615" i="2" s="1"/>
  <c r="S628" i="2"/>
  <c r="P626" i="2"/>
  <c r="W630" i="2"/>
  <c r="P631" i="2"/>
  <c r="P635" i="2"/>
  <c r="F650" i="2"/>
  <c r="J650" i="2"/>
  <c r="D648" i="2"/>
  <c r="N650" i="2"/>
  <c r="H652" i="2"/>
  <c r="Q652" i="2"/>
  <c r="Y652" i="2"/>
  <c r="T652" i="2"/>
  <c r="D653" i="2"/>
  <c r="S658" i="2"/>
  <c r="S659" i="2" s="1"/>
  <c r="P655" i="2"/>
  <c r="W658" i="2"/>
  <c r="W659" i="2" s="1"/>
  <c r="P656" i="2"/>
  <c r="I674" i="2"/>
  <c r="M674" i="2"/>
  <c r="W674" i="2"/>
  <c r="D677" i="2"/>
  <c r="G680" i="2"/>
  <c r="G681" i="2" s="1"/>
  <c r="K680" i="2"/>
  <c r="K681" i="2" s="1"/>
  <c r="T680" i="2"/>
  <c r="T681" i="2" s="1"/>
  <c r="X680" i="2"/>
  <c r="X681" i="2" s="1"/>
  <c r="G694" i="2"/>
  <c r="K694" i="2"/>
  <c r="P697" i="2"/>
  <c r="P701" i="2"/>
  <c r="S716" i="2"/>
  <c r="P714" i="2"/>
  <c r="X716" i="2"/>
  <c r="V724" i="2"/>
  <c r="V725" i="2" s="1"/>
  <c r="V726" i="2" s="1"/>
  <c r="D767" i="2"/>
  <c r="P809" i="2"/>
  <c r="Q812" i="2"/>
  <c r="U812" i="2"/>
  <c r="U813" i="2" s="1"/>
  <c r="Y812" i="2"/>
  <c r="Y813" i="2" s="1"/>
  <c r="L828" i="2"/>
  <c r="T826" i="2"/>
  <c r="Y826" i="2"/>
  <c r="P824" i="2"/>
  <c r="D875" i="2"/>
  <c r="G878" i="2"/>
  <c r="G879" i="2" s="1"/>
  <c r="G880" i="2" s="1"/>
  <c r="K878" i="2"/>
  <c r="K879" i="2" s="1"/>
  <c r="K880" i="2" s="1"/>
  <c r="T878" i="2"/>
  <c r="T879" i="2" s="1"/>
  <c r="X878" i="2"/>
  <c r="X879" i="2" s="1"/>
  <c r="G410" i="2"/>
  <c r="F452" i="2"/>
  <c r="J452" i="2"/>
  <c r="N452" i="2"/>
  <c r="G564" i="2"/>
  <c r="K564" i="2"/>
  <c r="Q564" i="2"/>
  <c r="R564" i="2"/>
  <c r="P565" i="2"/>
  <c r="H570" i="2"/>
  <c r="H571" i="2" s="1"/>
  <c r="D567" i="2"/>
  <c r="L570" i="2"/>
  <c r="L571" i="2" s="1"/>
  <c r="L572" i="2" s="1"/>
  <c r="D574" i="2"/>
  <c r="P582" i="2"/>
  <c r="Q584" i="2"/>
  <c r="D604" i="2"/>
  <c r="G606" i="2"/>
  <c r="V606" i="2"/>
  <c r="K606" i="2"/>
  <c r="U608" i="2"/>
  <c r="D611" i="2"/>
  <c r="F614" i="2"/>
  <c r="J614" i="2"/>
  <c r="J615" i="2" s="1"/>
  <c r="J616" i="2" s="1"/>
  <c r="N614" i="2"/>
  <c r="N615" i="2" s="1"/>
  <c r="N616" i="2" s="1"/>
  <c r="R614" i="2"/>
  <c r="R615" i="2" s="1"/>
  <c r="R616" i="2" s="1"/>
  <c r="P617" i="2"/>
  <c r="F628" i="2"/>
  <c r="J628" i="2"/>
  <c r="D626" i="2"/>
  <c r="N628" i="2"/>
  <c r="T638" i="2"/>
  <c r="X638" i="2"/>
  <c r="H630" i="2"/>
  <c r="Y630" i="2"/>
  <c r="T630" i="2"/>
  <c r="D631" i="2"/>
  <c r="S636" i="2"/>
  <c r="S637" i="2" s="1"/>
  <c r="P633" i="2"/>
  <c r="W636" i="2"/>
  <c r="W637" i="2" s="1"/>
  <c r="W638" i="2" s="1"/>
  <c r="P634" i="2"/>
  <c r="G652" i="2"/>
  <c r="X652" i="2"/>
  <c r="D655" i="2"/>
  <c r="F658" i="2"/>
  <c r="J658" i="2"/>
  <c r="J659" i="2" s="1"/>
  <c r="N658" i="2"/>
  <c r="N659" i="2" s="1"/>
  <c r="R658" i="2"/>
  <c r="R659" i="2" s="1"/>
  <c r="R660" i="2" s="1"/>
  <c r="P661" i="2"/>
  <c r="F672" i="2"/>
  <c r="J672" i="2"/>
  <c r="N672" i="2"/>
  <c r="D670" i="2"/>
  <c r="P679" i="2"/>
  <c r="H696" i="2"/>
  <c r="L696" i="2"/>
  <c r="P695" i="2"/>
  <c r="Q696" i="2"/>
  <c r="D697" i="2"/>
  <c r="S702" i="2"/>
  <c r="S703" i="2" s="1"/>
  <c r="S704" i="2" s="1"/>
  <c r="P699" i="2"/>
  <c r="W702" i="2"/>
  <c r="W703" i="2" s="1"/>
  <c r="W704" i="2" s="1"/>
  <c r="P700" i="2"/>
  <c r="F716" i="2"/>
  <c r="J716" i="2"/>
  <c r="D714" i="2"/>
  <c r="N716" i="2"/>
  <c r="P719" i="2"/>
  <c r="P722" i="2"/>
  <c r="P723" i="2"/>
  <c r="S760" i="2"/>
  <c r="P758" i="2"/>
  <c r="W760" i="2"/>
  <c r="L564" i="2"/>
  <c r="Y562" i="2"/>
  <c r="P560" i="2"/>
  <c r="V564" i="2"/>
  <c r="D565" i="2"/>
  <c r="T570" i="2"/>
  <c r="T571" i="2" s="1"/>
  <c r="T572" i="2" s="1"/>
  <c r="H584" i="2"/>
  <c r="D582" i="2"/>
  <c r="L584" i="2"/>
  <c r="P585" i="2"/>
  <c r="P590" i="2"/>
  <c r="W592" i="2"/>
  <c r="W593" i="2" s="1"/>
  <c r="W594" i="2" s="1"/>
  <c r="H608" i="2"/>
  <c r="Y608" i="2"/>
  <c r="V614" i="2"/>
  <c r="V615" i="2" s="1"/>
  <c r="G630" i="2"/>
  <c r="D633" i="2"/>
  <c r="F636" i="2"/>
  <c r="J636" i="2"/>
  <c r="J637" i="2" s="1"/>
  <c r="N636" i="2"/>
  <c r="N637" i="2" s="1"/>
  <c r="P639" i="2"/>
  <c r="L652" i="2"/>
  <c r="U652" i="2"/>
  <c r="V658" i="2"/>
  <c r="V659" i="2" s="1"/>
  <c r="V660" i="2" s="1"/>
  <c r="S696" i="2"/>
  <c r="W696" i="2"/>
  <c r="U694" i="2"/>
  <c r="D699" i="2"/>
  <c r="F702" i="2"/>
  <c r="J702" i="2"/>
  <c r="J703" i="2" s="1"/>
  <c r="J704" i="2" s="1"/>
  <c r="N702" i="2"/>
  <c r="N703" i="2" s="1"/>
  <c r="N704" i="2" s="1"/>
  <c r="D719" i="2"/>
  <c r="S724" i="2"/>
  <c r="S725" i="2" s="1"/>
  <c r="P721" i="2"/>
  <c r="W724" i="2"/>
  <c r="W725" i="2" s="1"/>
  <c r="P741" i="2"/>
  <c r="H746" i="2"/>
  <c r="H747" i="2" s="1"/>
  <c r="D743" i="2"/>
  <c r="L746" i="2"/>
  <c r="L747" i="2" s="1"/>
  <c r="I782" i="2"/>
  <c r="M782" i="2"/>
  <c r="F562" i="2"/>
  <c r="J562" i="2"/>
  <c r="N562" i="2"/>
  <c r="L606" i="2"/>
  <c r="I638" i="2"/>
  <c r="V694" i="2"/>
  <c r="D741" i="2"/>
  <c r="I760" i="2"/>
  <c r="M760" i="2"/>
  <c r="P766" i="2"/>
  <c r="U768" i="2"/>
  <c r="U769" i="2" s="1"/>
  <c r="U770" i="2" s="1"/>
  <c r="P771" i="2"/>
  <c r="F784" i="2"/>
  <c r="J784" i="2"/>
  <c r="N784" i="2"/>
  <c r="D829" i="2"/>
  <c r="Q835" i="2"/>
  <c r="U562" i="2"/>
  <c r="I570" i="2"/>
  <c r="I571" i="2" s="1"/>
  <c r="M570" i="2"/>
  <c r="M571" i="2" s="1"/>
  <c r="D587" i="2"/>
  <c r="H592" i="2"/>
  <c r="H593" i="2" s="1"/>
  <c r="L592" i="2"/>
  <c r="L593" i="2" s="1"/>
  <c r="W606" i="2"/>
  <c r="G614" i="2"/>
  <c r="G615" i="2" s="1"/>
  <c r="K614" i="2"/>
  <c r="K615" i="2" s="1"/>
  <c r="I630" i="2"/>
  <c r="M630" i="2"/>
  <c r="G636" i="2"/>
  <c r="G637" i="2" s="1"/>
  <c r="G638" i="2" s="1"/>
  <c r="K636" i="2"/>
  <c r="K637" i="2" s="1"/>
  <c r="K638" i="2" s="1"/>
  <c r="M652" i="2"/>
  <c r="G658" i="2"/>
  <c r="G659" i="2" s="1"/>
  <c r="G660" i="2" s="1"/>
  <c r="K658" i="2"/>
  <c r="K659" i="2" s="1"/>
  <c r="K660" i="2" s="1"/>
  <c r="H680" i="2"/>
  <c r="H681" i="2" s="1"/>
  <c r="L680" i="2"/>
  <c r="L681" i="2" s="1"/>
  <c r="L682" i="2" s="1"/>
  <c r="G702" i="2"/>
  <c r="G703" i="2" s="1"/>
  <c r="K702" i="2"/>
  <c r="K703" i="2" s="1"/>
  <c r="I718" i="2"/>
  <c r="V718" i="2"/>
  <c r="G724" i="2"/>
  <c r="G725" i="2" s="1"/>
  <c r="G726" i="2" s="1"/>
  <c r="K724" i="2"/>
  <c r="K725" i="2" s="1"/>
  <c r="K726" i="2" s="1"/>
  <c r="G740" i="2"/>
  <c r="P736" i="2"/>
  <c r="Y738" i="2"/>
  <c r="W740" i="2"/>
  <c r="D744" i="2"/>
  <c r="X746" i="2"/>
  <c r="X747" i="2" s="1"/>
  <c r="X748" i="2" s="1"/>
  <c r="J762" i="2"/>
  <c r="P763" i="2"/>
  <c r="R768" i="2"/>
  <c r="R769" i="2" s="1"/>
  <c r="V768" i="2"/>
  <c r="V769" i="2" s="1"/>
  <c r="V770" i="2" s="1"/>
  <c r="H768" i="2"/>
  <c r="H769" i="2" s="1"/>
  <c r="Y768" i="2"/>
  <c r="Y769" i="2" s="1"/>
  <c r="I850" i="2"/>
  <c r="M850" i="2"/>
  <c r="S856" i="2"/>
  <c r="S857" i="2" s="1"/>
  <c r="W856" i="2"/>
  <c r="W857" i="2" s="1"/>
  <c r="P920" i="2"/>
  <c r="Q922" i="2"/>
  <c r="U922" i="2"/>
  <c r="U923" i="2" s="1"/>
  <c r="U924" i="2" s="1"/>
  <c r="Y922" i="2"/>
  <c r="Y923" i="2" s="1"/>
  <c r="Y924" i="2" s="1"/>
  <c r="H738" i="2"/>
  <c r="D736" i="2"/>
  <c r="L738" i="2"/>
  <c r="P743" i="2"/>
  <c r="Q746" i="2"/>
  <c r="U746" i="2"/>
  <c r="U747" i="2" s="1"/>
  <c r="Y746" i="2"/>
  <c r="Y747" i="2" s="1"/>
  <c r="V762" i="2"/>
  <c r="I768" i="2"/>
  <c r="I769" i="2" s="1"/>
  <c r="M768" i="2"/>
  <c r="M769" i="2" s="1"/>
  <c r="P767" i="2"/>
  <c r="R782" i="2"/>
  <c r="P780" i="2"/>
  <c r="V784" i="2"/>
  <c r="T784" i="2"/>
  <c r="D787" i="2"/>
  <c r="F790" i="2"/>
  <c r="J790" i="2"/>
  <c r="J791" i="2" s="1"/>
  <c r="J792" i="2" s="1"/>
  <c r="N790" i="2"/>
  <c r="N791" i="2" s="1"/>
  <c r="N792" i="2" s="1"/>
  <c r="D851" i="2"/>
  <c r="P854" i="2"/>
  <c r="R856" i="2"/>
  <c r="R857" i="2" s="1"/>
  <c r="R858" i="2" s="1"/>
  <c r="V856" i="2"/>
  <c r="V857" i="2" s="1"/>
  <c r="V858" i="2" s="1"/>
  <c r="I872" i="2"/>
  <c r="I880" i="2"/>
  <c r="T870" i="2"/>
  <c r="X870" i="2"/>
  <c r="P925" i="2"/>
  <c r="J938" i="2"/>
  <c r="N938" i="2"/>
  <c r="N740" i="2"/>
  <c r="L784" i="2"/>
  <c r="Q790" i="2"/>
  <c r="P787" i="2"/>
  <c r="U790" i="2"/>
  <c r="U791" i="2" s="1"/>
  <c r="Y790" i="2"/>
  <c r="Y791" i="2" s="1"/>
  <c r="Y792" i="2" s="1"/>
  <c r="W790" i="2"/>
  <c r="W791" i="2" s="1"/>
  <c r="W792" i="2" s="1"/>
  <c r="H806" i="2"/>
  <c r="P807" i="2"/>
  <c r="H812" i="2"/>
  <c r="H813" i="2" s="1"/>
  <c r="H814" i="2" s="1"/>
  <c r="L812" i="2"/>
  <c r="L813" i="2" s="1"/>
  <c r="L814" i="2" s="1"/>
  <c r="U836" i="2"/>
  <c r="R828" i="2"/>
  <c r="S834" i="2"/>
  <c r="S835" i="2" s="1"/>
  <c r="S836" i="2" s="1"/>
  <c r="P837" i="2"/>
  <c r="F850" i="2"/>
  <c r="S850" i="2"/>
  <c r="P851" i="2"/>
  <c r="D853" i="2"/>
  <c r="F856" i="2"/>
  <c r="J856" i="2"/>
  <c r="J857" i="2" s="1"/>
  <c r="J858" i="2" s="1"/>
  <c r="N856" i="2"/>
  <c r="N857" i="2" s="1"/>
  <c r="F870" i="2"/>
  <c r="J870" i="2"/>
  <c r="D868" i="2"/>
  <c r="N870" i="2"/>
  <c r="P877" i="2"/>
  <c r="V894" i="2"/>
  <c r="H894" i="2"/>
  <c r="H916" i="2"/>
  <c r="D943" i="2"/>
  <c r="P965" i="2"/>
  <c r="I746" i="2"/>
  <c r="I747" i="2" s="1"/>
  <c r="M746" i="2"/>
  <c r="M747" i="2" s="1"/>
  <c r="L762" i="2"/>
  <c r="F768" i="2"/>
  <c r="J768" i="2"/>
  <c r="J769" i="2" s="1"/>
  <c r="J770" i="2" s="1"/>
  <c r="N768" i="2"/>
  <c r="N769" i="2" s="1"/>
  <c r="N770" i="2" s="1"/>
  <c r="P785" i="2"/>
  <c r="R790" i="2"/>
  <c r="R791" i="2" s="1"/>
  <c r="V790" i="2"/>
  <c r="V791" i="2" s="1"/>
  <c r="V792" i="2" s="1"/>
  <c r="N806" i="2"/>
  <c r="J828" i="2"/>
  <c r="P833" i="2"/>
  <c r="W834" i="2"/>
  <c r="W835" i="2" s="1"/>
  <c r="W836" i="2" s="1"/>
  <c r="R836" i="2"/>
  <c r="D846" i="2"/>
  <c r="G848" i="2"/>
  <c r="K848" i="2"/>
  <c r="U848" i="2"/>
  <c r="J850" i="2"/>
  <c r="G872" i="2"/>
  <c r="K872" i="2"/>
  <c r="P868" i="2"/>
  <c r="V872" i="2"/>
  <c r="D873" i="2"/>
  <c r="W894" i="2"/>
  <c r="J900" i="2"/>
  <c r="J901" i="2" s="1"/>
  <c r="J902" i="2" s="1"/>
  <c r="W982" i="2"/>
  <c r="K982" i="2"/>
  <c r="W784" i="2"/>
  <c r="I790" i="2"/>
  <c r="I791" i="2" s="1"/>
  <c r="M790" i="2"/>
  <c r="M791" i="2" s="1"/>
  <c r="P788" i="2"/>
  <c r="P789" i="2"/>
  <c r="G804" i="2"/>
  <c r="D802" i="2"/>
  <c r="K804" i="2"/>
  <c r="T806" i="2"/>
  <c r="X806" i="2"/>
  <c r="G828" i="2"/>
  <c r="K828" i="2"/>
  <c r="M826" i="2"/>
  <c r="V828" i="2"/>
  <c r="U828" i="2"/>
  <c r="D831" i="2"/>
  <c r="G834" i="2"/>
  <c r="G835" i="2" s="1"/>
  <c r="G836" i="2" s="1"/>
  <c r="K834" i="2"/>
  <c r="K835" i="2" s="1"/>
  <c r="K836" i="2" s="1"/>
  <c r="T834" i="2"/>
  <c r="T835" i="2" s="1"/>
  <c r="X834" i="2"/>
  <c r="X835" i="2" s="1"/>
  <c r="L850" i="2"/>
  <c r="Y850" i="2"/>
  <c r="P855" i="2"/>
  <c r="R872" i="2"/>
  <c r="P876" i="2"/>
  <c r="W878" i="2"/>
  <c r="W879" i="2" s="1"/>
  <c r="G892" i="2"/>
  <c r="D890" i="2"/>
  <c r="K892" i="2"/>
  <c r="Q894" i="2"/>
  <c r="D893" i="2"/>
  <c r="F894" i="2"/>
  <c r="D897" i="2"/>
  <c r="G900" i="2"/>
  <c r="G901" i="2" s="1"/>
  <c r="K900" i="2"/>
  <c r="K901" i="2" s="1"/>
  <c r="T900" i="2"/>
  <c r="T901" i="2" s="1"/>
  <c r="T902" i="2" s="1"/>
  <c r="X900" i="2"/>
  <c r="X901" i="2" s="1"/>
  <c r="D898" i="2"/>
  <c r="F900" i="2"/>
  <c r="N900" i="2"/>
  <c r="N901" i="2" s="1"/>
  <c r="N902" i="2" s="1"/>
  <c r="D961" i="2"/>
  <c r="I804" i="2"/>
  <c r="F806" i="2"/>
  <c r="D807" i="2"/>
  <c r="D809" i="2"/>
  <c r="D824" i="2"/>
  <c r="P853" i="2"/>
  <c r="U916" i="2"/>
  <c r="Y916" i="2"/>
  <c r="G916" i="2"/>
  <c r="P919" i="2"/>
  <c r="R922" i="2"/>
  <c r="R923" i="2" s="1"/>
  <c r="R924" i="2" s="1"/>
  <c r="V922" i="2"/>
  <c r="V923" i="2" s="1"/>
  <c r="H922" i="2"/>
  <c r="H923" i="2" s="1"/>
  <c r="H924" i="2" s="1"/>
  <c r="X938" i="2"/>
  <c r="P942" i="2"/>
  <c r="U944" i="2"/>
  <c r="U945" i="2" s="1"/>
  <c r="P947" i="2"/>
  <c r="I958" i="2"/>
  <c r="T958" i="2"/>
  <c r="X958" i="2"/>
  <c r="S966" i="2"/>
  <c r="S967" i="2" s="1"/>
  <c r="S968" i="2" s="1"/>
  <c r="P963" i="2"/>
  <c r="W966" i="2"/>
  <c r="W967" i="2" s="1"/>
  <c r="P964" i="2"/>
  <c r="F980" i="2"/>
  <c r="J980" i="2"/>
  <c r="N980" i="2"/>
  <c r="D978" i="2"/>
  <c r="W848" i="2"/>
  <c r="P903" i="2"/>
  <c r="P912" i="2"/>
  <c r="Q914" i="2"/>
  <c r="V914" i="2"/>
  <c r="K914" i="2"/>
  <c r="W916" i="2"/>
  <c r="I922" i="2"/>
  <c r="I923" i="2" s="1"/>
  <c r="M922" i="2"/>
  <c r="M923" i="2" s="1"/>
  <c r="M924" i="2" s="1"/>
  <c r="P921" i="2"/>
  <c r="R936" i="2"/>
  <c r="P934" i="2"/>
  <c r="V938" i="2"/>
  <c r="P939" i="2"/>
  <c r="P941" i="2"/>
  <c r="R944" i="2"/>
  <c r="R945" i="2" s="1"/>
  <c r="V944" i="2"/>
  <c r="V945" i="2" s="1"/>
  <c r="V946" i="2" s="1"/>
  <c r="H944" i="2"/>
  <c r="H945" i="2" s="1"/>
  <c r="H946" i="2" s="1"/>
  <c r="Y944" i="2"/>
  <c r="Y945" i="2" s="1"/>
  <c r="Y946" i="2" s="1"/>
  <c r="J960" i="2"/>
  <c r="H960" i="2"/>
  <c r="D963" i="2"/>
  <c r="F966" i="2"/>
  <c r="J966" i="2"/>
  <c r="J967" i="2" s="1"/>
  <c r="J968" i="2" s="1"/>
  <c r="N966" i="2"/>
  <c r="N967" i="2" s="1"/>
  <c r="N968" i="2" s="1"/>
  <c r="R966" i="2"/>
  <c r="R967" i="2" s="1"/>
  <c r="X1004" i="2"/>
  <c r="J894" i="2"/>
  <c r="S894" i="2"/>
  <c r="P899" i="2"/>
  <c r="W900" i="2"/>
  <c r="W901" i="2" s="1"/>
  <c r="W902" i="2" s="1"/>
  <c r="D912" i="2"/>
  <c r="X916" i="2"/>
  <c r="P917" i="2"/>
  <c r="I936" i="2"/>
  <c r="M936" i="2"/>
  <c r="T938" i="2"/>
  <c r="I944" i="2"/>
  <c r="I945" i="2" s="1"/>
  <c r="M944" i="2"/>
  <c r="M945" i="2" s="1"/>
  <c r="P943" i="2"/>
  <c r="L960" i="2"/>
  <c r="P961" i="2"/>
  <c r="V966" i="2"/>
  <c r="V967" i="2" s="1"/>
  <c r="V968" i="2" s="1"/>
  <c r="Q1004" i="2"/>
  <c r="U1004" i="2"/>
  <c r="P1029" i="2"/>
  <c r="R1032" i="2"/>
  <c r="R1033" i="2" s="1"/>
  <c r="R1034" i="2" s="1"/>
  <c r="V1032" i="2"/>
  <c r="V1033" i="2" s="1"/>
  <c r="V1034" i="2" s="1"/>
  <c r="L1032" i="2"/>
  <c r="L1033" i="2" s="1"/>
  <c r="L1034" i="2" s="1"/>
  <c r="H1032" i="2"/>
  <c r="H1033" i="2" s="1"/>
  <c r="H1034" i="2" s="1"/>
  <c r="Q982" i="2"/>
  <c r="U982" i="2"/>
  <c r="P978" i="2"/>
  <c r="Y980" i="2"/>
  <c r="P983" i="2"/>
  <c r="P986" i="2"/>
  <c r="U988" i="2"/>
  <c r="U989" i="2" s="1"/>
  <c r="U990" i="2" s="1"/>
  <c r="H1004" i="2"/>
  <c r="L1004" i="2"/>
  <c r="R1002" i="2"/>
  <c r="P1000" i="2"/>
  <c r="V1004" i="2"/>
  <c r="P1005" i="2"/>
  <c r="P1008" i="2"/>
  <c r="U1010" i="2"/>
  <c r="U1011" i="2" s="1"/>
  <c r="U1012" i="2" s="1"/>
  <c r="H1026" i="2"/>
  <c r="L1026" i="2"/>
  <c r="U1024" i="2"/>
  <c r="Y1024" i="2"/>
  <c r="P1022" i="2"/>
  <c r="R1026" i="2"/>
  <c r="P1027" i="2"/>
  <c r="I1032" i="2"/>
  <c r="I1033" i="2" s="1"/>
  <c r="M1032" i="2"/>
  <c r="M1033" i="2" s="1"/>
  <c r="P1031" i="2"/>
  <c r="L1048" i="2"/>
  <c r="I914" i="2"/>
  <c r="F922" i="2"/>
  <c r="J922" i="2"/>
  <c r="J923" i="2" s="1"/>
  <c r="N922" i="2"/>
  <c r="N923" i="2" s="1"/>
  <c r="N924" i="2" s="1"/>
  <c r="F944" i="2"/>
  <c r="J944" i="2"/>
  <c r="J945" i="2" s="1"/>
  <c r="J946" i="2" s="1"/>
  <c r="N944" i="2"/>
  <c r="N945" i="2" s="1"/>
  <c r="N946" i="2" s="1"/>
  <c r="M960" i="2"/>
  <c r="G966" i="2"/>
  <c r="G967" i="2" s="1"/>
  <c r="G968" i="2" s="1"/>
  <c r="K966" i="2"/>
  <c r="K967" i="2" s="1"/>
  <c r="K968" i="2" s="1"/>
  <c r="H980" i="2"/>
  <c r="L980" i="2"/>
  <c r="V982" i="2"/>
  <c r="G982" i="2"/>
  <c r="P985" i="2"/>
  <c r="R988" i="2"/>
  <c r="R989" i="2" s="1"/>
  <c r="V988" i="2"/>
  <c r="V989" i="2" s="1"/>
  <c r="V990" i="2" s="1"/>
  <c r="D987" i="2"/>
  <c r="Y988" i="2"/>
  <c r="Y989" i="2" s="1"/>
  <c r="I1002" i="2"/>
  <c r="M1002" i="2"/>
  <c r="P1007" i="2"/>
  <c r="R1010" i="2"/>
  <c r="R1011" i="2" s="1"/>
  <c r="V1010" i="2"/>
  <c r="V1011" i="2" s="1"/>
  <c r="V1012" i="2" s="1"/>
  <c r="D1009" i="2"/>
  <c r="Y1010" i="2"/>
  <c r="Y1011" i="2" s="1"/>
  <c r="I1024" i="2"/>
  <c r="D1053" i="2"/>
  <c r="I982" i="2"/>
  <c r="I988" i="2"/>
  <c r="I989" i="2" s="1"/>
  <c r="I990" i="2" s="1"/>
  <c r="M988" i="2"/>
  <c r="M989" i="2" s="1"/>
  <c r="M990" i="2" s="1"/>
  <c r="P987" i="2"/>
  <c r="P991" i="2"/>
  <c r="I1010" i="2"/>
  <c r="I1011" i="2" s="1"/>
  <c r="M1010" i="2"/>
  <c r="M1011" i="2" s="1"/>
  <c r="P1009" i="2"/>
  <c r="P1013" i="2"/>
  <c r="J1034" i="2"/>
  <c r="Q1026" i="2"/>
  <c r="M1024" i="2"/>
  <c r="P1030" i="2"/>
  <c r="U1032" i="2"/>
  <c r="U1033" i="2" s="1"/>
  <c r="D986" i="2"/>
  <c r="Y1002" i="2"/>
  <c r="D1008" i="2"/>
  <c r="T1026" i="2"/>
  <c r="D1030" i="2"/>
  <c r="D1036" i="2"/>
  <c r="I1048" i="2"/>
  <c r="R1048" i="2"/>
  <c r="D1049" i="2"/>
  <c r="P1053" i="2"/>
  <c r="F1054" i="2"/>
  <c r="W1054" i="2"/>
  <c r="W1055" i="2" s="1"/>
  <c r="W1056" i="2" s="1"/>
  <c r="G1024" i="2"/>
  <c r="K1024" i="2"/>
  <c r="N1048" i="2"/>
  <c r="T1048" i="2"/>
  <c r="D1051" i="2"/>
  <c r="G1054" i="2"/>
  <c r="G1055" i="2" s="1"/>
  <c r="K1054" i="2"/>
  <c r="K1055" i="2" s="1"/>
  <c r="K1056" i="2" s="1"/>
  <c r="T1054" i="2"/>
  <c r="T1055" i="2" s="1"/>
  <c r="T1056" i="2" s="1"/>
  <c r="X1054" i="2"/>
  <c r="X1055" i="2" s="1"/>
  <c r="X1056" i="2" s="1"/>
  <c r="P1058" i="2"/>
  <c r="F1070" i="2"/>
  <c r="J1070" i="2"/>
  <c r="N1070" i="2"/>
  <c r="S1070" i="2"/>
  <c r="W1070" i="2"/>
  <c r="W1090" i="2"/>
  <c r="K1092" i="2"/>
  <c r="D1095" i="2"/>
  <c r="F1098" i="2"/>
  <c r="J1098" i="2"/>
  <c r="J1099" i="2" s="1"/>
  <c r="N1098" i="2"/>
  <c r="N1099" i="2" s="1"/>
  <c r="H1046" i="2"/>
  <c r="Q1055" i="2"/>
  <c r="I1056" i="2"/>
  <c r="D1044" i="2"/>
  <c r="F1046" i="2"/>
  <c r="P1052" i="2"/>
  <c r="G1068" i="2"/>
  <c r="K1068" i="2"/>
  <c r="P1071" i="2"/>
  <c r="P1075" i="2"/>
  <c r="F1090" i="2"/>
  <c r="J1090" i="2"/>
  <c r="N1090" i="2"/>
  <c r="D1088" i="2"/>
  <c r="X1121" i="2"/>
  <c r="X1122" i="2" s="1"/>
  <c r="H1070" i="2"/>
  <c r="D1071" i="2"/>
  <c r="S1076" i="2"/>
  <c r="S1077" i="2" s="1"/>
  <c r="S1078" i="2" s="1"/>
  <c r="P1073" i="2"/>
  <c r="W1076" i="2"/>
  <c r="W1077" i="2" s="1"/>
  <c r="W1078" i="2" s="1"/>
  <c r="P1074" i="2"/>
  <c r="P1088" i="2"/>
  <c r="G1092" i="2"/>
  <c r="Y1114" i="2"/>
  <c r="F1114" i="2"/>
  <c r="D1073" i="2"/>
  <c r="F1076" i="2"/>
  <c r="J1076" i="2"/>
  <c r="J1077" i="2" s="1"/>
  <c r="J1078" i="2" s="1"/>
  <c r="N1076" i="2"/>
  <c r="N1077" i="2" s="1"/>
  <c r="N1078" i="2" s="1"/>
  <c r="R1076" i="2"/>
  <c r="R1077" i="2" s="1"/>
  <c r="R1078" i="2" s="1"/>
  <c r="S1098" i="2"/>
  <c r="S1099" i="2" s="1"/>
  <c r="S1100" i="2" s="1"/>
  <c r="W1098" i="2"/>
  <c r="W1099" i="2" s="1"/>
  <c r="P1115" i="2"/>
  <c r="P1117" i="2"/>
  <c r="Q1120" i="2"/>
  <c r="U1120" i="2"/>
  <c r="U1121" i="2" s="1"/>
  <c r="Y1120" i="2"/>
  <c r="Y1121" i="2" s="1"/>
  <c r="Y1122" i="2" s="1"/>
  <c r="H1090" i="2"/>
  <c r="L1090" i="2"/>
  <c r="R1092" i="2"/>
  <c r="X1092" i="2"/>
  <c r="D1093" i="2"/>
  <c r="G1098" i="2"/>
  <c r="G1099" i="2" s="1"/>
  <c r="G1100" i="2" s="1"/>
  <c r="K1098" i="2"/>
  <c r="K1099" i="2" s="1"/>
  <c r="K1100" i="2" s="1"/>
  <c r="G1112" i="2"/>
  <c r="K1112" i="2"/>
  <c r="U1112" i="2"/>
  <c r="D1115" i="2"/>
  <c r="J1142" i="2"/>
  <c r="J1143" i="2" s="1"/>
  <c r="N1142" i="2"/>
  <c r="N1143" i="2" s="1"/>
  <c r="D1066" i="2"/>
  <c r="M1070" i="2"/>
  <c r="G1076" i="2"/>
  <c r="G1077" i="2" s="1"/>
  <c r="K1076" i="2"/>
  <c r="K1077" i="2" s="1"/>
  <c r="M1092" i="2"/>
  <c r="Q1098" i="2"/>
  <c r="U1098" i="2"/>
  <c r="U1099" i="2" s="1"/>
  <c r="Y1098" i="2"/>
  <c r="Y1099" i="2" s="1"/>
  <c r="R1098" i="2"/>
  <c r="R1099" i="2" s="1"/>
  <c r="R1100" i="2" s="1"/>
  <c r="P1096" i="2"/>
  <c r="H1114" i="2"/>
  <c r="L1114" i="2"/>
  <c r="Q1114" i="2"/>
  <c r="J1114" i="2"/>
  <c r="S1114" i="2"/>
  <c r="S1092" i="2"/>
  <c r="P1091" i="2"/>
  <c r="I1092" i="2"/>
  <c r="P1134" i="2"/>
  <c r="P1097" i="2"/>
  <c r="H1120" i="2"/>
  <c r="H1121" i="2" s="1"/>
  <c r="H1122" i="2" s="1"/>
  <c r="L1136" i="2"/>
  <c r="D1140" i="2"/>
  <c r="K1120" i="2"/>
  <c r="K1121" i="2" s="1"/>
  <c r="T1120" i="2"/>
  <c r="T1121" i="2" s="1"/>
  <c r="D1119" i="2"/>
  <c r="D1124" i="2"/>
  <c r="R1136" i="2"/>
  <c r="Y1136" i="2"/>
  <c r="P1132" i="2"/>
  <c r="P1141" i="2"/>
  <c r="J1134" i="2"/>
  <c r="N1134" i="2"/>
  <c r="D1141" i="2"/>
  <c r="S1142" i="2"/>
  <c r="S1143" i="2" s="1"/>
  <c r="S1144" i="2" s="1"/>
  <c r="G1136" i="2"/>
  <c r="K1136" i="2"/>
  <c r="T1136" i="2"/>
  <c r="P1139" i="2"/>
  <c r="G1142" i="2"/>
  <c r="K1142" i="2"/>
  <c r="K1143" i="2" s="1"/>
  <c r="K1144" i="2" s="1"/>
  <c r="T1142" i="2"/>
  <c r="T1143" i="2" s="1"/>
  <c r="T1144" i="2" s="1"/>
  <c r="X1142" i="2"/>
  <c r="X1143" i="2" s="1"/>
  <c r="X1144" i="2" s="1"/>
  <c r="H1142" i="2"/>
  <c r="H1143" i="2" s="1"/>
  <c r="L1142" i="2"/>
  <c r="L1143" i="2" s="1"/>
  <c r="Q1142" i="2"/>
  <c r="U1142" i="2"/>
  <c r="U1143" i="2" s="1"/>
  <c r="Y1142" i="2"/>
  <c r="Y1143" i="2" s="1"/>
  <c r="Y1144" i="2" s="1"/>
  <c r="F26" i="5" l="1"/>
  <c r="L286" i="2"/>
  <c r="Y1100" i="2"/>
  <c r="M726" i="2"/>
  <c r="F89" i="5"/>
  <c r="F28" i="5"/>
  <c r="F29" i="5"/>
  <c r="F86" i="5"/>
  <c r="M1056" i="2"/>
  <c r="F88" i="5"/>
  <c r="B31" i="72"/>
  <c r="B12" i="71"/>
  <c r="B8" i="71"/>
  <c r="B9" i="72" s="1"/>
  <c r="B4" i="72"/>
  <c r="M198" i="2"/>
  <c r="J90" i="5"/>
  <c r="J1012" i="2"/>
  <c r="N748" i="2"/>
  <c r="J506" i="2"/>
  <c r="R726" i="2"/>
  <c r="X1078" i="2"/>
  <c r="G30" i="5"/>
  <c r="H1078" i="2"/>
  <c r="K748" i="2"/>
  <c r="J924" i="2"/>
  <c r="T770" i="2"/>
  <c r="X902" i="2"/>
  <c r="G784" i="2"/>
  <c r="X762" i="2"/>
  <c r="M190" i="2"/>
  <c r="S814" i="2"/>
  <c r="I36" i="2"/>
  <c r="Y484" i="2"/>
  <c r="Q146" i="2"/>
  <c r="H1136" i="2"/>
  <c r="Q1136" i="2"/>
  <c r="M748" i="2"/>
  <c r="S858" i="2"/>
  <c r="U814" i="2"/>
  <c r="W718" i="2"/>
  <c r="F212" i="2"/>
  <c r="H124" i="2"/>
  <c r="K1012" i="2"/>
  <c r="L902" i="2"/>
  <c r="L1144" i="2"/>
  <c r="J594" i="2"/>
  <c r="Y726" i="2"/>
  <c r="L836" i="2"/>
  <c r="T1004" i="2"/>
  <c r="I828" i="2"/>
  <c r="H726" i="2"/>
  <c r="O30" i="5"/>
  <c r="X1026" i="2"/>
  <c r="L880" i="2"/>
  <c r="N858" i="2"/>
  <c r="W726" i="2"/>
  <c r="Y814" i="2"/>
  <c r="I740" i="2"/>
  <c r="X176" i="2"/>
  <c r="X168" i="2"/>
  <c r="U1092" i="2"/>
  <c r="T1122" i="2"/>
  <c r="U1100" i="2"/>
  <c r="G674" i="2"/>
  <c r="H718" i="2"/>
  <c r="G300" i="2"/>
  <c r="I1078" i="2"/>
  <c r="K506" i="2"/>
  <c r="U726" i="2"/>
  <c r="G1056" i="2"/>
  <c r="I652" i="2"/>
  <c r="G682" i="2"/>
  <c r="U1078" i="2"/>
  <c r="Q726" i="2"/>
  <c r="S748" i="2"/>
  <c r="E113" i="5"/>
  <c r="K30" i="5"/>
  <c r="O90" i="5"/>
  <c r="I30" i="5"/>
  <c r="E86" i="5"/>
  <c r="N30" i="5"/>
  <c r="K90" i="5"/>
  <c r="E22" i="5"/>
  <c r="N87" i="5"/>
  <c r="N91" i="5" s="1"/>
  <c r="N93" i="5" s="1"/>
  <c r="N81" i="5"/>
  <c r="N83" i="5" s="1"/>
  <c r="E92" i="5"/>
  <c r="H30" i="5"/>
  <c r="M90" i="5"/>
  <c r="G82" i="5"/>
  <c r="H90" i="5"/>
  <c r="G90" i="5"/>
  <c r="E88" i="5"/>
  <c r="L30" i="5"/>
  <c r="H76" i="5"/>
  <c r="H79" i="5" s="1"/>
  <c r="E80" i="5"/>
  <c r="K76" i="5"/>
  <c r="K79" i="5" s="1"/>
  <c r="E89" i="5"/>
  <c r="L90" i="5"/>
  <c r="G76" i="5"/>
  <c r="G79" i="5" s="1"/>
  <c r="G87" i="5" s="1"/>
  <c r="J76" i="5"/>
  <c r="J79" i="5" s="1"/>
  <c r="E28" i="5"/>
  <c r="E29" i="5"/>
  <c r="E32" i="5"/>
  <c r="E26" i="5"/>
  <c r="X1034" i="2"/>
  <c r="R968" i="2"/>
  <c r="N850" i="2"/>
  <c r="P562" i="2"/>
  <c r="S740" i="2"/>
  <c r="H242" i="2"/>
  <c r="R242" i="2"/>
  <c r="D56" i="2"/>
  <c r="J374" i="2"/>
  <c r="I484" i="2"/>
  <c r="S1048" i="2"/>
  <c r="P1048" i="2" s="1"/>
  <c r="W968" i="2"/>
  <c r="R880" i="2"/>
  <c r="Q850" i="2"/>
  <c r="K784" i="2"/>
  <c r="I660" i="2"/>
  <c r="Y718" i="2"/>
  <c r="H572" i="2"/>
  <c r="G792" i="2"/>
  <c r="I1070" i="2"/>
  <c r="R990" i="2"/>
  <c r="H564" i="2"/>
  <c r="G308" i="2"/>
  <c r="X374" i="2"/>
  <c r="I902" i="2"/>
  <c r="P804" i="2"/>
  <c r="Y264" i="2"/>
  <c r="L242" i="2"/>
  <c r="P1068" i="2"/>
  <c r="T330" i="2"/>
  <c r="T748" i="2"/>
  <c r="Y704" i="2"/>
  <c r="N1122" i="2"/>
  <c r="J1004" i="2"/>
  <c r="R902" i="2"/>
  <c r="H322" i="2"/>
  <c r="X770" i="2"/>
  <c r="I1136" i="2"/>
  <c r="T1092" i="2"/>
  <c r="Q1070" i="2"/>
  <c r="D958" i="2"/>
  <c r="M880" i="2"/>
  <c r="S806" i="2"/>
  <c r="P806" i="2" s="1"/>
  <c r="J586" i="2"/>
  <c r="I476" i="2"/>
  <c r="U968" i="2"/>
  <c r="P892" i="2"/>
  <c r="D914" i="2"/>
  <c r="F960" i="2"/>
  <c r="R748" i="2"/>
  <c r="Q432" i="2"/>
  <c r="L278" i="2"/>
  <c r="L528" i="2"/>
  <c r="T1100" i="2"/>
  <c r="N528" i="2"/>
  <c r="Q1078" i="2"/>
  <c r="H1144" i="2"/>
  <c r="S1056" i="2"/>
  <c r="Y894" i="2"/>
  <c r="P894" i="2" s="1"/>
  <c r="Q718" i="2"/>
  <c r="R396" i="2"/>
  <c r="P1046" i="2"/>
  <c r="U946" i="2"/>
  <c r="M718" i="2"/>
  <c r="Y902" i="2"/>
  <c r="U396" i="2"/>
  <c r="I454" i="2"/>
  <c r="P452" i="2"/>
  <c r="L264" i="2"/>
  <c r="D254" i="2"/>
  <c r="Y154" i="2"/>
  <c r="L322" i="2"/>
  <c r="K58" i="2"/>
  <c r="D58" i="2" s="1"/>
  <c r="K462" i="2"/>
  <c r="K374" i="2"/>
  <c r="R770" i="2"/>
  <c r="T682" i="2"/>
  <c r="K366" i="2"/>
  <c r="W498" i="2"/>
  <c r="S374" i="2"/>
  <c r="I462" i="2"/>
  <c r="K66" i="2"/>
  <c r="F1034" i="2"/>
  <c r="X330" i="2"/>
  <c r="H968" i="2"/>
  <c r="M660" i="2"/>
  <c r="H902" i="2"/>
  <c r="P166" i="2"/>
  <c r="Y1078" i="2"/>
  <c r="W506" i="2"/>
  <c r="Y1070" i="2"/>
  <c r="U1070" i="2"/>
  <c r="K1004" i="2"/>
  <c r="J806" i="2"/>
  <c r="Y960" i="2"/>
  <c r="K410" i="2"/>
  <c r="Q88" i="2"/>
  <c r="U154" i="2"/>
  <c r="U110" i="2"/>
  <c r="T168" i="2"/>
  <c r="K770" i="2"/>
  <c r="T88" i="2"/>
  <c r="R330" i="2"/>
  <c r="H190" i="2"/>
  <c r="H880" i="2"/>
  <c r="P672" i="2"/>
  <c r="T924" i="2"/>
  <c r="W418" i="2"/>
  <c r="N1012" i="2"/>
  <c r="F1012" i="2"/>
  <c r="U748" i="2"/>
  <c r="P738" i="2"/>
  <c r="K762" i="2"/>
  <c r="K418" i="2"/>
  <c r="J300" i="2"/>
  <c r="V520" i="2"/>
  <c r="M454" i="2"/>
  <c r="M300" i="2"/>
  <c r="M462" i="2"/>
  <c r="T234" i="2"/>
  <c r="P234" i="2" s="1"/>
  <c r="M308" i="2"/>
  <c r="H132" i="2"/>
  <c r="V836" i="2"/>
  <c r="U792" i="2"/>
  <c r="G770" i="2"/>
  <c r="X792" i="2"/>
  <c r="T242" i="2"/>
  <c r="L212" i="2"/>
  <c r="N330" i="2"/>
  <c r="J308" i="2"/>
  <c r="V220" i="2"/>
  <c r="H792" i="2"/>
  <c r="L220" i="2"/>
  <c r="M322" i="2"/>
  <c r="M330" i="2"/>
  <c r="U1144" i="2"/>
  <c r="U1136" i="2"/>
  <c r="P1112" i="2"/>
  <c r="L938" i="2"/>
  <c r="X836" i="2"/>
  <c r="D782" i="2"/>
  <c r="G176" i="2"/>
  <c r="L946" i="2"/>
  <c r="J740" i="2"/>
  <c r="T286" i="2"/>
  <c r="K212" i="2"/>
  <c r="J168" i="2"/>
  <c r="X1070" i="2"/>
  <c r="G586" i="2"/>
  <c r="S36" i="2"/>
  <c r="P36" i="2" s="1"/>
  <c r="T190" i="2"/>
  <c r="W190" i="2"/>
  <c r="T278" i="2"/>
  <c r="P276" i="2"/>
  <c r="Y770" i="2"/>
  <c r="X682" i="2"/>
  <c r="Q520" i="2"/>
  <c r="F168" i="2"/>
  <c r="P518" i="2"/>
  <c r="T374" i="2"/>
  <c r="Y462" i="2"/>
  <c r="G594" i="2"/>
  <c r="I242" i="2"/>
  <c r="K220" i="2"/>
  <c r="L924" i="2"/>
  <c r="T198" i="2"/>
  <c r="V594" i="2"/>
  <c r="L726" i="2"/>
  <c r="I440" i="2"/>
  <c r="N396" i="2"/>
  <c r="L1070" i="2"/>
  <c r="M1048" i="2"/>
  <c r="W880" i="2"/>
  <c r="H858" i="2"/>
  <c r="P78" i="2"/>
  <c r="F740" i="2"/>
  <c r="H682" i="2"/>
  <c r="I704" i="2"/>
  <c r="P628" i="2"/>
  <c r="L432" i="2"/>
  <c r="P320" i="2"/>
  <c r="P34" i="2"/>
  <c r="P1024" i="2"/>
  <c r="K938" i="2"/>
  <c r="I748" i="2"/>
  <c r="P826" i="2"/>
  <c r="D474" i="2"/>
  <c r="D196" i="2"/>
  <c r="L1078" i="2"/>
  <c r="W198" i="2"/>
  <c r="V528" i="2"/>
  <c r="I44" i="2"/>
  <c r="K792" i="2"/>
  <c r="P80" i="2"/>
  <c r="T1012" i="2"/>
  <c r="G1012" i="2"/>
  <c r="I836" i="2"/>
  <c r="L330" i="2"/>
  <c r="S44" i="2"/>
  <c r="W1122" i="2"/>
  <c r="X594" i="2"/>
  <c r="I564" i="2"/>
  <c r="D210" i="2"/>
  <c r="I1144" i="2"/>
  <c r="D1112" i="2"/>
  <c r="I572" i="2"/>
  <c r="D584" i="2"/>
  <c r="L718" i="2"/>
  <c r="G168" i="2"/>
  <c r="J498" i="2"/>
  <c r="P232" i="2"/>
  <c r="P408" i="2"/>
  <c r="W308" i="2"/>
  <c r="D166" i="2"/>
  <c r="G946" i="2"/>
  <c r="P958" i="2"/>
  <c r="J748" i="2"/>
  <c r="S308" i="2"/>
  <c r="T990" i="2"/>
  <c r="M902" i="2"/>
  <c r="H330" i="2"/>
  <c r="T154" i="2"/>
  <c r="X256" i="2"/>
  <c r="X264" i="2"/>
  <c r="K740" i="2"/>
  <c r="H836" i="2"/>
  <c r="K674" i="2"/>
  <c r="F528" i="2"/>
  <c r="T440" i="2"/>
  <c r="L352" i="2"/>
  <c r="H278" i="2"/>
  <c r="H286" i="2"/>
  <c r="D276" i="2"/>
  <c r="F322" i="2"/>
  <c r="W1114" i="2"/>
  <c r="Q960" i="2"/>
  <c r="H762" i="2"/>
  <c r="M814" i="2"/>
  <c r="H770" i="2"/>
  <c r="P760" i="2"/>
  <c r="N594" i="2"/>
  <c r="X418" i="2"/>
  <c r="L638" i="2"/>
  <c r="L344" i="2"/>
  <c r="I87" i="2"/>
  <c r="I88" i="2" s="1"/>
  <c r="D86" i="2"/>
  <c r="P144" i="2"/>
  <c r="X146" i="2"/>
  <c r="P146" i="2" s="1"/>
  <c r="P1002" i="2"/>
  <c r="D760" i="2"/>
  <c r="P681" i="2"/>
  <c r="K682" i="2"/>
  <c r="L440" i="2"/>
  <c r="D518" i="2"/>
  <c r="K498" i="2"/>
  <c r="U132" i="2"/>
  <c r="U124" i="2"/>
  <c r="P124" i="2" s="1"/>
  <c r="L234" i="2"/>
  <c r="G1048" i="2"/>
  <c r="J814" i="2"/>
  <c r="J176" i="2"/>
  <c r="D320" i="2"/>
  <c r="M1144" i="2"/>
  <c r="X154" i="2"/>
  <c r="P342" i="2"/>
  <c r="D1134" i="2"/>
  <c r="P219" i="2"/>
  <c r="D232" i="2"/>
  <c r="W352" i="2"/>
  <c r="D1002" i="2"/>
  <c r="P901" i="2"/>
  <c r="P870" i="2"/>
  <c r="P658" i="2"/>
  <c r="P724" i="2"/>
  <c r="P505" i="2"/>
  <c r="D988" i="2"/>
  <c r="P650" i="2"/>
  <c r="I894" i="2"/>
  <c r="I1122" i="2"/>
  <c r="I1114" i="2"/>
  <c r="F696" i="2"/>
  <c r="R1122" i="2"/>
  <c r="R1114" i="2"/>
  <c r="Q674" i="2"/>
  <c r="U682" i="2"/>
  <c r="U674" i="2"/>
  <c r="D1033" i="2"/>
  <c r="D812" i="2"/>
  <c r="P592" i="2"/>
  <c r="P454" i="2"/>
  <c r="Q220" i="2"/>
  <c r="D80" i="2"/>
  <c r="D34" i="2"/>
  <c r="U638" i="2"/>
  <c r="J396" i="2"/>
  <c r="J388" i="2"/>
  <c r="G66" i="2"/>
  <c r="P835" i="2"/>
  <c r="D606" i="2"/>
  <c r="P430" i="2"/>
  <c r="D416" i="2"/>
  <c r="P857" i="2"/>
  <c r="P636" i="2"/>
  <c r="D386" i="2"/>
  <c r="D256" i="2"/>
  <c r="P241" i="2"/>
  <c r="P20" i="2"/>
  <c r="W814" i="2"/>
  <c r="W176" i="2"/>
  <c r="D364" i="2"/>
  <c r="P21" i="2"/>
  <c r="Y1056" i="2"/>
  <c r="I308" i="2"/>
  <c r="Y682" i="2"/>
  <c r="X322" i="2"/>
  <c r="P322" i="2" s="1"/>
  <c r="J1144" i="2"/>
  <c r="J1136" i="2"/>
  <c r="Q1099" i="2"/>
  <c r="P1098" i="2"/>
  <c r="U1122" i="2"/>
  <c r="U1114" i="2"/>
  <c r="G1122" i="2"/>
  <c r="G1114" i="2"/>
  <c r="P1054" i="2"/>
  <c r="D1098" i="2"/>
  <c r="F1099" i="2"/>
  <c r="D1099" i="2" s="1"/>
  <c r="G1034" i="2"/>
  <c r="G1026" i="2"/>
  <c r="D1024" i="2"/>
  <c r="M1026" i="2"/>
  <c r="M1034" i="2"/>
  <c r="P1033" i="2"/>
  <c r="I1026" i="2"/>
  <c r="I1034" i="2"/>
  <c r="M1004" i="2"/>
  <c r="M1012" i="2"/>
  <c r="L982" i="2"/>
  <c r="L990" i="2"/>
  <c r="I916" i="2"/>
  <c r="I924" i="2"/>
  <c r="Y1034" i="2"/>
  <c r="Y1026" i="2"/>
  <c r="P966" i="2"/>
  <c r="P988" i="2"/>
  <c r="V916" i="2"/>
  <c r="V924" i="2"/>
  <c r="T968" i="2"/>
  <c r="T960" i="2"/>
  <c r="P900" i="2"/>
  <c r="M828" i="2"/>
  <c r="M836" i="2"/>
  <c r="P856" i="2"/>
  <c r="J872" i="2"/>
  <c r="J880" i="2"/>
  <c r="F791" i="2"/>
  <c r="D790" i="2"/>
  <c r="Q747" i="2"/>
  <c r="P746" i="2"/>
  <c r="P922" i="2"/>
  <c r="Q923" i="2"/>
  <c r="P923" i="2" s="1"/>
  <c r="D746" i="2"/>
  <c r="W608" i="2"/>
  <c r="W616" i="2"/>
  <c r="P834" i="2"/>
  <c r="M762" i="2"/>
  <c r="M770" i="2"/>
  <c r="M792" i="2"/>
  <c r="M784" i="2"/>
  <c r="F637" i="2"/>
  <c r="D637" i="2" s="1"/>
  <c r="D636" i="2"/>
  <c r="P615" i="2"/>
  <c r="Q616" i="2"/>
  <c r="Y564" i="2"/>
  <c r="Y572" i="2"/>
  <c r="W770" i="2"/>
  <c r="W762" i="2"/>
  <c r="J726" i="2"/>
  <c r="J718" i="2"/>
  <c r="P680" i="2"/>
  <c r="N674" i="2"/>
  <c r="N682" i="2"/>
  <c r="F674" i="2"/>
  <c r="D672" i="2"/>
  <c r="F682" i="2"/>
  <c r="F659" i="2"/>
  <c r="D659" i="2" s="1"/>
  <c r="D658" i="2"/>
  <c r="F630" i="2"/>
  <c r="D628" i="2"/>
  <c r="J454" i="2"/>
  <c r="J462" i="2"/>
  <c r="Q813" i="2"/>
  <c r="P812" i="2"/>
  <c r="K704" i="2"/>
  <c r="K696" i="2"/>
  <c r="J652" i="2"/>
  <c r="J660" i="2"/>
  <c r="S630" i="2"/>
  <c r="P630" i="2" s="1"/>
  <c r="S638" i="2"/>
  <c r="P703" i="2"/>
  <c r="Q704" i="2"/>
  <c r="R484" i="2"/>
  <c r="R476" i="2"/>
  <c r="D527" i="2"/>
  <c r="P474" i="2"/>
  <c r="Q256" i="2"/>
  <c r="Q264" i="2"/>
  <c r="P254" i="2"/>
  <c r="D570" i="2"/>
  <c r="P461" i="2"/>
  <c r="D438" i="2"/>
  <c r="D680" i="2"/>
  <c r="Q373" i="2"/>
  <c r="P373" i="2" s="1"/>
  <c r="P372" i="2"/>
  <c r="Q285" i="2"/>
  <c r="P284" i="2"/>
  <c r="N242" i="2"/>
  <c r="N234" i="2"/>
  <c r="D592" i="2"/>
  <c r="F593" i="2"/>
  <c r="U520" i="2"/>
  <c r="U528" i="2"/>
  <c r="G520" i="2"/>
  <c r="G528" i="2"/>
  <c r="D373" i="2"/>
  <c r="F374" i="2"/>
  <c r="K330" i="2"/>
  <c r="K322" i="2"/>
  <c r="D284" i="2"/>
  <c r="P218" i="2"/>
  <c r="I212" i="2"/>
  <c r="I220" i="2"/>
  <c r="Y410" i="2"/>
  <c r="Y418" i="2"/>
  <c r="F461" i="2"/>
  <c r="D461" i="2" s="1"/>
  <c r="D460" i="2"/>
  <c r="P329" i="2"/>
  <c r="Q330" i="2"/>
  <c r="M286" i="2"/>
  <c r="M278" i="2"/>
  <c r="X220" i="2"/>
  <c r="X212" i="2"/>
  <c r="Q198" i="2"/>
  <c r="Q190" i="2"/>
  <c r="P188" i="2"/>
  <c r="Q43" i="2"/>
  <c r="P42" i="2"/>
  <c r="V286" i="2"/>
  <c r="V278" i="2"/>
  <c r="G234" i="2"/>
  <c r="G242" i="2"/>
  <c r="K190" i="2"/>
  <c r="K198" i="2"/>
  <c r="D130" i="2"/>
  <c r="F131" i="2"/>
  <c r="D131" i="2" s="1"/>
  <c r="D43" i="2"/>
  <c r="P196" i="2"/>
  <c r="P263" i="2"/>
  <c r="P130" i="2"/>
  <c r="D64" i="2"/>
  <c r="Q22" i="2"/>
  <c r="D152" i="2"/>
  <c r="L1100" i="2"/>
  <c r="L1092" i="2"/>
  <c r="Q1121" i="2"/>
  <c r="P1120" i="2"/>
  <c r="N1092" i="2"/>
  <c r="N1100" i="2"/>
  <c r="F1092" i="2"/>
  <c r="D1090" i="2"/>
  <c r="K1078" i="2"/>
  <c r="K1070" i="2"/>
  <c r="F1048" i="2"/>
  <c r="D1046" i="2"/>
  <c r="Q1056" i="2"/>
  <c r="P1055" i="2"/>
  <c r="D1068" i="2"/>
  <c r="P1032" i="2"/>
  <c r="Y982" i="2"/>
  <c r="P982" i="2" s="1"/>
  <c r="Y990" i="2"/>
  <c r="D1010" i="2"/>
  <c r="P967" i="2"/>
  <c r="Q968" i="2"/>
  <c r="I938" i="2"/>
  <c r="I946" i="2"/>
  <c r="J990" i="2"/>
  <c r="J982" i="2"/>
  <c r="I814" i="2"/>
  <c r="I806" i="2"/>
  <c r="P945" i="2"/>
  <c r="G806" i="2"/>
  <c r="G814" i="2"/>
  <c r="U850" i="2"/>
  <c r="U858" i="2"/>
  <c r="G858" i="2"/>
  <c r="G850" i="2"/>
  <c r="D834" i="2"/>
  <c r="N872" i="2"/>
  <c r="N880" i="2"/>
  <c r="X872" i="2"/>
  <c r="X880" i="2"/>
  <c r="D747" i="2"/>
  <c r="F748" i="2"/>
  <c r="V696" i="2"/>
  <c r="V704" i="2"/>
  <c r="L608" i="2"/>
  <c r="L616" i="2"/>
  <c r="N564" i="2"/>
  <c r="N572" i="2"/>
  <c r="H594" i="2"/>
  <c r="H586" i="2"/>
  <c r="N726" i="2"/>
  <c r="N718" i="2"/>
  <c r="K616" i="2"/>
  <c r="K608" i="2"/>
  <c r="G616" i="2"/>
  <c r="G608" i="2"/>
  <c r="Q594" i="2"/>
  <c r="P584" i="2"/>
  <c r="Q586" i="2"/>
  <c r="P586" i="2" s="1"/>
  <c r="F454" i="2"/>
  <c r="D452" i="2"/>
  <c r="S726" i="2"/>
  <c r="S718" i="2"/>
  <c r="N652" i="2"/>
  <c r="N660" i="2"/>
  <c r="P769" i="2"/>
  <c r="Q483" i="2"/>
  <c r="P482" i="2"/>
  <c r="H432" i="2"/>
  <c r="H440" i="2"/>
  <c r="H498" i="2"/>
  <c r="H506" i="2"/>
  <c r="Q395" i="2"/>
  <c r="P395" i="2" s="1"/>
  <c r="P394" i="2"/>
  <c r="F241" i="2"/>
  <c r="D240" i="2"/>
  <c r="F725" i="2"/>
  <c r="D725" i="2" s="1"/>
  <c r="D724" i="2"/>
  <c r="D571" i="2"/>
  <c r="D439" i="2"/>
  <c r="F440" i="2"/>
  <c r="J410" i="2"/>
  <c r="J418" i="2"/>
  <c r="F395" i="2"/>
  <c r="D394" i="2"/>
  <c r="H396" i="2"/>
  <c r="H388" i="2"/>
  <c r="D197" i="2"/>
  <c r="F198" i="2"/>
  <c r="D306" i="2"/>
  <c r="F307" i="2"/>
  <c r="D285" i="2"/>
  <c r="F286" i="2"/>
  <c r="G190" i="2"/>
  <c r="G198" i="2"/>
  <c r="D188" i="2"/>
  <c r="F124" i="2"/>
  <c r="D122" i="2"/>
  <c r="S652" i="2"/>
  <c r="S660" i="2"/>
  <c r="H454" i="2"/>
  <c r="H462" i="2"/>
  <c r="Q366" i="2"/>
  <c r="P366" i="2" s="1"/>
  <c r="P364" i="2"/>
  <c r="H366" i="2"/>
  <c r="H374" i="2"/>
  <c r="Y344" i="2"/>
  <c r="Y352" i="2"/>
  <c r="J344" i="2"/>
  <c r="J352" i="2"/>
  <c r="H308" i="2"/>
  <c r="H300" i="2"/>
  <c r="K36" i="2"/>
  <c r="K44" i="2"/>
  <c r="Y308" i="2"/>
  <c r="Y300" i="2"/>
  <c r="P300" i="2" s="1"/>
  <c r="P197" i="2"/>
  <c r="P262" i="2"/>
  <c r="D154" i="2"/>
  <c r="P131" i="2"/>
  <c r="D65" i="2"/>
  <c r="N14" i="2"/>
  <c r="N22" i="2"/>
  <c r="F14" i="2"/>
  <c r="D12" i="2"/>
  <c r="D153" i="2"/>
  <c r="P86" i="2"/>
  <c r="G1143" i="2"/>
  <c r="D1142" i="2"/>
  <c r="N1144" i="2"/>
  <c r="N1136" i="2"/>
  <c r="D1120" i="2"/>
  <c r="K1114" i="2"/>
  <c r="K1122" i="2"/>
  <c r="H1100" i="2"/>
  <c r="H1092" i="2"/>
  <c r="W1092" i="2"/>
  <c r="P1092" i="2" s="1"/>
  <c r="W1100" i="2"/>
  <c r="P1090" i="2"/>
  <c r="D1054" i="2"/>
  <c r="F1055" i="2"/>
  <c r="D1055" i="2" s="1"/>
  <c r="Y1004" i="2"/>
  <c r="Y1012" i="2"/>
  <c r="D1032" i="2"/>
  <c r="I1004" i="2"/>
  <c r="I1012" i="2"/>
  <c r="H982" i="2"/>
  <c r="H990" i="2"/>
  <c r="F945" i="2"/>
  <c r="D944" i="2"/>
  <c r="U1034" i="2"/>
  <c r="U1026" i="2"/>
  <c r="Q946" i="2"/>
  <c r="D1011" i="2"/>
  <c r="R938" i="2"/>
  <c r="P938" i="2" s="1"/>
  <c r="R946" i="2"/>
  <c r="P936" i="2"/>
  <c r="K916" i="2"/>
  <c r="K924" i="2"/>
  <c r="Q916" i="2"/>
  <c r="P916" i="2" s="1"/>
  <c r="P914" i="2"/>
  <c r="W850" i="2"/>
  <c r="W858" i="2"/>
  <c r="P1011" i="2"/>
  <c r="X968" i="2"/>
  <c r="X960" i="2"/>
  <c r="I960" i="2"/>
  <c r="D960" i="2" s="1"/>
  <c r="I968" i="2"/>
  <c r="D804" i="2"/>
  <c r="P944" i="2"/>
  <c r="D900" i="2"/>
  <c r="F901" i="2"/>
  <c r="Q902" i="2"/>
  <c r="G894" i="2"/>
  <c r="G902" i="2"/>
  <c r="D892" i="2"/>
  <c r="K806" i="2"/>
  <c r="K814" i="2"/>
  <c r="D989" i="2"/>
  <c r="P878" i="2"/>
  <c r="F872" i="2"/>
  <c r="D870" i="2"/>
  <c r="Q791" i="2"/>
  <c r="P790" i="2"/>
  <c r="H740" i="2"/>
  <c r="H748" i="2"/>
  <c r="D835" i="2"/>
  <c r="D738" i="2"/>
  <c r="I762" i="2"/>
  <c r="I770" i="2"/>
  <c r="J564" i="2"/>
  <c r="J572" i="2"/>
  <c r="I792" i="2"/>
  <c r="I784" i="2"/>
  <c r="U696" i="2"/>
  <c r="U704" i="2"/>
  <c r="P659" i="2"/>
  <c r="L594" i="2"/>
  <c r="L586" i="2"/>
  <c r="F718" i="2"/>
  <c r="D716" i="2"/>
  <c r="J674" i="2"/>
  <c r="J682" i="2"/>
  <c r="Q660" i="2"/>
  <c r="J630" i="2"/>
  <c r="J638" i="2"/>
  <c r="V608" i="2"/>
  <c r="V616" i="2"/>
  <c r="Y836" i="2"/>
  <c r="Y828" i="2"/>
  <c r="P725" i="2"/>
  <c r="G704" i="2"/>
  <c r="G696" i="2"/>
  <c r="D694" i="2"/>
  <c r="F652" i="2"/>
  <c r="D650" i="2"/>
  <c r="P593" i="2"/>
  <c r="Q571" i="2"/>
  <c r="P570" i="2"/>
  <c r="D878" i="2"/>
  <c r="F879" i="2"/>
  <c r="D879" i="2" s="1"/>
  <c r="P768" i="2"/>
  <c r="Q527" i="2"/>
  <c r="P526" i="2"/>
  <c r="V484" i="2"/>
  <c r="V476" i="2"/>
  <c r="D504" i="2"/>
  <c r="F484" i="2"/>
  <c r="D483" i="2"/>
  <c r="Q439" i="2"/>
  <c r="P438" i="2"/>
  <c r="W432" i="2"/>
  <c r="W440" i="2"/>
  <c r="S432" i="2"/>
  <c r="S440" i="2"/>
  <c r="Q417" i="2"/>
  <c r="P416" i="2"/>
  <c r="P637" i="2"/>
  <c r="Q638" i="2"/>
  <c r="P606" i="2"/>
  <c r="M572" i="2"/>
  <c r="M564" i="2"/>
  <c r="D417" i="2"/>
  <c r="N410" i="2"/>
  <c r="N418" i="2"/>
  <c r="P504" i="2"/>
  <c r="L484" i="2"/>
  <c r="L476" i="2"/>
  <c r="L388" i="2"/>
  <c r="L396" i="2"/>
  <c r="Q351" i="2"/>
  <c r="P350" i="2"/>
  <c r="P64" i="2"/>
  <c r="Q65" i="2"/>
  <c r="P65" i="2" s="1"/>
  <c r="K520" i="2"/>
  <c r="K528" i="2"/>
  <c r="V396" i="2"/>
  <c r="V388" i="2"/>
  <c r="D350" i="2"/>
  <c r="G330" i="2"/>
  <c r="G322" i="2"/>
  <c r="N212" i="2"/>
  <c r="N220" i="2"/>
  <c r="L36" i="2"/>
  <c r="L44" i="2"/>
  <c r="Q682" i="2"/>
  <c r="W652" i="2"/>
  <c r="W660" i="2"/>
  <c r="L454" i="2"/>
  <c r="L462" i="2"/>
  <c r="P306" i="2"/>
  <c r="P240" i="2"/>
  <c r="W212" i="2"/>
  <c r="W220" i="2"/>
  <c r="P152" i="2"/>
  <c r="Q153" i="2"/>
  <c r="L366" i="2"/>
  <c r="L374" i="2"/>
  <c r="L308" i="2"/>
  <c r="L300" i="2"/>
  <c r="I286" i="2"/>
  <c r="I278" i="2"/>
  <c r="D218" i="2"/>
  <c r="F219" i="2"/>
  <c r="M212" i="2"/>
  <c r="M220" i="2"/>
  <c r="D108" i="2"/>
  <c r="F109" i="2"/>
  <c r="G36" i="2"/>
  <c r="G44" i="2"/>
  <c r="H484" i="2"/>
  <c r="H476" i="2"/>
  <c r="P298" i="2"/>
  <c r="Q242" i="2"/>
  <c r="K234" i="2"/>
  <c r="K242" i="2"/>
  <c r="P1076" i="2"/>
  <c r="P100" i="2"/>
  <c r="Q102" i="2"/>
  <c r="P102" i="2" s="1"/>
  <c r="Q110" i="2"/>
  <c r="D174" i="2"/>
  <c r="P108" i="2"/>
  <c r="X22" i="2"/>
  <c r="X14" i="2"/>
  <c r="P87" i="2"/>
  <c r="F66" i="2"/>
  <c r="P1142" i="2"/>
  <c r="Q1143" i="2"/>
  <c r="D1121" i="2"/>
  <c r="F1077" i="2"/>
  <c r="D1076" i="2"/>
  <c r="F1122" i="2"/>
  <c r="J1092" i="2"/>
  <c r="J1100" i="2"/>
  <c r="G1078" i="2"/>
  <c r="G1070" i="2"/>
  <c r="H1056" i="2"/>
  <c r="H1048" i="2"/>
  <c r="K1034" i="2"/>
  <c r="K1026" i="2"/>
  <c r="F923" i="2"/>
  <c r="D922" i="2"/>
  <c r="R1004" i="2"/>
  <c r="R1012" i="2"/>
  <c r="P980" i="2"/>
  <c r="M938" i="2"/>
  <c r="M946" i="2"/>
  <c r="P989" i="2"/>
  <c r="F967" i="2"/>
  <c r="D966" i="2"/>
  <c r="P1010" i="2"/>
  <c r="N990" i="2"/>
  <c r="N982" i="2"/>
  <c r="F990" i="2"/>
  <c r="F982" i="2"/>
  <c r="D980" i="2"/>
  <c r="D936" i="2"/>
  <c r="K894" i="2"/>
  <c r="K902" i="2"/>
  <c r="P848" i="2"/>
  <c r="D813" i="2"/>
  <c r="F814" i="2"/>
  <c r="K858" i="2"/>
  <c r="K850" i="2"/>
  <c r="Q836" i="2"/>
  <c r="F769" i="2"/>
  <c r="D768" i="2"/>
  <c r="P879" i="2"/>
  <c r="F857" i="2"/>
  <c r="D856" i="2"/>
  <c r="D848" i="2"/>
  <c r="T872" i="2"/>
  <c r="T880" i="2"/>
  <c r="R792" i="2"/>
  <c r="R784" i="2"/>
  <c r="P784" i="2" s="1"/>
  <c r="P782" i="2"/>
  <c r="L740" i="2"/>
  <c r="L748" i="2"/>
  <c r="Y740" i="2"/>
  <c r="Y748" i="2"/>
  <c r="U564" i="2"/>
  <c r="U572" i="2"/>
  <c r="Q858" i="2"/>
  <c r="F564" i="2"/>
  <c r="D562" i="2"/>
  <c r="F572" i="2"/>
  <c r="F703" i="2"/>
  <c r="D702" i="2"/>
  <c r="P614" i="2"/>
  <c r="S770" i="2"/>
  <c r="S762" i="2"/>
  <c r="P716" i="2"/>
  <c r="N630" i="2"/>
  <c r="N638" i="2"/>
  <c r="F615" i="2"/>
  <c r="D614" i="2"/>
  <c r="N454" i="2"/>
  <c r="N462" i="2"/>
  <c r="D826" i="2"/>
  <c r="T828" i="2"/>
  <c r="T836" i="2"/>
  <c r="X726" i="2"/>
  <c r="X718" i="2"/>
  <c r="P702" i="2"/>
  <c r="D526" i="2"/>
  <c r="D505" i="2"/>
  <c r="L498" i="2"/>
  <c r="L506" i="2"/>
  <c r="D482" i="2"/>
  <c r="F263" i="2"/>
  <c r="D262" i="2"/>
  <c r="P694" i="2"/>
  <c r="S506" i="2"/>
  <c r="P496" i="2"/>
  <c r="S498" i="2"/>
  <c r="P460" i="2"/>
  <c r="D430" i="2"/>
  <c r="F410" i="2"/>
  <c r="F418" i="2"/>
  <c r="D408" i="2"/>
  <c r="D681" i="2"/>
  <c r="Q462" i="2"/>
  <c r="Q388" i="2"/>
  <c r="P386" i="2"/>
  <c r="D372" i="2"/>
  <c r="D351" i="2"/>
  <c r="H36" i="2"/>
  <c r="H44" i="2"/>
  <c r="D496" i="2"/>
  <c r="F329" i="2"/>
  <c r="D328" i="2"/>
  <c r="P307" i="2"/>
  <c r="T344" i="2"/>
  <c r="T352" i="2"/>
  <c r="F344" i="2"/>
  <c r="D342" i="2"/>
  <c r="F352" i="2"/>
  <c r="P328" i="2"/>
  <c r="U198" i="2"/>
  <c r="U190" i="2"/>
  <c r="P174" i="2"/>
  <c r="Q175" i="2"/>
  <c r="Q58" i="2"/>
  <c r="P58" i="2" s="1"/>
  <c r="P56" i="2"/>
  <c r="T410" i="2"/>
  <c r="T418" i="2"/>
  <c r="D298" i="2"/>
  <c r="Q308" i="2"/>
  <c r="P1077" i="2"/>
  <c r="L110" i="2"/>
  <c r="L102" i="2"/>
  <c r="D102" i="2" s="1"/>
  <c r="D42" i="2"/>
  <c r="D175" i="2"/>
  <c r="F176" i="2"/>
  <c r="F21" i="2"/>
  <c r="D21" i="2" s="1"/>
  <c r="D20" i="2"/>
  <c r="T22" i="2"/>
  <c r="T14" i="2"/>
  <c r="D146" i="2"/>
  <c r="P109" i="2"/>
  <c r="P12" i="2"/>
  <c r="J14" i="2"/>
  <c r="J22" i="2"/>
  <c r="P210" i="2"/>
  <c r="D828" i="2" l="1"/>
  <c r="P498" i="2"/>
  <c r="D124" i="2"/>
  <c r="P278" i="2"/>
  <c r="P740" i="2"/>
  <c r="P1136" i="2"/>
  <c r="P168" i="2"/>
  <c r="E30" i="5"/>
  <c r="O81" i="5"/>
  <c r="O83" i="5" s="1"/>
  <c r="O87" i="5"/>
  <c r="O91" i="5" s="1"/>
  <c r="O93" i="5" s="1"/>
  <c r="J87" i="5"/>
  <c r="J91" i="5" s="1"/>
  <c r="J93" i="5" s="1"/>
  <c r="J81" i="5"/>
  <c r="J83" i="5" s="1"/>
  <c r="K81" i="5"/>
  <c r="K83" i="5" s="1"/>
  <c r="K87" i="5"/>
  <c r="K91" i="5" s="1"/>
  <c r="K93" i="5" s="1"/>
  <c r="H81" i="5"/>
  <c r="H83" i="5" s="1"/>
  <c r="H87" i="5"/>
  <c r="H91" i="5" s="1"/>
  <c r="H93" i="5" s="1"/>
  <c r="G81" i="5"/>
  <c r="G83" i="5" s="1"/>
  <c r="G91" i="5"/>
  <c r="G93" i="5" s="1"/>
  <c r="M81" i="5"/>
  <c r="M83" i="5" s="1"/>
  <c r="M87" i="5"/>
  <c r="M91" i="5" s="1"/>
  <c r="M93" i="5" s="1"/>
  <c r="E82" i="5"/>
  <c r="E90" i="5"/>
  <c r="P410" i="2"/>
  <c r="P872" i="2"/>
  <c r="P88" i="2"/>
  <c r="P1070" i="2"/>
  <c r="P1078" i="2"/>
  <c r="D586" i="2"/>
  <c r="P520" i="2"/>
  <c r="D366" i="2"/>
  <c r="D168" i="2"/>
  <c r="P212" i="2"/>
  <c r="D498" i="2"/>
  <c r="D322" i="2"/>
  <c r="P1114" i="2"/>
  <c r="P762" i="2"/>
  <c r="Q374" i="2"/>
  <c r="P374" i="2" s="1"/>
  <c r="D432" i="2"/>
  <c r="D938" i="2"/>
  <c r="D784" i="2"/>
  <c r="D476" i="2"/>
  <c r="P432" i="2"/>
  <c r="P718" i="2"/>
  <c r="P828" i="2"/>
  <c r="D88" i="2"/>
  <c r="P608" i="2"/>
  <c r="P1026" i="2"/>
  <c r="D87" i="2"/>
  <c r="D652" i="2"/>
  <c r="D234" i="2"/>
  <c r="P132" i="2"/>
  <c r="P14" i="2"/>
  <c r="P344" i="2"/>
  <c r="P1004" i="2"/>
  <c r="D1136" i="2"/>
  <c r="F638" i="2"/>
  <c r="P696" i="2"/>
  <c r="D762" i="2"/>
  <c r="D1114" i="2"/>
  <c r="P388" i="2"/>
  <c r="P476" i="2"/>
  <c r="D1004" i="2"/>
  <c r="F462" i="2"/>
  <c r="P256" i="2"/>
  <c r="D520" i="2"/>
  <c r="P960" i="2"/>
  <c r="D300" i="2"/>
  <c r="P850" i="2"/>
  <c r="P1012" i="2"/>
  <c r="P652" i="2"/>
  <c r="D608" i="2"/>
  <c r="D1070" i="2"/>
  <c r="D190" i="2"/>
  <c r="D740" i="2"/>
  <c r="F22" i="2"/>
  <c r="D22" i="2" s="1"/>
  <c r="Q66" i="2"/>
  <c r="P564" i="2"/>
  <c r="D36" i="2"/>
  <c r="D212" i="2"/>
  <c r="D278" i="2"/>
  <c r="D718" i="2"/>
  <c r="D894" i="2"/>
  <c r="D806" i="2"/>
  <c r="D344" i="2"/>
  <c r="Q396" i="2"/>
  <c r="P396" i="2" s="1"/>
  <c r="F660" i="2"/>
  <c r="F726" i="2"/>
  <c r="D726" i="2" s="1"/>
  <c r="F132" i="2"/>
  <c r="D850" i="2"/>
  <c r="P990" i="2"/>
  <c r="P674" i="2"/>
  <c r="P175" i="2"/>
  <c r="Q176" i="2"/>
  <c r="D44" i="2"/>
  <c r="D418" i="2"/>
  <c r="D263" i="2"/>
  <c r="F264" i="2"/>
  <c r="D572" i="2"/>
  <c r="D1077" i="2"/>
  <c r="F1078" i="2"/>
  <c r="P153" i="2"/>
  <c r="Q154" i="2"/>
  <c r="P660" i="2"/>
  <c r="P791" i="2"/>
  <c r="Q792" i="2"/>
  <c r="D286" i="2"/>
  <c r="D241" i="2"/>
  <c r="F242" i="2"/>
  <c r="D748" i="2"/>
  <c r="P1056" i="2"/>
  <c r="P1121" i="2"/>
  <c r="Q1122" i="2"/>
  <c r="P43" i="2"/>
  <c r="Q44" i="2"/>
  <c r="P198" i="2"/>
  <c r="D593" i="2"/>
  <c r="F594" i="2"/>
  <c r="P813" i="2"/>
  <c r="Q814" i="2"/>
  <c r="P726" i="2"/>
  <c r="P616" i="2"/>
  <c r="D791" i="2"/>
  <c r="F792" i="2"/>
  <c r="P770" i="2"/>
  <c r="D329" i="2"/>
  <c r="F330" i="2"/>
  <c r="P462" i="2"/>
  <c r="D410" i="2"/>
  <c r="P858" i="2"/>
  <c r="D982" i="2"/>
  <c r="F924" i="2"/>
  <c r="D923" i="2"/>
  <c r="P1143" i="2"/>
  <c r="Q1144" i="2"/>
  <c r="D484" i="2"/>
  <c r="P902" i="2"/>
  <c r="D14" i="2"/>
  <c r="P483" i="2"/>
  <c r="Q484" i="2"/>
  <c r="D454" i="2"/>
  <c r="P594" i="2"/>
  <c r="D528" i="2"/>
  <c r="D674" i="2"/>
  <c r="D916" i="2"/>
  <c r="D1026" i="2"/>
  <c r="P308" i="2"/>
  <c r="D564" i="2"/>
  <c r="D769" i="2"/>
  <c r="F770" i="2"/>
  <c r="D1122" i="2"/>
  <c r="D219" i="2"/>
  <c r="F220" i="2"/>
  <c r="P682" i="2"/>
  <c r="P638" i="2"/>
  <c r="P417" i="2"/>
  <c r="Q418" i="2"/>
  <c r="P439" i="2"/>
  <c r="Q440" i="2"/>
  <c r="P527" i="2"/>
  <c r="Q528" i="2"/>
  <c r="D696" i="2"/>
  <c r="F880" i="2"/>
  <c r="D901" i="2"/>
  <c r="F902" i="2"/>
  <c r="P946" i="2"/>
  <c r="D307" i="2"/>
  <c r="F308" i="2"/>
  <c r="D395" i="2"/>
  <c r="F396" i="2"/>
  <c r="D440" i="2"/>
  <c r="P506" i="2"/>
  <c r="P880" i="2"/>
  <c r="P1034" i="2"/>
  <c r="F1056" i="2"/>
  <c r="F1100" i="2"/>
  <c r="P285" i="2"/>
  <c r="Q286" i="2"/>
  <c r="P264" i="2"/>
  <c r="P1099" i="2"/>
  <c r="Q1100" i="2"/>
  <c r="D176" i="2"/>
  <c r="D352" i="2"/>
  <c r="D615" i="2"/>
  <c r="F616" i="2"/>
  <c r="D703" i="2"/>
  <c r="F704" i="2"/>
  <c r="D857" i="2"/>
  <c r="F858" i="2"/>
  <c r="P836" i="2"/>
  <c r="D814" i="2"/>
  <c r="D990" i="2"/>
  <c r="D967" i="2"/>
  <c r="F968" i="2"/>
  <c r="D66" i="2"/>
  <c r="P110" i="2"/>
  <c r="P242" i="2"/>
  <c r="D109" i="2"/>
  <c r="F110" i="2"/>
  <c r="P351" i="2"/>
  <c r="Q352" i="2"/>
  <c r="P571" i="2"/>
  <c r="Q572" i="2"/>
  <c r="D872" i="2"/>
  <c r="Q924" i="2"/>
  <c r="D945" i="2"/>
  <c r="F946" i="2"/>
  <c r="D1012" i="2"/>
  <c r="D1143" i="2"/>
  <c r="G1144" i="2"/>
  <c r="P220" i="2"/>
  <c r="D198" i="2"/>
  <c r="D388" i="2"/>
  <c r="P968" i="2"/>
  <c r="D1034" i="2"/>
  <c r="D1048" i="2"/>
  <c r="D1092" i="2"/>
  <c r="P22" i="2"/>
  <c r="P190" i="2"/>
  <c r="P330" i="2"/>
  <c r="D374" i="2"/>
  <c r="P704" i="2"/>
  <c r="D630" i="2"/>
  <c r="D682" i="2"/>
  <c r="Q748" i="2"/>
  <c r="P747" i="2"/>
  <c r="D836" i="2"/>
  <c r="D506" i="2"/>
  <c r="P66" i="2" l="1"/>
  <c r="D660" i="2"/>
  <c r="D638" i="2"/>
  <c r="D132" i="2"/>
  <c r="D462" i="2"/>
  <c r="D1100" i="2"/>
  <c r="D902" i="2"/>
  <c r="D330" i="2"/>
  <c r="D792" i="2"/>
  <c r="D594" i="2"/>
  <c r="P176" i="2"/>
  <c r="D1144" i="2"/>
  <c r="P572" i="2"/>
  <c r="P352" i="2"/>
  <c r="D704" i="2"/>
  <c r="D1056" i="2"/>
  <c r="D396" i="2"/>
  <c r="P528" i="2"/>
  <c r="P418" i="2"/>
  <c r="D770" i="2"/>
  <c r="P484" i="2"/>
  <c r="D924" i="2"/>
  <c r="P814" i="2"/>
  <c r="P44" i="2"/>
  <c r="D1078" i="2"/>
  <c r="P924" i="2"/>
  <c r="P1100" i="2"/>
  <c r="P286" i="2"/>
  <c r="P1144" i="2"/>
  <c r="D242" i="2"/>
  <c r="P748" i="2"/>
  <c r="D946" i="2"/>
  <c r="D110" i="2"/>
  <c r="D968" i="2"/>
  <c r="D858" i="2"/>
  <c r="D616" i="2"/>
  <c r="D308" i="2"/>
  <c r="D880" i="2"/>
  <c r="P440" i="2"/>
  <c r="D220" i="2"/>
  <c r="P1122" i="2"/>
  <c r="P792" i="2"/>
  <c r="P154" i="2"/>
  <c r="D264" i="2"/>
  <c r="E20" i="5" l="1"/>
  <c r="G16" i="5"/>
  <c r="G19" i="5" s="1"/>
  <c r="G27" i="5" l="1"/>
  <c r="G31" i="5" s="1"/>
  <c r="G21" i="5"/>
  <c r="G33" i="5" l="1"/>
  <c r="G23" i="5"/>
  <c r="F74" i="5" l="1"/>
  <c r="L16" i="5"/>
  <c r="L19" i="5" s="1"/>
  <c r="H16" i="5"/>
  <c r="H19" i="5" s="1"/>
  <c r="N16" i="5"/>
  <c r="N19" i="5" s="1"/>
  <c r="M16" i="5"/>
  <c r="M19" i="5" s="1"/>
  <c r="I16" i="5"/>
  <c r="I19" i="5" s="1"/>
  <c r="O16" i="5"/>
  <c r="K16" i="5"/>
  <c r="K19" i="5" s="1"/>
  <c r="J16" i="5"/>
  <c r="J19" i="5" s="1"/>
  <c r="O19" i="5" l="1"/>
  <c r="O27" i="5" s="1"/>
  <c r="O31" i="5" s="1"/>
  <c r="O33" i="5" s="1"/>
  <c r="L74" i="5"/>
  <c r="L76" i="5" s="1"/>
  <c r="L79" i="5" s="1"/>
  <c r="I74" i="5"/>
  <c r="I76" i="5" s="1"/>
  <c r="H27" i="5"/>
  <c r="E19" i="5"/>
  <c r="N27" i="5"/>
  <c r="N31" i="5" s="1"/>
  <c r="N33" i="5" s="1"/>
  <c r="J27" i="5"/>
  <c r="J31" i="5" s="1"/>
  <c r="J33" i="5" s="1"/>
  <c r="L27" i="5"/>
  <c r="L31" i="5" s="1"/>
  <c r="L33" i="5" s="1"/>
  <c r="I27" i="5"/>
  <c r="I31" i="5" s="1"/>
  <c r="I33" i="5" s="1"/>
  <c r="K27" i="5"/>
  <c r="K31" i="5" s="1"/>
  <c r="K33" i="5" s="1"/>
  <c r="M27" i="5"/>
  <c r="M31" i="5" s="1"/>
  <c r="M33" i="5" s="1"/>
  <c r="H31" i="5"/>
  <c r="O21" i="5"/>
  <c r="O23" i="5" s="1"/>
  <c r="E16" i="5"/>
  <c r="H21" i="5"/>
  <c r="J21" i="5"/>
  <c r="J23" i="5" s="1"/>
  <c r="I21" i="5"/>
  <c r="I23" i="5" s="1"/>
  <c r="L21" i="5"/>
  <c r="L23" i="5" s="1"/>
  <c r="M21" i="5"/>
  <c r="M23" i="5" s="1"/>
  <c r="K21" i="5"/>
  <c r="K23" i="5" s="1"/>
  <c r="N21" i="5"/>
  <c r="N23" i="5" s="1"/>
  <c r="F76" i="5"/>
  <c r="L87" i="5" l="1"/>
  <c r="L91" i="5" s="1"/>
  <c r="L93" i="5" s="1"/>
  <c r="L81" i="5"/>
  <c r="L83" i="5" s="1"/>
  <c r="I79" i="5"/>
  <c r="E76" i="5"/>
  <c r="E27" i="5"/>
  <c r="H33" i="5"/>
  <c r="E33" i="5" s="1"/>
  <c r="E31" i="5"/>
  <c r="E21" i="5"/>
  <c r="I7" i="71" s="1"/>
  <c r="H23" i="5"/>
  <c r="E23" i="5" s="1"/>
  <c r="E56" i="5" s="1"/>
  <c r="G7" i="71" s="1"/>
  <c r="U7" i="71" l="1"/>
  <c r="I87" i="5"/>
  <c r="I81" i="5"/>
  <c r="E79" i="5"/>
  <c r="I83" i="5" l="1"/>
  <c r="E83" i="5" s="1"/>
  <c r="E116" i="5" s="1"/>
  <c r="G8" i="71" s="1"/>
  <c r="E81" i="5"/>
  <c r="I8" i="71" s="1"/>
  <c r="I91" i="5"/>
  <c r="E87" i="5"/>
  <c r="U8" i="71" l="1"/>
  <c r="I93" i="5"/>
  <c r="E93" i="5" s="1"/>
  <c r="E91" i="5"/>
  <c r="F117" i="27" l="1"/>
  <c r="E28" i="73" l="1"/>
</calcChain>
</file>

<file path=xl/comments1.xml><?xml version="1.0" encoding="utf-8"?>
<comments xmlns="http://schemas.openxmlformats.org/spreadsheetml/2006/main">
  <authors>
    <author>dpermuth</author>
  </authors>
  <commentList>
    <comment ref="J21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H32" authorId="0" shapeId="0">
      <text>
        <r>
          <rPr>
            <b/>
            <sz val="9"/>
            <color indexed="81"/>
            <rFont val="Tahoma"/>
            <family val="2"/>
          </rPr>
          <t>dpermuth:</t>
        </r>
        <r>
          <rPr>
            <sz val="9"/>
            <color indexed="81"/>
            <rFont val="Tahoma"/>
            <family val="2"/>
          </rPr>
          <t xml:space="preserve">
Apalancamiento pequeño
</t>
        </r>
      </text>
    </comment>
    <comment ref="J45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J56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J60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J66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J72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J77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J82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  <comment ref="J83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Todo 100% menos 1</t>
        </r>
      </text>
    </comment>
  </commentList>
</comments>
</file>

<file path=xl/comments2.xml><?xml version="1.0" encoding="utf-8"?>
<comments xmlns="http://schemas.openxmlformats.org/spreadsheetml/2006/main">
  <authors>
    <author>dpermuth</author>
  </authors>
  <commentList>
    <comment ref="O74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Era 7 mil y algo, y si hacía que gráfica coincidiera con ventas. Será que como sale de otro lado no es sostenible?</t>
        </r>
      </text>
    </comment>
  </commentList>
</comments>
</file>

<file path=xl/comments3.xml><?xml version="1.0" encoding="utf-8"?>
<comments xmlns="http://schemas.openxmlformats.org/spreadsheetml/2006/main">
  <authors>
    <author>dpermuth</author>
  </authors>
  <commentList>
    <comment ref="G6" authorId="0" shapeId="0">
      <text>
        <r>
          <rPr>
            <b/>
            <sz val="9"/>
            <color indexed="81"/>
            <rFont val="Tahoma"/>
            <charset val="1"/>
          </rPr>
          <t>dpermuth:</t>
        </r>
        <r>
          <rPr>
            <sz val="9"/>
            <color indexed="81"/>
            <rFont val="Tahoma"/>
            <charset val="1"/>
          </rPr>
          <t xml:space="preserve">
Aumento de capital y disminución de Neto? </t>
        </r>
      </text>
    </comment>
  </commentList>
</comments>
</file>

<file path=xl/sharedStrings.xml><?xml version="1.0" encoding="utf-8"?>
<sst xmlns="http://schemas.openxmlformats.org/spreadsheetml/2006/main" count="7964" uniqueCount="1024">
  <si>
    <t>Nº</t>
  </si>
  <si>
    <t>Nombre Empresa</t>
  </si>
  <si>
    <t>Código NIF</t>
  </si>
  <si>
    <t>Calle</t>
  </si>
  <si>
    <t>Código postal</t>
  </si>
  <si>
    <t>Teléfono</t>
  </si>
  <si>
    <t>CNAE Primario</t>
  </si>
  <si>
    <t>Primer periodo</t>
  </si>
  <si>
    <t>Segundo periodo</t>
  </si>
  <si>
    <t>Fecha constitución</t>
  </si>
  <si>
    <t>Forma jurídica</t>
  </si>
  <si>
    <t>Ultimo número empleados</t>
  </si>
  <si>
    <t>Ultimos ingresos de explotación</t>
  </si>
  <si>
    <t>0811</t>
  </si>
  <si>
    <t>1032</t>
  </si>
  <si>
    <t>1039</t>
  </si>
  <si>
    <t>1052</t>
  </si>
  <si>
    <t>1082</t>
  </si>
  <si>
    <t>1083</t>
  </si>
  <si>
    <t>1084</t>
  </si>
  <si>
    <t>1089</t>
  </si>
  <si>
    <t>1310</t>
  </si>
  <si>
    <t>1320</t>
  </si>
  <si>
    <t>1392</t>
  </si>
  <si>
    <t>1520</t>
  </si>
  <si>
    <t>1712</t>
  </si>
  <si>
    <t>1721</t>
  </si>
  <si>
    <t>2016</t>
  </si>
  <si>
    <t>2042</t>
  </si>
  <si>
    <t>2060</t>
  </si>
  <si>
    <t>2120</t>
  </si>
  <si>
    <t>2211</t>
  </si>
  <si>
    <t>2222</t>
  </si>
  <si>
    <t>2229</t>
  </si>
  <si>
    <t>2332</t>
  </si>
  <si>
    <t>2370</t>
  </si>
  <si>
    <t>2420</t>
  </si>
  <si>
    <t>2442</t>
  </si>
  <si>
    <t>2512</t>
  </si>
  <si>
    <t>2573</t>
  </si>
  <si>
    <t>3101</t>
  </si>
  <si>
    <t>3240</t>
  </si>
  <si>
    <t>3514</t>
  </si>
  <si>
    <t>3519</t>
  </si>
  <si>
    <t>3600</t>
  </si>
  <si>
    <t>4110</t>
  </si>
  <si>
    <t>4121</t>
  </si>
  <si>
    <t>4299</t>
  </si>
  <si>
    <t>4511</t>
  </si>
  <si>
    <t>4519</t>
  </si>
  <si>
    <t>4531</t>
  </si>
  <si>
    <t>4612</t>
  </si>
  <si>
    <t>4613</t>
  </si>
  <si>
    <t>4616</t>
  </si>
  <si>
    <t>4621</t>
  </si>
  <si>
    <t>4631</t>
  </si>
  <si>
    <t>4634</t>
  </si>
  <si>
    <t>4638</t>
  </si>
  <si>
    <t>4639</t>
  </si>
  <si>
    <t>4642</t>
  </si>
  <si>
    <t>4643</t>
  </si>
  <si>
    <t>4646</t>
  </si>
  <si>
    <t>4672</t>
  </si>
  <si>
    <t>4674</t>
  </si>
  <si>
    <t>4675</t>
  </si>
  <si>
    <t>4690</t>
  </si>
  <si>
    <t>4711</t>
  </si>
  <si>
    <t>4741</t>
  </si>
  <si>
    <t>4751</t>
  </si>
  <si>
    <t>4752</t>
  </si>
  <si>
    <t>4754</t>
  </si>
  <si>
    <t>4765</t>
  </si>
  <si>
    <t>4772</t>
  </si>
  <si>
    <t>4941</t>
  </si>
  <si>
    <t>5010</t>
  </si>
  <si>
    <t>5210</t>
  </si>
  <si>
    <t>5223</t>
  </si>
  <si>
    <t>5510</t>
  </si>
  <si>
    <t>6110</t>
  </si>
  <si>
    <t>6420</t>
  </si>
  <si>
    <t>6499</t>
  </si>
  <si>
    <t>6831</t>
  </si>
  <si>
    <t>7311</t>
  </si>
  <si>
    <t>7711</t>
  </si>
  <si>
    <t>8610</t>
  </si>
  <si>
    <t>8622</t>
  </si>
  <si>
    <t>9312</t>
  </si>
  <si>
    <t>9603</t>
  </si>
  <si>
    <t>JUAN FORNES FORNES SA</t>
  </si>
  <si>
    <t>A03140456</t>
  </si>
  <si>
    <t>CARRETERA NACIONAL 332 (KM 191)</t>
  </si>
  <si>
    <t>03750</t>
  </si>
  <si>
    <t>+34 96/5760450</t>
  </si>
  <si>
    <t>Sociedad anonima</t>
  </si>
  <si>
    <t>Por menor alimento</t>
  </si>
  <si>
    <t>NEUMATICOS SOLEDAD SL</t>
  </si>
  <si>
    <t>B03260684</t>
  </si>
  <si>
    <t>CALLE SEVERO OCHOA ((PTDA. TORRELLANO, ELCHE PQ. INDUSTRIAL)), 30</t>
  </si>
  <si>
    <t>03203</t>
  </si>
  <si>
    <t>+34 96/5495676</t>
  </si>
  <si>
    <t>Sociedad limitada</t>
  </si>
  <si>
    <t>Por mayor</t>
  </si>
  <si>
    <t>BALEARIA EUROLINEAS MARITIMAS SA</t>
  </si>
  <si>
    <t>A53293213</t>
  </si>
  <si>
    <t>LUGAR ESTACIO MARITIMA, S/N</t>
  </si>
  <si>
    <t>03700</t>
  </si>
  <si>
    <t>+34 96/6428600</t>
  </si>
  <si>
    <t>ELIMINADA</t>
  </si>
  <si>
    <t>Falta de datos</t>
  </si>
  <si>
    <t>Tte maritimo</t>
  </si>
  <si>
    <t>MUSGRAVE ESPAÑA SA</t>
  </si>
  <si>
    <t>A80837941</t>
  </si>
  <si>
    <t>CARRETERA LEON, KM 2</t>
  </si>
  <si>
    <t>03293</t>
  </si>
  <si>
    <t>+34 96/6657300</t>
  </si>
  <si>
    <t>BABCOCK MISSION CRITICAL SERVICES ESPAÑA SA.</t>
  </si>
  <si>
    <t>A03125010</t>
  </si>
  <si>
    <t>PARTIDA L'ALMAINA ((AERODROMO MUCHAMIEL)), 92</t>
  </si>
  <si>
    <t>03110</t>
  </si>
  <si>
    <t>+34 96/5663835</t>
  </si>
  <si>
    <t>Eliminada</t>
  </si>
  <si>
    <t>Aereo anezas</t>
  </si>
  <si>
    <t>ALMENDRAS LLOPIS SA</t>
  </si>
  <si>
    <t>A03040854</t>
  </si>
  <si>
    <t>CARRETERA AGOST (KM 1 500)</t>
  </si>
  <si>
    <t>03690</t>
  </si>
  <si>
    <t>+34 96/5661262</t>
  </si>
  <si>
    <t>ALDI SAN ISIDRO SUPERMERCADOS SL</t>
  </si>
  <si>
    <t>B53948204</t>
  </si>
  <si>
    <t>POLIGONO INDUSTRIAL LA GRANADINA (CL 3), PARC. 10 FASE 3</t>
  </si>
  <si>
    <t>03349</t>
  </si>
  <si>
    <t>+34 96/5489191</t>
  </si>
  <si>
    <t>GOLDCAR SPAIN S.L.</t>
  </si>
  <si>
    <t>B03403169</t>
  </si>
  <si>
    <t>CARRETERA NACIONAL- 332 (ALICANTE-VALENCIA), KM 115 (CM DEL CAMPET. ED GOLDCAR)</t>
  </si>
  <si>
    <t>03550</t>
  </si>
  <si>
    <t>+34 96/5652482</t>
  </si>
  <si>
    <t>Alquiler automoviles</t>
  </si>
  <si>
    <t>SPRINTER MEGACENTROS DEL DEPORTE SL</t>
  </si>
  <si>
    <t>B53404646</t>
  </si>
  <si>
    <t>CARRETERA A LOS DOLORES ((PG DE VIZCARRA NAV 14)), KM 1.8</t>
  </si>
  <si>
    <t>+34 96/6610031</t>
  </si>
  <si>
    <t>Por menor</t>
  </si>
  <si>
    <t>EURO POOL SYSTEM ESPAÑA SL</t>
  </si>
  <si>
    <t>B61570420</t>
  </si>
  <si>
    <t>AVENIDA ELCHE, 183 - ED FAXFORM. ENT B 3</t>
  </si>
  <si>
    <t>03008</t>
  </si>
  <si>
    <t>+34 96/5117171</t>
  </si>
  <si>
    <t>HIPERBER DISTRIBUCION Y LOGISTICA SA</t>
  </si>
  <si>
    <t>A53747929</t>
  </si>
  <si>
    <t>AVENIDA CREVILLENTE, 52</t>
  </si>
  <si>
    <t>+34 96/6108080</t>
  </si>
  <si>
    <t>LEVANTINA Y ASOCIADOS DE MINERALES SOCIEDAD ANONIMA</t>
  </si>
  <si>
    <t>A84433515</t>
  </si>
  <si>
    <t>CARRETERA AUTOVIA 330 (KM 382,6), S/N - APARTADO CORREOS 8</t>
  </si>
  <si>
    <t>03660</t>
  </si>
  <si>
    <t>+34 96/5609184</t>
  </si>
  <si>
    <t>Ladrillos ceramicas</t>
  </si>
  <si>
    <t>ALMENDRAS DEL SOL SA.</t>
  </si>
  <si>
    <t>A54601273</t>
  </si>
  <si>
    <t>CALLE CHARLES DARWIN (PQ. INDUSTRIAL ELCHE), 13</t>
  </si>
  <si>
    <t>+34 96/5685360</t>
  </si>
  <si>
    <t>Por mayor fruta</t>
  </si>
  <si>
    <t>HIDRAQUA, GESTION INTEGRAL DE AGUAS DE LEVANTE SA.</t>
  </si>
  <si>
    <t>A53223764</t>
  </si>
  <si>
    <t>CALLE GENERAL BONANZA, 1</t>
  </si>
  <si>
    <t>03007</t>
  </si>
  <si>
    <t>+34 96/5100431</t>
  </si>
  <si>
    <t>Agua</t>
  </si>
  <si>
    <t>SOLVIA SERVICIOS INMOBILIARIOS SL.</t>
  </si>
  <si>
    <t>B62718549</t>
  </si>
  <si>
    <t>AVENIDA OSCAR ESPLA, 37</t>
  </si>
  <si>
    <t>+34 90/2333131</t>
  </si>
  <si>
    <t>Agente inmobiliario</t>
  </si>
  <si>
    <t>FABRICAS AGRUPADAS DE MUÑECAS DE ONIL SA</t>
  </si>
  <si>
    <t>A84392596</t>
  </si>
  <si>
    <t>CALLE FRANCO (POL INDUSTRIAL LAS ATALA), S/N</t>
  </si>
  <si>
    <t>03114</t>
  </si>
  <si>
    <t>+34 96/6544600</t>
  </si>
  <si>
    <t>Jugetes</t>
  </si>
  <si>
    <t>CHOCOLATES VALOR SA</t>
  </si>
  <si>
    <t>A03012655</t>
  </si>
  <si>
    <t>AVENIDA PIANISTA GONZALO SORIANO, 13 - BAJO</t>
  </si>
  <si>
    <t>03570</t>
  </si>
  <si>
    <t>+34 96/5890950</t>
  </si>
  <si>
    <t>Fab Alimentos</t>
  </si>
  <si>
    <t>ACEITUNAS CAZORLA SL</t>
  </si>
  <si>
    <t>B03158920</t>
  </si>
  <si>
    <t>CARRETERA MADRID ALICANTE (KM 407), 69</t>
  </si>
  <si>
    <t>+34 96/5109090</t>
  </si>
  <si>
    <t>EUROPEA DE SERVICIOS Y DISTRIBUCIONES, SA</t>
  </si>
  <si>
    <t>A03075736</t>
  </si>
  <si>
    <t>CALLE MARE NOSTRUM, 34</t>
  </si>
  <si>
    <t>03540</t>
  </si>
  <si>
    <t>+34 96/5100733</t>
  </si>
  <si>
    <t>MARINA SALUD SA</t>
  </si>
  <si>
    <t>A97563563</t>
  </si>
  <si>
    <t>PARTIDA BENIADLA, S/N</t>
  </si>
  <si>
    <t>+34 96/6427975</t>
  </si>
  <si>
    <t>Hospital</t>
  </si>
  <si>
    <t>SANCHIS MIRA SA</t>
  </si>
  <si>
    <t>A03000072</t>
  </si>
  <si>
    <t>POLIGONO INDUSTRIAL DE SEGORB, S/N</t>
  </si>
  <si>
    <t>03100</t>
  </si>
  <si>
    <t>+34 96/5610400</t>
  </si>
  <si>
    <t>PIKOLINO'S INTERCONTINENTAL SA</t>
  </si>
  <si>
    <t>A53238713</t>
  </si>
  <si>
    <t>CALLE GALILEO GALILEI (- PQ. INDUSTRIAL DE ELCHE), 2</t>
  </si>
  <si>
    <t>+34 96/5681234</t>
  </si>
  <si>
    <t>Calzado</t>
  </si>
  <si>
    <t>SUCESORES DE PEDRO SORIANO BUFORN SL</t>
  </si>
  <si>
    <t>B03003993</t>
  </si>
  <si>
    <t>PARTIDA TORRES (CR VALENCIA), S/N - KM 140</t>
  </si>
  <si>
    <t>+34 96/5890162</t>
  </si>
  <si>
    <t>LOGISTIUM SERVICIOS LOGISTICOS SA.</t>
  </si>
  <si>
    <t>A03466604</t>
  </si>
  <si>
    <t>CALLE AURELIANO IBARRA, 16</t>
  </si>
  <si>
    <t>03009</t>
  </si>
  <si>
    <t>+34 96/5227629</t>
  </si>
  <si>
    <t>Intermediarios</t>
  </si>
  <si>
    <t>CHM OBRAS E INFRAESTRUCTURAS SA</t>
  </si>
  <si>
    <t>A28582013</t>
  </si>
  <si>
    <t>AVENIDA JEAN CLAUDE COMBALDIEU, S/N</t>
  </si>
  <si>
    <t>+34 96/5145205</t>
  </si>
  <si>
    <t>4211</t>
  </si>
  <si>
    <t>Promoción inmobiliaria construccion</t>
  </si>
  <si>
    <t>ASOCIACION DE INDUSTRIAS ALICANTINAS DEL HELADO Y DERIVADOS SA</t>
  </si>
  <si>
    <t>A03031259</t>
  </si>
  <si>
    <t>PASEO LOS SAUCES, 1</t>
  </si>
  <si>
    <t>+34 96/5661454</t>
  </si>
  <si>
    <t>SAT 9359 BONNYSA</t>
  </si>
  <si>
    <t>F03842671</t>
  </si>
  <si>
    <t>CALLE LA FONT, 1</t>
  </si>
  <si>
    <t>+34 96/5653700</t>
  </si>
  <si>
    <t>Cooperativa</t>
  </si>
  <si>
    <t>BONNYSA AGROALIMENTARIA SA</t>
  </si>
  <si>
    <t>A03052867</t>
  </si>
  <si>
    <t>LA ESPAÑOLA ALIMENTARIA ALCOYANA SA</t>
  </si>
  <si>
    <t>A03008521</t>
  </si>
  <si>
    <t>CALLE ARQUEBISBE DOMENECH, 7</t>
  </si>
  <si>
    <t>03804</t>
  </si>
  <si>
    <t>+34 96/5521690</t>
  </si>
  <si>
    <t>ECISA COMPAÑIA GENERAL DE CONSTRUCCIONES SA</t>
  </si>
  <si>
    <t>A35009802</t>
  </si>
  <si>
    <t>AVENIDA COSTA BLANCA (PLAYA DE SAN JUAN), 139</t>
  </si>
  <si>
    <t>+34 96/5262522</t>
  </si>
  <si>
    <t>AGUAS MUNICIPALIZADAS DE ALICANTE EMPRESA MIXTA</t>
  </si>
  <si>
    <t>B03002441</t>
  </si>
  <si>
    <t>CALLE ALONA, 31 - 33</t>
  </si>
  <si>
    <t>+34 96/5989900</t>
  </si>
  <si>
    <t>GIMENEZ GANGA SLU</t>
  </si>
  <si>
    <t>B03195468</t>
  </si>
  <si>
    <t>CALLE ROMA (POL INDUTRIAL EL CASTILLO), 4</t>
  </si>
  <si>
    <t>03630</t>
  </si>
  <si>
    <t>+34 96/5474050</t>
  </si>
  <si>
    <t>Acero</t>
  </si>
  <si>
    <t>MTNG EUROPE EXPERIENCE SL</t>
  </si>
  <si>
    <t>B53057915</t>
  </si>
  <si>
    <t>CALLE SEVERO OCHOA (PQ. EMPRESARIAL DE ELCHE), 36</t>
  </si>
  <si>
    <t>+34 96/6632474</t>
  </si>
  <si>
    <t>ACTIU BERBEGAL Y FORMAS SA</t>
  </si>
  <si>
    <t>A03137874</t>
  </si>
  <si>
    <t>PARQUE TECNOLOGICO ACTIU (AUTOVIA CV-80, SALIDA ONIL-CASTALLA)</t>
  </si>
  <si>
    <t>03420</t>
  </si>
  <si>
    <t>+34 96/6560700</t>
  </si>
  <si>
    <t>Muebles</t>
  </si>
  <si>
    <t>TELECOMUNICACION DE LEVANTE SL</t>
  </si>
  <si>
    <t>B03067741</t>
  </si>
  <si>
    <t>CALLE LIBRA (- PG IND LAS ATALAYAS), 114</t>
  </si>
  <si>
    <t>+34 96/5114350</t>
  </si>
  <si>
    <t>Telecomunicación</t>
  </si>
  <si>
    <t>JESUS NAVARRO SA</t>
  </si>
  <si>
    <t>A08941544</t>
  </si>
  <si>
    <t>CALLE ISAAC PERAL, 46 - 1</t>
  </si>
  <si>
    <t>+34 96/5600150</t>
  </si>
  <si>
    <t>SURINVER EL GRUPO S. COOP.</t>
  </si>
  <si>
    <t>F54341565</t>
  </si>
  <si>
    <t>AVENIDA DE LA COOPERATIVA, S/N</t>
  </si>
  <si>
    <t>03190</t>
  </si>
  <si>
    <t>+34 96/6766068</t>
  </si>
  <si>
    <t>BABCOCK MISSION CRITICAL SERVICES SA.</t>
  </si>
  <si>
    <t>A81918377</t>
  </si>
  <si>
    <t>PARTIDA L'ALMAINA (AERODROMO DE MUTXAMEL), 92</t>
  </si>
  <si>
    <t>Servicios financieros</t>
  </si>
  <si>
    <t>CLAVE DENIA SA</t>
  </si>
  <si>
    <t>A03740966</t>
  </si>
  <si>
    <t>AVENIDA ALACANT, 89</t>
  </si>
  <si>
    <t>03760</t>
  </si>
  <si>
    <t>+34 96/6477000</t>
  </si>
  <si>
    <t>HIJOS DE MANUEL CRESPO SA</t>
  </si>
  <si>
    <t>A03076551</t>
  </si>
  <si>
    <t>AVENIDA DENIA, 151</t>
  </si>
  <si>
    <t>03015</t>
  </si>
  <si>
    <t>+34 96/5266100</t>
  </si>
  <si>
    <t>Venta automoviles</t>
  </si>
  <si>
    <t>LEVANTINA DE RECURSOS MINEROS SAU</t>
  </si>
  <si>
    <t>A03069150</t>
  </si>
  <si>
    <t>LUGAR MONTE COTO, PARC. T</t>
  </si>
  <si>
    <t>03650</t>
  </si>
  <si>
    <t>+34 96/5606861</t>
  </si>
  <si>
    <t>Industria extractiva</t>
  </si>
  <si>
    <t>PERALES Y FERRER SL</t>
  </si>
  <si>
    <t>B03044641</t>
  </si>
  <si>
    <t>CALLE APATEL, 3</t>
  </si>
  <si>
    <t>03380</t>
  </si>
  <si>
    <t>+34 96/5350100</t>
  </si>
  <si>
    <t>CARTONAJES VEGABAJA SA</t>
  </si>
  <si>
    <t>A03050044</t>
  </si>
  <si>
    <t>CARRETERA ELCHE, 2</t>
  </si>
  <si>
    <t>03150</t>
  </si>
  <si>
    <t>+34 96/6711142</t>
  </si>
  <si>
    <t>Fab Papel y carton</t>
  </si>
  <si>
    <t>GAVIOTA SIMBAC SL</t>
  </si>
  <si>
    <t>B03022449</t>
  </si>
  <si>
    <t>CARRETERA A-31 (AUTOVIA DE ALICANTE), KM 196</t>
  </si>
  <si>
    <t>+34 96/5474200</t>
  </si>
  <si>
    <t>CONSTANTINO GUTIERREZ SA</t>
  </si>
  <si>
    <t>A03033164</t>
  </si>
  <si>
    <t>AVENIDA MARE NOSTRUM, 25</t>
  </si>
  <si>
    <t>+34 96/5288544</t>
  </si>
  <si>
    <t>AUTOS MARCOS SA</t>
  </si>
  <si>
    <t>A03417086</t>
  </si>
  <si>
    <t>CARRETERA ALICANTE-MURCIA, KM 24,100</t>
  </si>
  <si>
    <t>03300</t>
  </si>
  <si>
    <t>+34 96/6736882</t>
  </si>
  <si>
    <t>CENTAURO RENT-A-CAR SL</t>
  </si>
  <si>
    <t>B03965506</t>
  </si>
  <si>
    <t>CALLE BERLIN, 2 - EDIF. COBLANCA</t>
  </si>
  <si>
    <t>03503</t>
  </si>
  <si>
    <t>+34 96/6830144</t>
  </si>
  <si>
    <t>MEDIMOTORS GESTION SL</t>
  </si>
  <si>
    <t>B53599197</t>
  </si>
  <si>
    <t>CARRETERA OCAÑA, 49 - ED TOYOTA</t>
  </si>
  <si>
    <t>+34 96/5106272</t>
  </si>
  <si>
    <t>EXTRUSION DE SAX SL</t>
  </si>
  <si>
    <t>B54086848</t>
  </si>
  <si>
    <t>CARRETERA A-31, KM 191</t>
  </si>
  <si>
    <t>+34 96/6969057</t>
  </si>
  <si>
    <t>EMBOGA SA</t>
  </si>
  <si>
    <t>A03326121</t>
  </si>
  <si>
    <t>AVENIDA DE LA LLIBERTAT, 44</t>
  </si>
  <si>
    <t>03610</t>
  </si>
  <si>
    <t>+34 96/5370605</t>
  </si>
  <si>
    <t>OMEGA DISTRIBUIDORA DIGITAL SL.</t>
  </si>
  <si>
    <t>B54603717</t>
  </si>
  <si>
    <t>CALLE JUAN DE LA CIERVA (PQ EMPRES), 31 - PISO 1 D</t>
  </si>
  <si>
    <t>TENEDORA DE INVERSIONES Y PARTICIPACIONES SL</t>
  </si>
  <si>
    <t>B53668265</t>
  </si>
  <si>
    <t>+34 90/2323000</t>
  </si>
  <si>
    <t>Holding</t>
  </si>
  <si>
    <t>PANAMA JACK SA</t>
  </si>
  <si>
    <t>A03728144</t>
  </si>
  <si>
    <t>CALLE ARQUIMEDES (- PG ELCHE PQ. EMPRESARIAL PTDA. DE TORRELLANO), 1 - -3</t>
  </si>
  <si>
    <t>+34 96/5683511</t>
  </si>
  <si>
    <t>FRANCISCO MARCOS SA</t>
  </si>
  <si>
    <t>A03135563</t>
  </si>
  <si>
    <t>CARRETERA MURCIA ALICANTE (KM 26), 26</t>
  </si>
  <si>
    <t>+34 96/6736876</t>
  </si>
  <si>
    <t>ASV FUNESER SL</t>
  </si>
  <si>
    <t>B54305578</t>
  </si>
  <si>
    <t>AVENIDA JEAN CLAUDE COMBALDIEU, 5</t>
  </si>
  <si>
    <t>+34 96/5205444</t>
  </si>
  <si>
    <t>Funeraria</t>
  </si>
  <si>
    <t>J GAMBIN SL</t>
  </si>
  <si>
    <t>B03084449</t>
  </si>
  <si>
    <t>PASEO PRINCIPE DE ASTURIAS, 35 - 37</t>
  </si>
  <si>
    <t>03350</t>
  </si>
  <si>
    <t>+34 96/6750573</t>
  </si>
  <si>
    <t>SAT N 254 CV QUIRANTE FRUITS</t>
  </si>
  <si>
    <t>F53386751</t>
  </si>
  <si>
    <t>CARRETERA NACIONAL 340, KM 695</t>
  </si>
  <si>
    <t>+34 96/6751292</t>
  </si>
  <si>
    <t>AUTOMOVILES GOMIS SA</t>
  </si>
  <si>
    <t>A03257748</t>
  </si>
  <si>
    <t>CARRETERA ALICANTE, S/N - 73</t>
  </si>
  <si>
    <t>+34 96/5152510</t>
  </si>
  <si>
    <t>TEX ATHENEA SL</t>
  </si>
  <si>
    <t>B54133053</t>
  </si>
  <si>
    <t>CARRETERA CAUDETE ((PG IND RUBIAL)), KM 1</t>
  </si>
  <si>
    <t>03400</t>
  </si>
  <si>
    <t>+34 96/5815001</t>
  </si>
  <si>
    <t>Textil</t>
  </si>
  <si>
    <t>TALLERES GINESTAR SL</t>
  </si>
  <si>
    <t>B03281169</t>
  </si>
  <si>
    <t>CALLE FRANKLIN-POLIGONO INDUSTRIAL (PEDRERA), PARC 4-5D</t>
  </si>
  <si>
    <t>03720</t>
  </si>
  <si>
    <t>+34 96/5730183</t>
  </si>
  <si>
    <t>LA UNION ELECTRO-INDUSTRIAL SL</t>
  </si>
  <si>
    <t>B30001770</t>
  </si>
  <si>
    <t>CALLE COR DE JESUS, 17</t>
  </si>
  <si>
    <t>03330</t>
  </si>
  <si>
    <t>+34 96/5400862</t>
  </si>
  <si>
    <t>Energia</t>
  </si>
  <si>
    <t>PRODUCTOS DAMEL SL</t>
  </si>
  <si>
    <t>B53514170</t>
  </si>
  <si>
    <t>PASEO L'ESTACIO (PG INDUSTRIAL I-4), S/N</t>
  </si>
  <si>
    <t>+34 96/5406410</t>
  </si>
  <si>
    <t>CASTILLO TRANS, SA</t>
  </si>
  <si>
    <t>A03048402</t>
  </si>
  <si>
    <t>CARRETERA ORIHUELA-GUARDAMAR (KM. 8.150)</t>
  </si>
  <si>
    <t>03390</t>
  </si>
  <si>
    <t>+34 96/6736737</t>
  </si>
  <si>
    <t>Transporte</t>
  </si>
  <si>
    <t>INGENIERIA DE COMPUESTOS SL</t>
  </si>
  <si>
    <t>B53393963</t>
  </si>
  <si>
    <t>POLIGONO INDUSTRIAL FINCA LACY (AV UM DRAIGA), PARC L5 L6</t>
  </si>
  <si>
    <t>03600</t>
  </si>
  <si>
    <t>+34 96/6989480</t>
  </si>
  <si>
    <t>Plasticos</t>
  </si>
  <si>
    <t>JIMTEN SA</t>
  </si>
  <si>
    <t>A03037579</t>
  </si>
  <si>
    <t>CARRETERA OCAÑA, 125</t>
  </si>
  <si>
    <t>+34 96/5109044</t>
  </si>
  <si>
    <t>SERRAMOVIL SA</t>
  </si>
  <si>
    <t>A03459401</t>
  </si>
  <si>
    <t>CALLE HOSPITALET DE LLOBREGAT, 3</t>
  </si>
  <si>
    <t>+34 96/6613143</t>
  </si>
  <si>
    <t>SM RESINAS SL</t>
  </si>
  <si>
    <t>B53419065</t>
  </si>
  <si>
    <t>AVENIDA DENIA, 174 - A</t>
  </si>
  <si>
    <t>03559</t>
  </si>
  <si>
    <t>+34 96/5109003</t>
  </si>
  <si>
    <t>Por mayor quimicos</t>
  </si>
  <si>
    <t>SCALEVANTE SA</t>
  </si>
  <si>
    <t>A03856168</t>
  </si>
  <si>
    <t>CARRETERA MADRID ALICANTE (KM 407)</t>
  </si>
  <si>
    <t>03006</t>
  </si>
  <si>
    <t>+34 96/5115400</t>
  </si>
  <si>
    <t>MIGUEL MEDICIS SA</t>
  </si>
  <si>
    <t>A03161882</t>
  </si>
  <si>
    <t>CARRETERA NACIONAL- 332 (ALICANTE-VALENCIA) (KM 90,9)</t>
  </si>
  <si>
    <t>+34 96/5939030</t>
  </si>
  <si>
    <t>PAPELERA DE LA ALQUERIA SL</t>
  </si>
  <si>
    <t>B53011060</t>
  </si>
  <si>
    <t>CALLE SAN LORENZO, 2</t>
  </si>
  <si>
    <t>03829</t>
  </si>
  <si>
    <t>VITHAS ALICANTE SL</t>
  </si>
  <si>
    <t>B03000684</t>
  </si>
  <si>
    <t>PLAZA DOCTOR GOMEZ ULLA, 15</t>
  </si>
  <si>
    <t>03013</t>
  </si>
  <si>
    <t>+34 96/5230332</t>
  </si>
  <si>
    <t>ILICITANA DE ALMENDRAS SL.</t>
  </si>
  <si>
    <t>B98043672</t>
  </si>
  <si>
    <t>PARTIDA BAYA ALTA (POL 2), 128</t>
  </si>
  <si>
    <t>03292</t>
  </si>
  <si>
    <t>+34 96/6637058</t>
  </si>
  <si>
    <t>HIERROS MORA ANTON SAU</t>
  </si>
  <si>
    <t>A03267051</t>
  </si>
  <si>
    <t>CARRETERA ALICANTE MURCIA (KM 714)</t>
  </si>
  <si>
    <t>03205</t>
  </si>
  <si>
    <t>+34 96/6664151</t>
  </si>
  <si>
    <t>MARCOS MOTOR SA</t>
  </si>
  <si>
    <t>A03215001</t>
  </si>
  <si>
    <t>CARRETERA ALICANTE MURCIA (KM 54,3), AV CREVILLENTE 9</t>
  </si>
  <si>
    <t>+34 96/5463352</t>
  </si>
  <si>
    <t>CLINICA VISTAHERMOSA SA (EXTINGUIDA)</t>
  </si>
  <si>
    <t>A03009867</t>
  </si>
  <si>
    <t>AVENIDA DENIA, 103</t>
  </si>
  <si>
    <t>+34 96/5268000</t>
  </si>
  <si>
    <t>TEXTISOL SL</t>
  </si>
  <si>
    <t>B03036720</t>
  </si>
  <si>
    <t>CALLE INDUSTRIA, 10</t>
  </si>
  <si>
    <t>03820</t>
  </si>
  <si>
    <t>+34 96/5590412</t>
  </si>
  <si>
    <t>COMPONENTES ELECTRICOS MERCALUZ SA</t>
  </si>
  <si>
    <t>A03204864</t>
  </si>
  <si>
    <t>CARRETERA BIGASTRO (KM), 1 - Nº 4</t>
  </si>
  <si>
    <t>+34 96/5301724</t>
  </si>
  <si>
    <t>FLEJES INDUSTRIALES SA</t>
  </si>
  <si>
    <t>A03046125</t>
  </si>
  <si>
    <t>CARRETERA ALICANTE, KM 1.500</t>
  </si>
  <si>
    <t>03440</t>
  </si>
  <si>
    <t>+34 96/5552936</t>
  </si>
  <si>
    <t>POMPADOUR IBERICA SA</t>
  </si>
  <si>
    <t>A03024809</t>
  </si>
  <si>
    <t>CARRETERA MADRID ALICANTE (KM 405 PG ATALAYAS), PAR 8 A</t>
  </si>
  <si>
    <t>+34 96/5111658</t>
  </si>
  <si>
    <t>MOVIL SA</t>
  </si>
  <si>
    <t>A03085289</t>
  </si>
  <si>
    <t>CARRETERA NACIONAL- 332 (ALICANTE-VALENCIA), KM 88,800</t>
  </si>
  <si>
    <t>+34 96/5657312</t>
  </si>
  <si>
    <t>INTERFABRICS SL</t>
  </si>
  <si>
    <t>B03957024</t>
  </si>
  <si>
    <t>CARRETERA NACIONAL 340 (PG IND FRANCISCO VITORIA LAPORTA), 76</t>
  </si>
  <si>
    <t>03801</t>
  </si>
  <si>
    <t>+34 96/6544100</t>
  </si>
  <si>
    <t>VOLVO OCEAN RACE SLU</t>
  </si>
  <si>
    <t>B54460910</t>
  </si>
  <si>
    <t>LUGAR ZONA PORTUARIA (ED ANTIGUA EST. MARITIMA), S/N - MUELLE N 10 DE LEVANTE</t>
  </si>
  <si>
    <t>03001</t>
  </si>
  <si>
    <t>+34 96/6011100</t>
  </si>
  <si>
    <t>Publicidad</t>
  </si>
  <si>
    <t>REPUESTOS SERCA SL</t>
  </si>
  <si>
    <t>B54193594</t>
  </si>
  <si>
    <t>CALLE CORONA (POL IND LAS ATALAYAS), S/N - PARC. IV-1</t>
  </si>
  <si>
    <t>+34 96/5989999</t>
  </si>
  <si>
    <t>TORREVIÑAS SOCIEDAD LIMITADA UNIPERSONAL</t>
  </si>
  <si>
    <t>B03360021</t>
  </si>
  <si>
    <t>PASEO DE LA LIBERTAD, 1</t>
  </si>
  <si>
    <t>03181</t>
  </si>
  <si>
    <t>+34 96/5712011</t>
  </si>
  <si>
    <t>CONTRIMAR COUNTRY S.L.</t>
  </si>
  <si>
    <t>B53939195</t>
  </si>
  <si>
    <t>CALLE LA ESCORRATA, 3 - BJ.1</t>
  </si>
  <si>
    <t>03370</t>
  </si>
  <si>
    <t>+34 96/6743036</t>
  </si>
  <si>
    <t>AUTOMOVILES FERSAN SA</t>
  </si>
  <si>
    <t>A03071248</t>
  </si>
  <si>
    <t>CARRETERA NACIONAL- 332 (ALICANTE-VALENCIA) (KM 87,3)</t>
  </si>
  <si>
    <t>+34 96/5657392</t>
  </si>
  <si>
    <t>GIOSEPPO SL</t>
  </si>
  <si>
    <t>B03503034</t>
  </si>
  <si>
    <t>CALLE MARIE CURIE (ELCHE PQ. EMPRESARIAL), 38</t>
  </si>
  <si>
    <t>+34 96/5682767</t>
  </si>
  <si>
    <t>SIRVENT ALMENDRAS SA</t>
  </si>
  <si>
    <t>A03061850</t>
  </si>
  <si>
    <t>+34 96/5611075</t>
  </si>
  <si>
    <t>MEDIA MARKT ALACANT VIDEO-TV-HIFI-ELEKTRO-COMPUTER-FOTO SA</t>
  </si>
  <si>
    <t>A62348289</t>
  </si>
  <si>
    <t>AVENIDA ANTONIO RAMOS CARRATALA, S/N</t>
  </si>
  <si>
    <t>+34 96/6020200</t>
  </si>
  <si>
    <t>MUNDICAR SA</t>
  </si>
  <si>
    <t>A03103611</t>
  </si>
  <si>
    <t>CARRETERA NACIONAL 340, KM 73.600</t>
  </si>
  <si>
    <t>+34 96/5287122</t>
  </si>
  <si>
    <t>CENTRO MEDICO SALUS BALEARES SL</t>
  </si>
  <si>
    <t>B07060478</t>
  </si>
  <si>
    <t>AVENIDA ALFONSO PUCHADES, 8</t>
  </si>
  <si>
    <t>03501</t>
  </si>
  <si>
    <t>+34 96/5853850</t>
  </si>
  <si>
    <t>ENVASES DURA SL</t>
  </si>
  <si>
    <t>B03821873</t>
  </si>
  <si>
    <t>AVENIDA DE IBI, 56 - - 58 APDO DE CORREOS 59</t>
  </si>
  <si>
    <t>+34 96/6560815</t>
  </si>
  <si>
    <t>ALBERO FORTE COMPOSITE SL.</t>
  </si>
  <si>
    <t>B54620182</t>
  </si>
  <si>
    <t>LUGAR PARATGE PARTIDA DE LA MARJAL, 61</t>
  </si>
  <si>
    <t>03450</t>
  </si>
  <si>
    <t>+34 96/5567451</t>
  </si>
  <si>
    <t>WORLD BAGS SA</t>
  </si>
  <si>
    <t>A53165858</t>
  </si>
  <si>
    <t>AVENIDA JAUME I, 68</t>
  </si>
  <si>
    <t>+34 96/5761989</t>
  </si>
  <si>
    <t>JOHNSON CONTROLS PLASTICS SPAIN SA</t>
  </si>
  <si>
    <t>A78970365</t>
  </si>
  <si>
    <t>CALLE PALENCIA, 3 - POL. INDUSTRIAL L'ALFAC III</t>
  </si>
  <si>
    <t>+34 96/6556591</t>
  </si>
  <si>
    <t>CALZADOS DANUBIO SOCIEDAD LIMITADA</t>
  </si>
  <si>
    <t>B03192424</t>
  </si>
  <si>
    <t>CALLE SANTIAGO RAMON Y CAJAL ((PG IND TORRELLANO)), 17</t>
  </si>
  <si>
    <t>+34 96/5683911</t>
  </si>
  <si>
    <t>EXCLUSIVAS RIMAR S,L</t>
  </si>
  <si>
    <t>B03074093</t>
  </si>
  <si>
    <t>CALLE RUBLO (POL. IND. LAS ATALAYAS), PARCELAS R83-R94</t>
  </si>
  <si>
    <t>+34 96/5107002</t>
  </si>
  <si>
    <t>PLASTICOS VICENT SL</t>
  </si>
  <si>
    <t>B03307162</t>
  </si>
  <si>
    <t>AVENIDA IRLANDA (PQ. TECNOLOGICO CIUDAD DEL JUGUETE), 10</t>
  </si>
  <si>
    <t>+34 96/6550392</t>
  </si>
  <si>
    <t>LEVANTINA DISTRIBUCION PROPIA ESPAÑA SL.</t>
  </si>
  <si>
    <t>B54752738</t>
  </si>
  <si>
    <t>CARRETERA AUTOVIA 330 (MADRID ALICANTE KM 382)</t>
  </si>
  <si>
    <t>SALA HERMANOS SL.</t>
  </si>
  <si>
    <t>B54730726</t>
  </si>
  <si>
    <t>AVENIDA DENIA (PTDA. DE ORGERGIA), 147</t>
  </si>
  <si>
    <t>+34 96/5163900</t>
  </si>
  <si>
    <t>ANALCO AUXILIAR CALZADO SA</t>
  </si>
  <si>
    <t>A53075321</t>
  </si>
  <si>
    <t>AVENIDA CREVILLENTE, KM 3</t>
  </si>
  <si>
    <t>+34 96/6661212</t>
  </si>
  <si>
    <t>AGLOMERADOS LOS SERRANOS SA</t>
  </si>
  <si>
    <t>A03443801</t>
  </si>
  <si>
    <t>CALLE MANUEL MACIA JUAN, 4</t>
  </si>
  <si>
    <t>+34 96/6615242</t>
  </si>
  <si>
    <t>CANDIDO MIRO SA</t>
  </si>
  <si>
    <t>A03001963</t>
  </si>
  <si>
    <t>CARRETERA BANYERES (KM. 2)</t>
  </si>
  <si>
    <t>03802</t>
  </si>
  <si>
    <t>+34 96/5523511</t>
  </si>
  <si>
    <t>SAMARLEN SLU.</t>
  </si>
  <si>
    <t>B54186143</t>
  </si>
  <si>
    <t>LEVANTINA 2000 DE AUTOMOCION SA</t>
  </si>
  <si>
    <t>A30098909</t>
  </si>
  <si>
    <t>CARRETERA MURCIA ALICANTE, 28</t>
  </si>
  <si>
    <t>+34 96/5302140</t>
  </si>
  <si>
    <t>ENERSTAR VILLENA SOCIEDAD ANONIMA</t>
  </si>
  <si>
    <t>A97645402</t>
  </si>
  <si>
    <t>CALLE MAESTRO CHANZA, 3 - PISO 1 B</t>
  </si>
  <si>
    <t>+34 91/4449980</t>
  </si>
  <si>
    <t>MARTINEZ Y CANTO SL</t>
  </si>
  <si>
    <t>B03100831</t>
  </si>
  <si>
    <t>LUGAR PARAJE CUCUCH, 22</t>
  </si>
  <si>
    <t>+34 96/5600200</t>
  </si>
  <si>
    <t>VALGAUTO MOTOR SL</t>
  </si>
  <si>
    <t>B53599189</t>
  </si>
  <si>
    <t>CARRETERA OCAÑA, 49 - ED KIA</t>
  </si>
  <si>
    <t>+34 96/5992100</t>
  </si>
  <si>
    <t>CERAMICA LA ESCANDELLA SA</t>
  </si>
  <si>
    <t>A03249091</t>
  </si>
  <si>
    <t>CARRETERA NOVELDA (KM 2,500)</t>
  </si>
  <si>
    <t>03698</t>
  </si>
  <si>
    <t>+34 96/5691788</t>
  </si>
  <si>
    <t>COOPERATIVA AGRICOLA DE CALLOSA DE ENSARRIA SOCIEDAD COOPERATIVA</t>
  </si>
  <si>
    <t>F03013828</t>
  </si>
  <si>
    <t>PARTIDA MICLETA, S/N</t>
  </si>
  <si>
    <t>03510</t>
  </si>
  <si>
    <t>+34 96/5880100</t>
  </si>
  <si>
    <t>VIUDA DE RAFAEL ESTEVAN GIMENEZ SL</t>
  </si>
  <si>
    <t>B03020914</t>
  </si>
  <si>
    <t>CALLE PARAJE SUERTES (PG IND. RIO VINALOPO APARATDO 7), S/N</t>
  </si>
  <si>
    <t>+34 96/5474051</t>
  </si>
  <si>
    <t>AIGUES I SANEJAMENT D'ELX SA</t>
  </si>
  <si>
    <t>A53555967</t>
  </si>
  <si>
    <t>PLAZA DE LA LLOTJA, 1</t>
  </si>
  <si>
    <t>03202</t>
  </si>
  <si>
    <t>+34 96/6613800</t>
  </si>
  <si>
    <t>VILLAVIÑAS SOCIEDAD LIMITADA</t>
  </si>
  <si>
    <t>B03457462</t>
  </si>
  <si>
    <t>ELCHE CLUB DE FUTBOL SAD</t>
  </si>
  <si>
    <t>A03039104</t>
  </si>
  <si>
    <t>AVENIDA MANUEL MARTINEZ VALERO, 3</t>
  </si>
  <si>
    <t>03208</t>
  </si>
  <si>
    <t>+34 96/6618813</t>
  </si>
  <si>
    <t>Clubes deportivos</t>
  </si>
  <si>
    <t>COOPERATIVA AGRICOLA CATOLICA DE ORIHUELA S. COOP.</t>
  </si>
  <si>
    <t>F03014669</t>
  </si>
  <si>
    <t>CALLE DOCTOR JOSE MARIA SARGET, 29</t>
  </si>
  <si>
    <t>+34 96/5300283</t>
  </si>
  <si>
    <t>ALJUAN SL</t>
  </si>
  <si>
    <t>B53048997</t>
  </si>
  <si>
    <t>CALLE SEVILLA (PG IND ALFAC II - DERRAMADOR (ESQUINA AV JUGUETE)), 13</t>
  </si>
  <si>
    <t>+34 96/6550452</t>
  </si>
  <si>
    <t>PETREL 92 SL</t>
  </si>
  <si>
    <t>B03548047</t>
  </si>
  <si>
    <t>AVENIDA DE ELDA, 128</t>
  </si>
  <si>
    <t>+34 96/5370650</t>
  </si>
  <si>
    <t>ALBIR HILLS RESORT SA</t>
  </si>
  <si>
    <t>A54081518</t>
  </si>
  <si>
    <t>CALLE VERDEROL, 5</t>
  </si>
  <si>
    <t>03581</t>
  </si>
  <si>
    <t>+34 96/6864085</t>
  </si>
  <si>
    <t>Hostelería</t>
  </si>
  <si>
    <t>ALICANTE NONWOVENS SA.</t>
  </si>
  <si>
    <t>A03080280</t>
  </si>
  <si>
    <t>CARRETERA ANTIGUA VILLENA ONTENIENTE, KM 10</t>
  </si>
  <si>
    <t>03460</t>
  </si>
  <si>
    <t>+34 96/5822331</t>
  </si>
  <si>
    <t>JUGUETES PASTOR SL</t>
  </si>
  <si>
    <t>B03269362</t>
  </si>
  <si>
    <t>CALLE L'ALFAZ DEL PI, 11 - 1º( PTDA. PACHOLA)</t>
  </si>
  <si>
    <t>03509</t>
  </si>
  <si>
    <t>+34 90/2303808</t>
  </si>
  <si>
    <t>BORNAY SL</t>
  </si>
  <si>
    <t>B03016268</t>
  </si>
  <si>
    <t>AVENIDA VALENCIA, 15</t>
  </si>
  <si>
    <t>+34 96/5550512</t>
  </si>
  <si>
    <t>SUMINISTRO DE ELECTRODOMESTICOS SA</t>
  </si>
  <si>
    <t>A03040144</t>
  </si>
  <si>
    <t>AVENIDA ANTIGUA PESETA (PG IND LAS ATALAYAS), 71 - 74</t>
  </si>
  <si>
    <t>+34 90/2244244</t>
  </si>
  <si>
    <t>CAR RENTALS SUBSIDIARY SA</t>
  </si>
  <si>
    <t>A98666530</t>
  </si>
  <si>
    <t>CARRETERA NACIONAL- 332 (ALICANTE-VALENCIA) (KM 115 ED GOLDCAR)</t>
  </si>
  <si>
    <t>+34 96/5233160</t>
  </si>
  <si>
    <t>JD SPAIN SPORTS FASHION 2010 SL.</t>
  </si>
  <si>
    <t>B54577275</t>
  </si>
  <si>
    <t>CARRETERA A LOS DOLORES (- KM 1,8 - PG VIZCARRA), - NAVE 1</t>
  </si>
  <si>
    <t>+34 91/0513172</t>
  </si>
  <si>
    <t>DHL EXPRESS ALACANT SPAIN SL</t>
  </si>
  <si>
    <t>B03072139</t>
  </si>
  <si>
    <t>CALLE DOLAR (PG LAS ATALAYAS), 153 - 156</t>
  </si>
  <si>
    <t>+34 96/5103629</t>
  </si>
  <si>
    <t>HOTELES DEVESA SL</t>
  </si>
  <si>
    <t>B03067584</t>
  </si>
  <si>
    <t>CALLE ESPERANTO, 9 - HOTEL POSEIDON</t>
  </si>
  <si>
    <t>+34 96/5850200</t>
  </si>
  <si>
    <t>LOGISLAND SA</t>
  </si>
  <si>
    <t>A03176864</t>
  </si>
  <si>
    <t>AVENIDA EURO (PG IND  LAS ATALAYAS ), 9</t>
  </si>
  <si>
    <t>+34 96/5987777</t>
  </si>
  <si>
    <t>ANTECUIR SL</t>
  </si>
  <si>
    <t>B03449261</t>
  </si>
  <si>
    <t>AVENIDA DEL FERROCARRIL, S/N</t>
  </si>
  <si>
    <t>03830</t>
  </si>
  <si>
    <t>+34 96/6516330</t>
  </si>
  <si>
    <t>SONOVA IBERICA SA.</t>
  </si>
  <si>
    <t>A82571605</t>
  </si>
  <si>
    <t>AVENIDA DE LA INDUSTRIA (POL. DE CANASTELL), 13 - - 15</t>
  </si>
  <si>
    <t>+34 90/2331122</t>
  </si>
  <si>
    <t>IBIPLAST SA</t>
  </si>
  <si>
    <t>A03047347</t>
  </si>
  <si>
    <t>CARRETERA ALICANTE (KM 1,5)</t>
  </si>
  <si>
    <t>+34 96/6553531</t>
  </si>
  <si>
    <t>BERNADAGOLF SL</t>
  </si>
  <si>
    <t>B03675105</t>
  </si>
  <si>
    <t>AVENIDA DEL PUERTO, 15</t>
  </si>
  <si>
    <t>03140</t>
  </si>
  <si>
    <t>+34 96/6726664</t>
  </si>
  <si>
    <t>ALMENDRA Y MIEL SA</t>
  </si>
  <si>
    <t>A03040284</t>
  </si>
  <si>
    <t>POLIGONO INDUSTRIAL CIUDAD DEL TURRON (- EDIF. MUSEO DEL TURRÓN)</t>
  </si>
  <si>
    <t>+34 96/5610225</t>
  </si>
  <si>
    <t>HISPAMOVIL SA</t>
  </si>
  <si>
    <t>A03287216</t>
  </si>
  <si>
    <t>CALLE MONOVAR (ESQUINA RDA. NORTE VALL D UXO), S/N - PG IND CARRUS</t>
  </si>
  <si>
    <t>03206</t>
  </si>
  <si>
    <t>+34 96/6610101</t>
  </si>
  <si>
    <t>INDUSTRIAL ZAPATERA SA</t>
  </si>
  <si>
    <t>A03355450</t>
  </si>
  <si>
    <t>CARRETERA CATRAL ((CM. DE LOS  CLERIGOS SN - APDO 9)), KM 2</t>
  </si>
  <si>
    <t>03360</t>
  </si>
  <si>
    <t>+34 96/5310613</t>
  </si>
  <si>
    <t>AGUAS DEL ARCO MEDITERRANEO SA</t>
  </si>
  <si>
    <t>A53296380</t>
  </si>
  <si>
    <t>CALLE CABALLERO DE RODAS, 22</t>
  </si>
  <si>
    <t>+34 96/5710569</t>
  </si>
  <si>
    <t>PESCADOS AMARO GONZALEZ SA</t>
  </si>
  <si>
    <t>A03036373</t>
  </si>
  <si>
    <t>CALLE ESTRELLA POLAR (LLANO DEL ESPARTAL), 1 - 3</t>
  </si>
  <si>
    <t>+34 96/5100555</t>
  </si>
  <si>
    <t>BABCOCK MISSION CRITICAL SERVICES FLEET MANAGEMENT SA.</t>
  </si>
  <si>
    <t>A54508536</t>
  </si>
  <si>
    <t>TALLERES BLAS SERNA SA</t>
  </si>
  <si>
    <t>A03047628</t>
  </si>
  <si>
    <t>CARRETERA NACIONAL 340 (KM 26 5)</t>
  </si>
  <si>
    <t>+34 96/6662255</t>
  </si>
  <si>
    <t>BLINKER ESPAÑA SA</t>
  </si>
  <si>
    <t>A03813474</t>
  </si>
  <si>
    <t>CALLE DEL MARCO (INDUSTRIAL LAS ATALAYAS), 11 - 12 13</t>
  </si>
  <si>
    <t>+34 96/6102500</t>
  </si>
  <si>
    <t>A03297959</t>
  </si>
  <si>
    <t>CALLE SEVERO OCHOA, 30 - PQ. EMPRESARIAL</t>
  </si>
  <si>
    <t>Neumaticos</t>
  </si>
  <si>
    <t>PLASTALACANT SL</t>
  </si>
  <si>
    <t>B53188603</t>
  </si>
  <si>
    <t>AVENIDA DE LA INDUSTRIA (POL IND), 13 - -15</t>
  </si>
  <si>
    <t>+34 96/5661828</t>
  </si>
  <si>
    <t>AUTOMOTOR SOVI SA</t>
  </si>
  <si>
    <t>A30012728</t>
  </si>
  <si>
    <t>CARRETERA MURCIA ALICANTE (KM 26)</t>
  </si>
  <si>
    <t>+34 96/8306750</t>
  </si>
  <si>
    <t>GERMAINE DE CAPUCCINI, SA</t>
  </si>
  <si>
    <t>A03050572</t>
  </si>
  <si>
    <t>CARRETERA NACIONAL 340 ((ALICANTE)), 86</t>
  </si>
  <si>
    <t>+34 96/5547070</t>
  </si>
  <si>
    <t>MANUFACTURAS INPLAST SA.</t>
  </si>
  <si>
    <t>A03946472</t>
  </si>
  <si>
    <t>AVENIDA NAVARRA, 162 - 164</t>
  </si>
  <si>
    <t>03680</t>
  </si>
  <si>
    <t>+34 96/5492508</t>
  </si>
  <si>
    <t>GESTION FINANCIERA DEL MEDITERRANEO SA</t>
  </si>
  <si>
    <t>A07002066</t>
  </si>
  <si>
    <t>AVENIDA ELCHE, 178 - ED CENTRO ADMINISTRATIVO</t>
  </si>
  <si>
    <t>+34 96/5905419</t>
  </si>
  <si>
    <t>JUGUETES INDUSTRIALES SA</t>
  </si>
  <si>
    <t>A03028461</t>
  </si>
  <si>
    <t>AVENIDA JUGUETE, 20</t>
  </si>
  <si>
    <t>+34 96/5550675</t>
  </si>
  <si>
    <t>VISAUTO SL</t>
  </si>
  <si>
    <t>B03765948</t>
  </si>
  <si>
    <t>AVENIDA ALACANT, 5</t>
  </si>
  <si>
    <t>+34 96/5593199</t>
  </si>
  <si>
    <t>KOROTT SL</t>
  </si>
  <si>
    <t>B03669678</t>
  </si>
  <si>
    <t>CALLE FILA BENIMERINS, 61 - -59</t>
  </si>
  <si>
    <t>+34 96/6526550</t>
  </si>
  <si>
    <t>Farmacia</t>
  </si>
  <si>
    <t>JOSE BERNABEU PIC SA</t>
  </si>
  <si>
    <t>A03142296</t>
  </si>
  <si>
    <t>POLIGONO INDUSTRIAL PUENTE ALTO, - PARC. 10</t>
  </si>
  <si>
    <t>+34 96/6744860</t>
  </si>
  <si>
    <t>Por mayor bebidas</t>
  </si>
  <si>
    <t>AGNELLI INTERNACIONAL SL</t>
  </si>
  <si>
    <t>B54102462</t>
  </si>
  <si>
    <t>CALLE SANTIAGO RAMON Y CAJAL (- PQ INDUSTRIAL DE TORRELLANO), 7</t>
  </si>
  <si>
    <t>+34 96/5683980</t>
  </si>
  <si>
    <t>Empresa</t>
  </si>
  <si>
    <t>Etiquetas de fila</t>
  </si>
  <si>
    <t>PROMEDIO</t>
  </si>
  <si>
    <t>Total Activo</t>
  </si>
  <si>
    <t>Total Pasivo Exigible</t>
  </si>
  <si>
    <t>Capital</t>
  </si>
  <si>
    <t>Beneficio Retenido</t>
  </si>
  <si>
    <t>Patrimonio Neto</t>
  </si>
  <si>
    <t>Pasivo y Capital Propio</t>
  </si>
  <si>
    <t>Ventas</t>
  </si>
  <si>
    <t>Dividendos</t>
  </si>
  <si>
    <t>-</t>
  </si>
  <si>
    <t>Beneficio Neto</t>
  </si>
  <si>
    <t>Tasa Retención Beneficio</t>
  </si>
  <si>
    <t>Beneficio sobre Patrimonio Neto</t>
  </si>
  <si>
    <t>Tasa crecimiento sostenible g*</t>
  </si>
  <si>
    <t>Tasa Crecimiento Anual Ventas</t>
  </si>
  <si>
    <t>BAIT</t>
  </si>
  <si>
    <t>Margen de Ventas</t>
  </si>
  <si>
    <t>Rotación de Activos</t>
  </si>
  <si>
    <t>Apalancamiento Financiero</t>
  </si>
  <si>
    <t>Rentabilidad Económica</t>
  </si>
  <si>
    <t>Rentabilidad Financiera</t>
  </si>
  <si>
    <t>g*</t>
  </si>
  <si>
    <t>Dividendos2</t>
  </si>
  <si>
    <t>Variación de Capital</t>
  </si>
  <si>
    <t xml:space="preserve">   Capital</t>
  </si>
  <si>
    <t xml:space="preserve">   Beneficio Retenido</t>
  </si>
  <si>
    <t>Beneficio Neto de dividendos</t>
  </si>
  <si>
    <t>Crecimiento anual del patrimonio</t>
  </si>
  <si>
    <t>Tasa creciemiento sostenible g</t>
  </si>
  <si>
    <t>Crecimiento en ventas</t>
  </si>
  <si>
    <t>Crecimiento en activos</t>
  </si>
  <si>
    <t>Crecimiento Patrimonial</t>
  </si>
  <si>
    <t xml:space="preserve">Factor decisión </t>
  </si>
  <si>
    <t>Conclusión</t>
  </si>
  <si>
    <t>Beneficio sobre Patrimonio Neto R</t>
  </si>
  <si>
    <t>Tasa Retención Beneficio b</t>
  </si>
  <si>
    <t>Aumento de Capital</t>
  </si>
  <si>
    <t>Factor decisión</t>
  </si>
  <si>
    <t>Rotación del Activo</t>
  </si>
  <si>
    <t>Beneficio sobre Activo (RE)</t>
  </si>
  <si>
    <t>(Pasivo+PN)/PN</t>
  </si>
  <si>
    <t>Empresa:</t>
  </si>
  <si>
    <t>CNAE:</t>
  </si>
  <si>
    <t>Agregado</t>
  </si>
  <si>
    <t>La empresa no sigue un crecimiento sostenible</t>
  </si>
  <si>
    <t>La empresa sigue una estrategia de capitalización porque parte de una relación Deuda Patirmonio</t>
  </si>
  <si>
    <t>excesiva que va disminuyendo</t>
  </si>
  <si>
    <t>Busca una independencia de la financiación externa</t>
  </si>
  <si>
    <t>No constante</t>
  </si>
  <si>
    <t>La empresa sigue un crecimeinto sostenible en el segundo período</t>
  </si>
  <si>
    <t>La relación Deuda Patrimonio practicamente se manentine</t>
  </si>
  <si>
    <t xml:space="preserve">El incremento en ventas es a la par, 6%, respecto al crecimiento patrimonial, 6, </t>
  </si>
  <si>
    <t>Constante</t>
  </si>
  <si>
    <t>No sostenible</t>
  </si>
  <si>
    <t>Sostenible</t>
  </si>
  <si>
    <t>Tasa retención beneficio no cte</t>
  </si>
  <si>
    <t>Raro no? Sin primer año fdecisión sería cte?</t>
  </si>
  <si>
    <t>LEER</t>
  </si>
  <si>
    <t>No</t>
  </si>
  <si>
    <t>Relación deuda-Neto disminuye</t>
  </si>
  <si>
    <t>Se quita deuda externa</t>
  </si>
  <si>
    <t>Relación deuda-Neto constante</t>
  </si>
  <si>
    <t>Dividendos altos en 2015</t>
  </si>
  <si>
    <t>SI</t>
  </si>
  <si>
    <t>Si</t>
  </si>
  <si>
    <t xml:space="preserve">Sin embargo, si crecen ventas similar a neto. </t>
  </si>
  <si>
    <t>Aumento de relación deuda-Neto.</t>
  </si>
  <si>
    <t>Aumenta deuda externa</t>
  </si>
  <si>
    <t>Relación deuda-Neto varía bastante</t>
  </si>
  <si>
    <t>Tasa Retención Beneficio varía bastante</t>
  </si>
  <si>
    <t>Tasa retención Beneficio varía bastante</t>
  </si>
  <si>
    <t>Relación deuda-Neto aumenta</t>
  </si>
  <si>
    <t>si</t>
  </si>
  <si>
    <t>Relación deuda-Neto Disminuye notablemente</t>
  </si>
  <si>
    <t>Aquí esperaría que crec patrimonial sea menor a crec vtas???</t>
  </si>
  <si>
    <t>Relación deuda-Neto es constante</t>
  </si>
  <si>
    <t>Tasa retención beneficio varía bastante</t>
  </si>
  <si>
    <t>Aumenta la deuda por repartir mucho dividendo</t>
  </si>
  <si>
    <t>ya que tampoco hay exceso de reparto dividendos</t>
  </si>
  <si>
    <t>Relación deuda-Neto Aumenta</t>
  </si>
  <si>
    <t>no</t>
  </si>
  <si>
    <t>Tasa retención Beneficio varia</t>
  </si>
  <si>
    <t>No sostenib</t>
  </si>
  <si>
    <t>Tasa retención Beneficio varía</t>
  </si>
  <si>
    <t>Relación deuda-Neto Disminuye</t>
  </si>
  <si>
    <t>Relación deuda-Neto algo constante</t>
  </si>
  <si>
    <t>Ssotenible?</t>
  </si>
  <si>
    <t xml:space="preserve">Relación deuda-Neto varía mucho. </t>
  </si>
  <si>
    <t>En 2004 aumenta mucho su activo para reducirlo al año siguiente</t>
  </si>
  <si>
    <t>Tasa retención varía</t>
  </si>
  <si>
    <t>Deuda externa aumenta</t>
  </si>
  <si>
    <t>Relación deuda-Neto aumenta ligeramente</t>
  </si>
  <si>
    <t>Activo disminuye en 3 periodos</t>
  </si>
  <si>
    <t>Neto disminuye</t>
  </si>
  <si>
    <t>Está bonita mirando RE</t>
  </si>
  <si>
    <t>Tasa retención beneficio disminuye</t>
  </si>
  <si>
    <t>Tasa retención beneficio aumenta</t>
  </si>
  <si>
    <t>No sostenible??</t>
  </si>
  <si>
    <t>Relación deuda-Neto disminuye ligeramente</t>
  </si>
  <si>
    <t>Tasa retención beneficios varia</t>
  </si>
  <si>
    <t>Tasa retención beneficio cte, salvo 2007, en que se reparte todo</t>
  </si>
  <si>
    <t>Sostenible??</t>
  </si>
  <si>
    <t>Relación deuda-Neto no constante</t>
  </si>
  <si>
    <t>Tasa retención beneficio cte menos 2014</t>
  </si>
  <si>
    <t>No sostenible?</t>
  </si>
  <si>
    <t>Se quita deuda extrena</t>
  </si>
  <si>
    <t>Tasa retención beneficio varia</t>
  </si>
  <si>
    <t>No sostenible??? O mas o menos si?</t>
  </si>
  <si>
    <t>Sostenible?</t>
  </si>
  <si>
    <t>Relación deuda-Neto disminuye para el final del periodo</t>
  </si>
  <si>
    <t>si?</t>
  </si>
  <si>
    <t>Relación deuda-Neto constante, tal vez con peequeño aumento</t>
  </si>
  <si>
    <t>Aunque si hay un pequeño aumento de deuda externa ojo</t>
  </si>
  <si>
    <t>Relación deuda-Neto aumenta muy poco o cte</t>
  </si>
  <si>
    <t>Tasa retención beneficio 2006 baja mucho</t>
  </si>
  <si>
    <t>Tasa retención beneficio variable</t>
  </si>
  <si>
    <t>Relación deuda-Neto disminuye. O es cte?</t>
  </si>
  <si>
    <t>Relación deuda-Neto cte</t>
  </si>
  <si>
    <t>Relación deuda-Neto disminuye. Poco ojo</t>
  </si>
  <si>
    <t>Relación deuda-Neto aumenta al final del periodo</t>
  </si>
  <si>
    <t>Relación deuda-Neto cte hasta 2013, que baja</t>
  </si>
  <si>
    <t>Tasa retención beneficio cte hasta 2013, que baja</t>
  </si>
  <si>
    <t>Relación deuda-Neto disminuye un poco</t>
  </si>
  <si>
    <t>Se quita deuda externa????</t>
  </si>
  <si>
    <t>Relación deuda-Neto cte.</t>
  </si>
  <si>
    <t>Relación deuda-Neto muestra una pequeña disminución</t>
  </si>
  <si>
    <t>Se observa que hay una disminución de la deuda externa.</t>
  </si>
  <si>
    <t>Solo 1 periodo</t>
  </si>
  <si>
    <t>Decrece</t>
  </si>
  <si>
    <t>CNAE 2009</t>
  </si>
  <si>
    <t>1039: Conservación de fruta y hortaliza</t>
  </si>
  <si>
    <t>1082: Fabricación de cacao, chocolate y confitería</t>
  </si>
  <si>
    <t>4642: Comercio al por mayor de prendas de vestir y calzado</t>
  </si>
  <si>
    <t>4511: Venta de automóviles y vehículos de motor ligero</t>
  </si>
  <si>
    <t>∆ Ventas</t>
  </si>
  <si>
    <t>∆ Activos</t>
  </si>
  <si>
    <t>∆ Pasivo</t>
  </si>
  <si>
    <t>∆ Patrimonial</t>
  </si>
  <si>
    <t>Periodo</t>
  </si>
  <si>
    <t>Factor de decisión</t>
  </si>
  <si>
    <t>AGREGADO</t>
  </si>
  <si>
    <t>Disminuye</t>
  </si>
  <si>
    <t>Independencia de financiación externa</t>
  </si>
  <si>
    <t>Aumenta</t>
  </si>
  <si>
    <t>Dependencia de financiación externa</t>
  </si>
  <si>
    <t>b Disminuye el último año</t>
  </si>
  <si>
    <t>Parte del crecimiento financiado con aumento de capital</t>
  </si>
  <si>
    <t>Rotación del Activo aumenta, ventas aumentan más que activos</t>
  </si>
  <si>
    <t>Margen de ventas</t>
  </si>
  <si>
    <t>Conclusión Financiera</t>
  </si>
  <si>
    <t>Conclusión Operacional</t>
  </si>
  <si>
    <t>Rotación disminuye</t>
  </si>
  <si>
    <t>Variable</t>
  </si>
  <si>
    <t>Dependencia de financiación externa. Bastante reparto de dividendos</t>
  </si>
  <si>
    <t>R.E Aumenta</t>
  </si>
  <si>
    <t>Independencia de financiación externa. Aumento de capital</t>
  </si>
  <si>
    <t>Dependencia de financiación externa. Aumento de Capital</t>
  </si>
  <si>
    <t>Independencia de financiación externa. Disminución de Capital</t>
  </si>
  <si>
    <t>Dependencia de financiación externa leve</t>
  </si>
  <si>
    <t>Independencia de financiación externa leve</t>
  </si>
  <si>
    <t>Muchas deuda?</t>
  </si>
  <si>
    <t>Mucho aumenta pasivo. Apalancamiento pequeño!!</t>
  </si>
  <si>
    <t>Mucho baja pasivo. Apalancamiento pequeño!</t>
  </si>
  <si>
    <t>Apalancamiento alto</t>
  </si>
  <si>
    <t>Independencia de financiación externa leve. Aumento de capital</t>
  </si>
  <si>
    <t>apalancamiento bajo</t>
  </si>
  <si>
    <t>aumentos de capital no son constante</t>
  </si>
  <si>
    <t>Total periodos</t>
  </si>
  <si>
    <t>Empresa sostenible al menos 1 periodo</t>
  </si>
  <si>
    <t>Empresas sostenibles en ambos periodos</t>
  </si>
  <si>
    <t>INDUSTRIAS DEL NEUMATICO S.A</t>
  </si>
  <si>
    <t>En ambos periodos se busca una independencia de financiación externa. En primer periodo hay una financiación a través de aumento de capital. Pasa de crecer en ventas un 11% a un 6%.</t>
  </si>
  <si>
    <t>Primer periodo busca independencia de financiación externa. Segundo periodo crece de manera sostenible. Pasa de crecer en ventas un 12% a un 13%</t>
  </si>
  <si>
    <t>Primer periodo aumenta financiación externa. Segundo periodo crece de manera sostenible. Pasa de crecer en ventas un 12% a un 11%.</t>
  </si>
  <si>
    <t>Primer periodo aumenta financiación externa. Segundo periodo crece de manera sostenible. Pasa de crecer en ventas un 33% a un 4%.</t>
  </si>
  <si>
    <t>Primer periodo aumenta financiación externa. Segundo periodo crece de manera sostenible. Pasa de crecer en ventas un 18% a un 1%.</t>
  </si>
  <si>
    <t>Primer periodo aumenta financiación externa. Segundo periodo disminye la financiación externa. Pasa de crecer en ventas un 25% a un 1%.</t>
  </si>
  <si>
    <t>Busca independencia de financiación externa en ambos periodos. Pasa de crecer en ventas un 7% a un 4%.</t>
  </si>
  <si>
    <t>Primer periodo busca independencia de financiación externa. Segundo periodo crece de manera sostenible. Pasa de crecer en ventas un 15% a un 19%.</t>
  </si>
  <si>
    <t>Primer periodo busca independencia de financiación externa. Segundo periodo aumenta su financiación externa. Pasa de crecer en ventas un 14% a un 2%.</t>
  </si>
  <si>
    <t>Primer periodo busca independencia de financiación externa. Segundo periodo crece de manera sostenible. Pasa de crecer en ventas un 7% a un 5%.</t>
  </si>
  <si>
    <t>Crecimiento sostenible para ambos periodos. Pasa de crecer en ventas un 4% a 7%.</t>
  </si>
  <si>
    <t>Primer periodo busca independencia de financiación externa. Segundo periodo crece de manera sostenible. Pasa de crecer en ventas un 15% a un 6%.</t>
  </si>
  <si>
    <t>Primer periodo crece de manera sostenible. Segundo periodo busca financiación externa. Pasa de crecer en ventas un 14% a un 19%</t>
  </si>
  <si>
    <t>Primer periodo aumenta financiación externa. Segundo periodo disminye la financiación externa. Aumento de capital en segundo periodo. Pasa de crecer en ventas un 22% a un 6%.</t>
  </si>
  <si>
    <t>Primer periodo aumenta financiación externa. Segundo periodo crece de manera sostenible. Aumento de capital en primer periodo. Pasa de crecer en ventas un 9% a un 4%.</t>
  </si>
  <si>
    <t>Primer periodo crece de manera sostenible. Segundo periodo busca independencia de financiación externa. Pasa de crecer en ventas un 2% a un 0%</t>
  </si>
  <si>
    <t>Primer periodo busca independencia de financiación externa. Segundo periodo crece de manera sostenible. Aumentos de capital en ambos periodos. Pasa de crecer en ventas un 12% a un 3%.</t>
  </si>
  <si>
    <t>Primer periodo aumenta financiación externa. Segundo periodo disminye la financiación externa. Aumento de capital en primer periodo. Pasa de crecer en ventas un 19% a un 5%.</t>
  </si>
  <si>
    <t>Independencia de financiación externa. Aumento de Capital</t>
  </si>
  <si>
    <t>Primer periodo busca independencia de financiación externa. Segundo periodo crece de manera sostenible. Aumento de capital importante en periodo 1, y menos relevante en periodo 2. Pasa de crecer en ventas un 24% a un 9%</t>
  </si>
  <si>
    <t xml:space="preserve">Busca independencia de financiación externa en ambos periodos. Pasa de crecer en ventas un 12% a un 1%. </t>
  </si>
  <si>
    <t>Primer periodo busca independencia de financiación externa. Segundo periodo crece de manera sostenible. Pasa de crecer en ventas un 7% a un 5%</t>
  </si>
  <si>
    <t xml:space="preserve">Busca independencia de financiación externa en ambos periodos. Pasa de crecer en ventas un 11% a un 2%. </t>
  </si>
  <si>
    <t xml:space="preserve">Busca independencia de financiación externa en ambos periodos. Pasa de crecer en ventas un 25% a un 4%. </t>
  </si>
  <si>
    <t>Primer periodo crece de manera sostenible. Segundo periodo busca independencia de financiación externa. Pasa de crecer en ventas un 17% a un 10%</t>
  </si>
  <si>
    <t>Primer periodo crece de manera sostenible. Segundo periodo busca independencia de financiación externa. Se observan aumentos de capital en ambos periodos. Pasa de crecer en ventas un 34% a un 5%</t>
  </si>
  <si>
    <t>Busca independencia de financiación externa en ambos periodos. Para ambos periodos el crecimiento en ventas es de un 1%</t>
  </si>
  <si>
    <t>Primer periodo crece de manera sostenible. Segundo periodo busca financiación externa. Pasa de crecer en ventas un 16% a un 13%</t>
  </si>
  <si>
    <t>Crecimiento sostenible para ambos periodos. Se observa aumento de capital en periodo 1. Pasa de crecer en ventas un 5% a 3%.</t>
  </si>
  <si>
    <t>Primer periodo crece de manera sostenible. Segundo periodo busca independencia de financiación externa. Pasa de crecer en ventas un 13% a un 8%</t>
  </si>
  <si>
    <t>Primer periodo busca independencia de financiación externa. Segundo periodo aumenta su financiación externa. Pasa de crecer en ventas un 11% a un 9%.</t>
  </si>
  <si>
    <t>Primer periodo busca independencia de financiación externa. Segundo periodo crece de manera sostenible. Se observa una disminución de capital en primer periodo. Pasa de crecer en ventas un 3% a un 6%</t>
  </si>
  <si>
    <t>Primer periodo busca independencia de financiación externa. Segundo periodo crece de manera sostenible. Se observa un aumento de capital en el segundo periodo. Pasa de crecer en ventas un 9% a un 3%.</t>
  </si>
  <si>
    <t>Primer periodo busca independencia de financiación externa. Segundo periodo crece de manera sostenible. Pasa de crecer en ventas un 3% a un 2%.</t>
  </si>
  <si>
    <t>Primer periodo busca independencia de financiación externa. Segundo periodo crece de manera sostenible. Pasa de crecer en ventas un 3% a un 6%.</t>
  </si>
  <si>
    <t>Busca independencia de financiación externa en ambos periodos. Pasa de crecer en ventas un 56% a un 6%.</t>
  </si>
  <si>
    <t>Crecimiento sostenible para ambos periodos. Se observa aumento de capital en periodo 1. Pasa de crecer en ventas un 12% a 6%.</t>
  </si>
  <si>
    <t>CNAE</t>
  </si>
  <si>
    <t>Tasa crecimiento sostenible g</t>
  </si>
  <si>
    <t>Tasa de crecimiento anual ventas</t>
  </si>
  <si>
    <t>Empresas con crecimiento sostenible para ambos periodos</t>
  </si>
  <si>
    <t>Sostenibles periodo 1</t>
  </si>
  <si>
    <t>Sostenibles periodo 2</t>
  </si>
  <si>
    <t>Total empresas</t>
  </si>
  <si>
    <t>Empresas sin crecimiento sostenible</t>
  </si>
  <si>
    <t>Empresas sostenibles en un periodo</t>
  </si>
  <si>
    <t>Busca independencia de financiación externa en ambos periodos. Pasa de crecer en ventas un 15% a un 6%.</t>
  </si>
  <si>
    <t>Total Periodos</t>
  </si>
  <si>
    <t>Relación Deuda-Patrimonio Neto</t>
  </si>
  <si>
    <t>Varía bastante apalancamiento entre periodo.</t>
  </si>
  <si>
    <t>Pasivo</t>
  </si>
  <si>
    <t>Ambos</t>
  </si>
  <si>
    <t>Patrimonio</t>
  </si>
  <si>
    <t xml:space="preserve">P E R I O D O  P R E - C R I S I S </t>
  </si>
  <si>
    <t xml:space="preserve">P E R I O D O   A C T U A L </t>
  </si>
  <si>
    <t>sube RE</t>
  </si>
  <si>
    <t>Primer periodo busca independencia de financiación externa. Segundo periodo crece de manera sostenible. Pasa de crecer en ventas un 17% a un 6%</t>
  </si>
  <si>
    <t>Crece de manera sostenible en ambos periodos. Pasa de crecer en ventas un 22% a un 5%</t>
  </si>
  <si>
    <t>Crece de manera sostenible en ambos periodosa. Pasa de crecer en ventas un 22% a un 6%</t>
  </si>
  <si>
    <t>Primer periodo busca independencia de financiación externa. Segundo periodo crece de manera sostenible. Pasa de crecer en ventas un 7% a un 10%</t>
  </si>
  <si>
    <t>Primer periodo crece de manera sostenible. Segundo periodo aumenta su financiación externa. Pasa de crecer en ventas un 5% a un 7%.</t>
  </si>
  <si>
    <t>Crece de manera sostenible en ambos periodosa. Pasa de crecer en ventas un 10% a 0%.</t>
  </si>
  <si>
    <t xml:space="preserve">Crecimiento sostenible para ambos periodos. Pasa de crecer en ventas un 15% a un 6%. Aumentos de capital en ambos periodos. </t>
  </si>
  <si>
    <t>Busca independencia de financiación externa en ambos periodos. Pasa de crecer en ventas un 35% a un 8%.</t>
  </si>
  <si>
    <t>Busca independencia de financiación externa en ambos periodos. Pasa de crecer en ventas un 9% a 6%.</t>
  </si>
  <si>
    <t>Crecimiento sostenible para ambos periodos, realizando aumentos de capital en ambos periodos. Crece en ventas un 7% en ambos periodos.</t>
  </si>
  <si>
    <t>Busca independencia de financiación externa en ambos periodos. Pasa de crecer en ventas un 9% a un 12%.</t>
  </si>
  <si>
    <t>Primer periodo busca independencia de financiación externa. Segundo periodo crece de manera sostenible. Pasa de crecer en ventas un 35% a un 11%.</t>
  </si>
  <si>
    <t>Crecimiento sostenible para ambos periodos. Se observa aumento de capital en periodo 1. Pasa de crecer en ventas un 21% a 2%.</t>
  </si>
  <si>
    <t>Crecimiento sostenible para ambos periodos. Pasa de crecer en ventas un 4% a un 5%.</t>
  </si>
  <si>
    <t>Primer periodo crece de manera sostenible. Segundo periodo busca independencia de financiación externa. Se observa aumento de capital en primer periodo. Pasa de crecer en ventas un 9% a un 1%.</t>
  </si>
  <si>
    <t>Casos con Retención Beneficio constante</t>
  </si>
  <si>
    <t>Casos con relación Deuda Patrimonio Neto constante</t>
  </si>
  <si>
    <t>Casos con variación Activos y Patrimonio similar</t>
  </si>
  <si>
    <t xml:space="preserve">Casos con Retención Beneficio y relación  Deuda Patrimonio constante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</si>
</sst>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0.00_ ;\-0.00\ "/>
    <numFmt numFmtId="165" formatCode="#,##0.000"/>
    <numFmt numFmtId="166" formatCode="0.0%"/>
    <numFmt numFmtId="167" formatCode="#,##0.0"/>
    <numFmt numFmtId="168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.5"/>
      <color rgb="FFFFFFFF"/>
      <name val="Verdana"/>
      <family val="2"/>
    </font>
    <font>
      <sz val="8.5"/>
      <color rgb="FF333333"/>
      <name val="Verdana"/>
      <family val="2"/>
    </font>
    <font>
      <sz val="11"/>
      <color rgb="FF000000"/>
      <name val="Calibri"/>
      <family val="2"/>
    </font>
    <font>
      <b/>
      <sz val="8.5"/>
      <color rgb="FF333333"/>
      <name val="Verdana"/>
      <family val="2"/>
    </font>
    <font>
      <b/>
      <sz val="8.5"/>
      <color rgb="FF003366"/>
      <name val="Verdana"/>
      <family val="2"/>
    </font>
    <font>
      <b/>
      <sz val="8.5"/>
      <color rgb="FFFF0000"/>
      <name val="Verdana"/>
      <family val="2"/>
    </font>
    <font>
      <b/>
      <sz val="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10"/>
      <color theme="1"/>
      <name val="Calibri"/>
      <family val="2"/>
      <scheme val="minor"/>
    </font>
    <font>
      <b/>
      <sz val="10"/>
      <color theme="1"/>
      <name val="Calibri"/>
      <family val="2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7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FF0000"/>
      <name val="Calibri"/>
      <family val="2"/>
      <scheme val="minor"/>
    </font>
    <font>
      <sz val="9"/>
      <name val="Calibri"/>
      <family val="2"/>
      <scheme val="minor"/>
    </font>
    <font>
      <b/>
      <sz val="8.5"/>
      <name val="Verdana"/>
      <family val="2"/>
    </font>
    <font>
      <sz val="40"/>
      <color theme="1"/>
      <name val="Calibri"/>
      <family val="2"/>
      <scheme val="minor"/>
    </font>
    <font>
      <sz val="8"/>
      <color rgb="FFFF000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5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96A3B5"/>
      </patternFill>
    </fill>
    <fill>
      <patternFill patternType="solid">
        <fgColor rgb="FFFFFFFF"/>
      </patternFill>
    </fill>
    <fill>
      <patternFill patternType="solid">
        <fgColor rgb="FFFFFF0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3999755851924192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FFFF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</cellStyleXfs>
  <cellXfs count="243">
    <xf numFmtId="0" fontId="0" fillId="0" borderId="0" xfId="0"/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1" fontId="3" fillId="0" borderId="1" xfId="0" applyNumberFormat="1" applyFont="1" applyFill="1" applyBorder="1"/>
    <xf numFmtId="1" fontId="3" fillId="0" borderId="1" xfId="0" applyNumberFormat="1" applyFont="1" applyFill="1" applyBorder="1" applyAlignment="1">
      <alignment horizontal="center"/>
    </xf>
    <xf numFmtId="1" fontId="3" fillId="0" borderId="0" xfId="0" applyNumberFormat="1" applyFont="1" applyFill="1" applyBorder="1" applyAlignment="1">
      <alignment horizontal="center"/>
    </xf>
    <xf numFmtId="0" fontId="4" fillId="3" borderId="2" xfId="0" applyFont="1" applyFill="1" applyBorder="1" applyAlignment="1">
      <alignment horizontal="right" wrapText="1"/>
    </xf>
    <xf numFmtId="14" fontId="4" fillId="3" borderId="2" xfId="0" applyNumberFormat="1" applyFont="1" applyFill="1" applyBorder="1" applyAlignment="1">
      <alignment horizontal="right" wrapText="1"/>
    </xf>
    <xf numFmtId="0" fontId="4" fillId="3" borderId="2" xfId="0" applyFont="1" applyFill="1" applyBorder="1" applyAlignment="1">
      <alignment horizontal="left" wrapText="1"/>
    </xf>
    <xf numFmtId="1" fontId="3" fillId="0" borderId="0" xfId="0" applyNumberFormat="1" applyFont="1" applyFill="1"/>
    <xf numFmtId="1" fontId="5" fillId="0" borderId="2" xfId="0" applyNumberFormat="1" applyFont="1" applyFill="1" applyBorder="1" applyAlignment="1">
      <alignment horizontal="left" vertical="top" wrapText="1"/>
    </xf>
    <xf numFmtId="0" fontId="3" fillId="0" borderId="0" xfId="0" applyFont="1"/>
    <xf numFmtId="0" fontId="8" fillId="0" borderId="1" xfId="3" applyFont="1" applyFill="1" applyBorder="1" applyAlignment="1">
      <alignment horizontal="left" vertical="center" wrapText="1"/>
    </xf>
    <xf numFmtId="0" fontId="8" fillId="0" borderId="1" xfId="3" applyFont="1" applyFill="1" applyBorder="1" applyAlignment="1">
      <alignment horizontal="center" vertical="center" wrapText="1"/>
    </xf>
    <xf numFmtId="0" fontId="8" fillId="0" borderId="0" xfId="3" applyFont="1" applyFill="1" applyBorder="1" applyAlignment="1">
      <alignment horizontal="center" vertical="center" wrapText="1"/>
    </xf>
    <xf numFmtId="14" fontId="5" fillId="4" borderId="2" xfId="0" applyNumberFormat="1" applyFont="1" applyFill="1" applyBorder="1" applyAlignment="1">
      <alignment horizontal="right" vertical="top"/>
    </xf>
    <xf numFmtId="3" fontId="5" fillId="4" borderId="2" xfId="0" applyNumberFormat="1" applyFont="1" applyFill="1" applyBorder="1" applyAlignment="1">
      <alignment horizontal="center" vertical="top"/>
    </xf>
    <xf numFmtId="0" fontId="5" fillId="4" borderId="2" xfId="0" applyFont="1" applyFill="1" applyBorder="1" applyAlignment="1">
      <alignment horizontal="left" vertical="top" wrapText="1"/>
    </xf>
    <xf numFmtId="3" fontId="5" fillId="4" borderId="2" xfId="0" applyNumberFormat="1" applyFont="1" applyFill="1" applyBorder="1" applyAlignment="1">
      <alignment horizontal="right" vertical="top"/>
    </xf>
    <xf numFmtId="1" fontId="5" fillId="0" borderId="0" xfId="0" applyNumberFormat="1" applyFont="1" applyFill="1" applyBorder="1" applyAlignment="1">
      <alignment horizontal="left" vertical="top" wrapText="1"/>
    </xf>
    <xf numFmtId="0" fontId="7" fillId="0" borderId="1" xfId="3" applyFont="1" applyFill="1" applyBorder="1" applyAlignment="1">
      <alignment horizontal="center" vertical="top" wrapText="1"/>
    </xf>
    <xf numFmtId="14" fontId="5" fillId="2" borderId="2" xfId="0" applyNumberFormat="1" applyFont="1" applyFill="1" applyBorder="1" applyAlignment="1">
      <alignment horizontal="right" vertical="top"/>
    </xf>
    <xf numFmtId="0" fontId="5" fillId="2" borderId="2" xfId="0" applyFont="1" applyFill="1" applyBorder="1" applyAlignment="1">
      <alignment horizontal="left" vertical="top" wrapText="1"/>
    </xf>
    <xf numFmtId="3" fontId="5" fillId="2" borderId="2" xfId="0" applyNumberFormat="1" applyFont="1" applyFill="1" applyBorder="1" applyAlignment="1">
      <alignment horizontal="right" vertical="top"/>
    </xf>
    <xf numFmtId="0" fontId="9" fillId="0" borderId="1" xfId="3" applyFont="1" applyFill="1" applyBorder="1" applyAlignment="1">
      <alignment horizontal="center" vertical="top" wrapText="1"/>
    </xf>
    <xf numFmtId="0" fontId="0" fillId="0" borderId="3" xfId="0" applyFill="1" applyBorder="1" applyAlignment="1">
      <alignment vertical="center" wrapText="1"/>
    </xf>
    <xf numFmtId="0" fontId="0" fillId="0" borderId="3" xfId="0" applyFill="1" applyBorder="1" applyAlignment="1">
      <alignment horizontal="center" vertical="center"/>
    </xf>
    <xf numFmtId="0" fontId="0" fillId="0" borderId="3" xfId="0" applyFill="1" applyBorder="1" applyAlignment="1">
      <alignment horizontal="left" vertical="center" wrapText="1"/>
    </xf>
    <xf numFmtId="1" fontId="0" fillId="0" borderId="0" xfId="0" applyNumberFormat="1" applyFill="1"/>
    <xf numFmtId="0" fontId="0" fillId="4" borderId="0" xfId="0" applyFill="1"/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3" fillId="0" borderId="0" xfId="0" applyFont="1" applyFill="1" applyAlignment="1">
      <alignment horizontal="left" indent="1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center"/>
    </xf>
    <xf numFmtId="0" fontId="1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9" fontId="2" fillId="0" borderId="0" xfId="2" applyNumberFormat="1" applyFont="1" applyAlignment="1">
      <alignment horizontal="center"/>
    </xf>
    <xf numFmtId="3" fontId="0" fillId="0" borderId="0" xfId="0" applyNumberFormat="1" applyAlignment="1">
      <alignment horizontal="center"/>
    </xf>
    <xf numFmtId="4" fontId="0" fillId="0" borderId="0" xfId="0" applyNumberFormat="1" applyAlignment="1">
      <alignment horizontal="center"/>
    </xf>
    <xf numFmtId="164" fontId="0" fillId="0" borderId="0" xfId="1" applyNumberFormat="1" applyFont="1" applyAlignment="1">
      <alignment horizontal="center"/>
    </xf>
    <xf numFmtId="3" fontId="0" fillId="5" borderId="0" xfId="0" applyNumberFormat="1" applyFill="1" applyAlignment="1">
      <alignment horizontal="center"/>
    </xf>
    <xf numFmtId="9" fontId="2" fillId="5" borderId="0" xfId="2" applyNumberFormat="1" applyFont="1" applyFill="1" applyAlignment="1">
      <alignment horizontal="center"/>
    </xf>
    <xf numFmtId="9" fontId="2" fillId="0" borderId="0" xfId="0" applyNumberFormat="1" applyFont="1" applyAlignment="1">
      <alignment horizontal="center"/>
    </xf>
    <xf numFmtId="9" fontId="0" fillId="0" borderId="0" xfId="2" applyFont="1" applyAlignment="1">
      <alignment horizontal="center"/>
    </xf>
    <xf numFmtId="10" fontId="0" fillId="0" borderId="0" xfId="2" applyNumberFormat="1" applyFont="1" applyAlignment="1">
      <alignment horizontal="center"/>
    </xf>
    <xf numFmtId="0" fontId="6" fillId="0" borderId="0" xfId="4" applyFill="1" applyAlignment="1">
      <alignment horizontal="center"/>
    </xf>
    <xf numFmtId="0" fontId="6" fillId="0" borderId="0" xfId="4" applyFill="1"/>
    <xf numFmtId="3" fontId="5" fillId="0" borderId="0" xfId="4" applyNumberFormat="1" applyFont="1" applyFill="1" applyBorder="1" applyAlignment="1">
      <alignment horizontal="right" vertical="top"/>
    </xf>
    <xf numFmtId="43" fontId="2" fillId="0" borderId="0" xfId="1" applyFont="1" applyAlignment="1">
      <alignment horizontal="center"/>
    </xf>
    <xf numFmtId="165" fontId="0" fillId="0" borderId="0" xfId="0" applyNumberFormat="1" applyAlignment="1">
      <alignment horizontal="center"/>
    </xf>
    <xf numFmtId="4" fontId="0" fillId="0" borderId="0" xfId="0" applyNumberFormat="1" applyBorder="1" applyAlignment="1">
      <alignment horizontal="center"/>
    </xf>
    <xf numFmtId="10" fontId="0" fillId="0" borderId="0" xfId="2" applyNumberFormat="1" applyFont="1" applyBorder="1" applyAlignment="1">
      <alignment horizontal="center"/>
    </xf>
    <xf numFmtId="0" fontId="11" fillId="0" borderId="0" xfId="0" applyFont="1" applyFill="1" applyAlignment="1">
      <alignment horizontal="left" indent="1"/>
    </xf>
    <xf numFmtId="9" fontId="2" fillId="0" borderId="0" xfId="2" applyNumberFormat="1" applyFont="1" applyFill="1" applyAlignment="1">
      <alignment horizontal="center"/>
    </xf>
    <xf numFmtId="166" fontId="0" fillId="0" borderId="0" xfId="2" applyNumberFormat="1" applyFont="1" applyAlignment="1">
      <alignment horizontal="center"/>
    </xf>
    <xf numFmtId="166" fontId="0" fillId="0" borderId="0" xfId="2" applyNumberFormat="1" applyFont="1" applyFill="1" applyAlignment="1">
      <alignment horizontal="center"/>
    </xf>
    <xf numFmtId="0" fontId="0" fillId="0" borderId="0" xfId="0" applyFill="1"/>
    <xf numFmtId="9" fontId="0" fillId="5" borderId="0" xfId="2" applyFont="1" applyFill="1" applyAlignment="1">
      <alignment horizontal="center"/>
    </xf>
    <xf numFmtId="0" fontId="2" fillId="0" borderId="0" xfId="0" applyFont="1" applyFill="1" applyAlignment="1">
      <alignment horizontal="center"/>
    </xf>
    <xf numFmtId="166" fontId="2" fillId="0" borderId="0" xfId="2" applyNumberFormat="1" applyFont="1" applyAlignment="1">
      <alignment horizontal="center"/>
    </xf>
    <xf numFmtId="3" fontId="0" fillId="0" borderId="2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10" fontId="0" fillId="0" borderId="2" xfId="2" applyNumberFormat="1" applyFont="1" applyBorder="1" applyAlignment="1">
      <alignment horizontal="center"/>
    </xf>
    <xf numFmtId="3" fontId="5" fillId="0" borderId="2" xfId="4" applyNumberFormat="1" applyFont="1" applyFill="1" applyBorder="1" applyAlignment="1">
      <alignment horizontal="right" vertical="top"/>
    </xf>
    <xf numFmtId="3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3" fontId="0" fillId="6" borderId="0" xfId="0" applyNumberFormat="1" applyFill="1" applyAlignment="1">
      <alignment horizontal="center"/>
    </xf>
    <xf numFmtId="0" fontId="3" fillId="0" borderId="3" xfId="0" applyFont="1" applyFill="1" applyBorder="1" applyAlignment="1">
      <alignment horizontal="center"/>
    </xf>
    <xf numFmtId="3" fontId="5" fillId="4" borderId="0" xfId="0" applyNumberFormat="1" applyFont="1" applyFill="1" applyBorder="1" applyAlignment="1">
      <alignment horizontal="right" vertical="top"/>
    </xf>
    <xf numFmtId="1" fontId="0" fillId="0" borderId="1" xfId="0" applyNumberFormat="1" applyFill="1" applyBorder="1"/>
    <xf numFmtId="0" fontId="16" fillId="0" borderId="0" xfId="0" applyFont="1"/>
    <xf numFmtId="10" fontId="16" fillId="0" borderId="0" xfId="0" applyNumberFormat="1" applyFont="1"/>
    <xf numFmtId="0" fontId="16" fillId="0" borderId="0" xfId="0" applyFont="1" applyAlignment="1">
      <alignment horizontal="left"/>
    </xf>
    <xf numFmtId="0" fontId="10" fillId="0" borderId="0" xfId="0" applyFont="1" applyAlignment="1">
      <alignment horizontal="center" vertical="center" wrapText="1"/>
    </xf>
    <xf numFmtId="0" fontId="16" fillId="7" borderId="0" xfId="0" applyFont="1" applyFill="1" applyAlignment="1">
      <alignment horizontal="center"/>
    </xf>
    <xf numFmtId="0" fontId="16" fillId="7" borderId="0" xfId="0" applyFont="1" applyFill="1"/>
    <xf numFmtId="0" fontId="16" fillId="7" borderId="0" xfId="0" applyFont="1" applyFill="1" applyAlignment="1">
      <alignment horizontal="left"/>
    </xf>
    <xf numFmtId="10" fontId="16" fillId="7" borderId="0" xfId="0" applyNumberFormat="1" applyFont="1" applyFill="1"/>
    <xf numFmtId="0" fontId="17" fillId="7" borderId="0" xfId="0" applyFont="1" applyFill="1" applyAlignment="1">
      <alignment horizontal="center"/>
    </xf>
    <xf numFmtId="0" fontId="17" fillId="7" borderId="0" xfId="0" applyFont="1" applyFill="1"/>
    <xf numFmtId="0" fontId="17" fillId="7" borderId="0" xfId="0" applyFont="1" applyFill="1" applyAlignment="1">
      <alignment horizontal="left"/>
    </xf>
    <xf numFmtId="10" fontId="17" fillId="7" borderId="0" xfId="0" applyNumberFormat="1" applyFont="1" applyFill="1"/>
    <xf numFmtId="0" fontId="17" fillId="0" borderId="0" xfId="0" applyFont="1"/>
    <xf numFmtId="0" fontId="17" fillId="0" borderId="0" xfId="0" applyFont="1" applyAlignment="1">
      <alignment horizontal="left"/>
    </xf>
    <xf numFmtId="10" fontId="17" fillId="0" borderId="0" xfId="0" applyNumberFormat="1" applyFont="1"/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 wrapText="1"/>
    </xf>
    <xf numFmtId="0" fontId="21" fillId="0" borderId="0" xfId="0" applyFont="1"/>
    <xf numFmtId="0" fontId="21" fillId="0" borderId="11" xfId="0" applyFont="1" applyBorder="1"/>
    <xf numFmtId="0" fontId="21" fillId="0" borderId="4" xfId="0" applyFont="1" applyBorder="1"/>
    <xf numFmtId="0" fontId="21" fillId="0" borderId="5" xfId="0" applyFont="1" applyBorder="1"/>
    <xf numFmtId="0" fontId="21" fillId="0" borderId="7" xfId="0" applyFont="1" applyBorder="1"/>
    <xf numFmtId="0" fontId="21" fillId="0" borderId="0" xfId="0" applyFont="1" applyBorder="1"/>
    <xf numFmtId="0" fontId="23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6" xfId="0" applyFont="1" applyBorder="1" applyAlignment="1">
      <alignment horizontal="center"/>
    </xf>
    <xf numFmtId="0" fontId="21" fillId="0" borderId="6" xfId="0" applyFont="1" applyBorder="1"/>
    <xf numFmtId="9" fontId="24" fillId="0" borderId="0" xfId="2" applyNumberFormat="1" applyFont="1" applyBorder="1" applyAlignment="1">
      <alignment horizontal="center"/>
    </xf>
    <xf numFmtId="3" fontId="21" fillId="0" borderId="0" xfId="0" applyNumberFormat="1" applyFont="1" applyBorder="1" applyAlignment="1">
      <alignment horizontal="center"/>
    </xf>
    <xf numFmtId="3" fontId="21" fillId="0" borderId="6" xfId="0" applyNumberFormat="1" applyFont="1" applyBorder="1" applyAlignment="1">
      <alignment horizontal="center"/>
    </xf>
    <xf numFmtId="10" fontId="21" fillId="0" borderId="0" xfId="0" applyNumberFormat="1" applyFont="1"/>
    <xf numFmtId="3" fontId="21" fillId="5" borderId="0" xfId="0" applyNumberFormat="1" applyFont="1" applyFill="1" applyBorder="1" applyAlignment="1">
      <alignment horizontal="center"/>
    </xf>
    <xf numFmtId="9" fontId="24" fillId="0" borderId="0" xfId="0" applyNumberFormat="1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9" fontId="21" fillId="0" borderId="0" xfId="2" applyFont="1" applyBorder="1" applyAlignment="1">
      <alignment horizontal="center"/>
    </xf>
    <xf numFmtId="9" fontId="21" fillId="0" borderId="6" xfId="2" applyFont="1" applyBorder="1" applyAlignment="1">
      <alignment horizontal="center"/>
    </xf>
    <xf numFmtId="9" fontId="24" fillId="0" borderId="9" xfId="0" applyNumberFormat="1" applyFont="1" applyBorder="1" applyAlignment="1">
      <alignment horizontal="center"/>
    </xf>
    <xf numFmtId="0" fontId="21" fillId="0" borderId="9" xfId="0" applyFont="1" applyBorder="1" applyAlignment="1">
      <alignment horizontal="center"/>
    </xf>
    <xf numFmtId="10" fontId="21" fillId="0" borderId="9" xfId="2" applyNumberFormat="1" applyFont="1" applyBorder="1" applyAlignment="1">
      <alignment horizontal="center"/>
    </xf>
    <xf numFmtId="10" fontId="21" fillId="0" borderId="10" xfId="2" applyNumberFormat="1" applyFont="1" applyBorder="1" applyAlignment="1">
      <alignment horizontal="center"/>
    </xf>
    <xf numFmtId="10" fontId="21" fillId="0" borderId="0" xfId="2" applyNumberFormat="1" applyFont="1" applyBorder="1" applyAlignment="1">
      <alignment horizontal="center"/>
    </xf>
    <xf numFmtId="10" fontId="21" fillId="0" borderId="6" xfId="2" applyNumberFormat="1" applyFont="1" applyBorder="1" applyAlignment="1">
      <alignment horizontal="center"/>
    </xf>
    <xf numFmtId="3" fontId="21" fillId="0" borderId="9" xfId="0" applyNumberFormat="1" applyFont="1" applyBorder="1" applyAlignment="1">
      <alignment horizontal="center"/>
    </xf>
    <xf numFmtId="9" fontId="23" fillId="0" borderId="0" xfId="0" applyNumberFormat="1" applyFont="1" applyBorder="1" applyAlignment="1">
      <alignment horizontal="center"/>
    </xf>
    <xf numFmtId="3" fontId="22" fillId="0" borderId="0" xfId="0" applyNumberFormat="1" applyFont="1" applyBorder="1" applyAlignment="1">
      <alignment horizontal="center"/>
    </xf>
    <xf numFmtId="10" fontId="22" fillId="0" borderId="0" xfId="2" applyNumberFormat="1" applyFont="1" applyBorder="1" applyAlignment="1">
      <alignment horizontal="center"/>
    </xf>
    <xf numFmtId="10" fontId="22" fillId="0" borderId="6" xfId="2" applyNumberFormat="1" applyFont="1" applyBorder="1" applyAlignment="1">
      <alignment horizontal="center"/>
    </xf>
    <xf numFmtId="4" fontId="24" fillId="0" borderId="0" xfId="0" applyNumberFormat="1" applyFont="1" applyBorder="1" applyAlignment="1">
      <alignment horizontal="center"/>
    </xf>
    <xf numFmtId="43" fontId="21" fillId="0" borderId="0" xfId="1" applyFont="1" applyBorder="1" applyAlignment="1">
      <alignment horizontal="center"/>
    </xf>
    <xf numFmtId="2" fontId="21" fillId="0" borderId="0" xfId="0" applyNumberFormat="1" applyFont="1" applyBorder="1" applyAlignment="1">
      <alignment horizontal="center"/>
    </xf>
    <xf numFmtId="2" fontId="21" fillId="0" borderId="6" xfId="0" applyNumberFormat="1" applyFont="1" applyBorder="1" applyAlignment="1">
      <alignment horizontal="center"/>
    </xf>
    <xf numFmtId="167" fontId="23" fillId="0" borderId="0" xfId="0" applyNumberFormat="1" applyFont="1" applyBorder="1" applyAlignment="1">
      <alignment horizontal="center"/>
    </xf>
    <xf numFmtId="167" fontId="22" fillId="0" borderId="0" xfId="0" applyNumberFormat="1" applyFont="1" applyBorder="1" applyAlignment="1">
      <alignment horizontal="center"/>
    </xf>
    <xf numFmtId="167" fontId="22" fillId="0" borderId="6" xfId="0" applyNumberFormat="1" applyFont="1" applyBorder="1" applyAlignment="1">
      <alignment horizontal="center"/>
    </xf>
    <xf numFmtId="0" fontId="21" fillId="0" borderId="6" xfId="0" applyFont="1" applyFill="1" applyBorder="1"/>
    <xf numFmtId="167" fontId="24" fillId="0" borderId="0" xfId="0" applyNumberFormat="1" applyFont="1" applyBorder="1" applyAlignment="1">
      <alignment horizontal="center"/>
    </xf>
    <xf numFmtId="168" fontId="21" fillId="0" borderId="0" xfId="0" applyNumberFormat="1" applyFont="1" applyBorder="1" applyAlignment="1">
      <alignment horizontal="center"/>
    </xf>
    <xf numFmtId="168" fontId="21" fillId="0" borderId="6" xfId="0" applyNumberFormat="1" applyFont="1" applyBorder="1" applyAlignment="1">
      <alignment horizontal="center"/>
    </xf>
    <xf numFmtId="166" fontId="24" fillId="0" borderId="0" xfId="2" applyNumberFormat="1" applyFont="1" applyBorder="1" applyAlignment="1">
      <alignment horizontal="center"/>
    </xf>
    <xf numFmtId="166" fontId="21" fillId="0" borderId="0" xfId="2" applyNumberFormat="1" applyFont="1" applyBorder="1"/>
    <xf numFmtId="166" fontId="21" fillId="0" borderId="0" xfId="2" applyNumberFormat="1" applyFont="1" applyBorder="1" applyAlignment="1">
      <alignment horizontal="center"/>
    </xf>
    <xf numFmtId="166" fontId="21" fillId="0" borderId="6" xfId="2" applyNumberFormat="1" applyFont="1" applyBorder="1" applyAlignment="1">
      <alignment horizontal="center"/>
    </xf>
    <xf numFmtId="9" fontId="23" fillId="0" borderId="9" xfId="0" applyNumberFormat="1" applyFont="1" applyBorder="1" applyAlignment="1">
      <alignment horizontal="center"/>
    </xf>
    <xf numFmtId="3" fontId="22" fillId="0" borderId="9" xfId="0" applyNumberFormat="1" applyFont="1" applyBorder="1" applyAlignment="1">
      <alignment horizontal="center"/>
    </xf>
    <xf numFmtId="10" fontId="22" fillId="0" borderId="9" xfId="2" applyNumberFormat="1" applyFont="1" applyBorder="1" applyAlignment="1">
      <alignment horizontal="center"/>
    </xf>
    <xf numFmtId="10" fontId="22" fillId="0" borderId="10" xfId="2" applyNumberFormat="1" applyFont="1" applyBorder="1" applyAlignment="1">
      <alignment horizontal="center"/>
    </xf>
    <xf numFmtId="0" fontId="21" fillId="0" borderId="10" xfId="0" applyFont="1" applyBorder="1"/>
    <xf numFmtId="43" fontId="22" fillId="0" borderId="0" xfId="1" applyFont="1" applyBorder="1" applyAlignment="1">
      <alignment horizontal="center"/>
    </xf>
    <xf numFmtId="9" fontId="24" fillId="0" borderId="0" xfId="0" applyNumberFormat="1" applyFont="1" applyBorder="1" applyAlignment="1"/>
    <xf numFmtId="0" fontId="22" fillId="0" borderId="0" xfId="0" applyFont="1" applyFill="1" applyBorder="1" applyAlignment="1">
      <alignment horizontal="left" indent="1"/>
    </xf>
    <xf numFmtId="0" fontId="23" fillId="0" borderId="0" xfId="0" applyFont="1" applyFill="1" applyBorder="1" applyAlignment="1">
      <alignment horizontal="left" indent="1"/>
    </xf>
    <xf numFmtId="9" fontId="24" fillId="0" borderId="0" xfId="2" applyNumberFormat="1" applyFont="1" applyFill="1" applyBorder="1" applyAlignment="1">
      <alignment horizontal="center"/>
    </xf>
    <xf numFmtId="9" fontId="21" fillId="0" borderId="0" xfId="0" applyNumberFormat="1" applyFont="1" applyBorder="1"/>
    <xf numFmtId="9" fontId="21" fillId="0" borderId="0" xfId="0" applyNumberFormat="1" applyFont="1" applyBorder="1" applyAlignment="1">
      <alignment horizontal="center"/>
    </xf>
    <xf numFmtId="0" fontId="22" fillId="0" borderId="0" xfId="0" applyFont="1" applyBorder="1"/>
    <xf numFmtId="0" fontId="21" fillId="0" borderId="8" xfId="0" applyFont="1" applyBorder="1"/>
    <xf numFmtId="0" fontId="21" fillId="0" borderId="9" xfId="0" applyFont="1" applyBorder="1"/>
    <xf numFmtId="3" fontId="21" fillId="0" borderId="0" xfId="0" applyNumberFormat="1" applyFont="1" applyBorder="1"/>
    <xf numFmtId="3" fontId="21" fillId="0" borderId="6" xfId="0" applyNumberFormat="1" applyFont="1" applyBorder="1"/>
    <xf numFmtId="9" fontId="21" fillId="0" borderId="0" xfId="2" applyFont="1" applyBorder="1"/>
    <xf numFmtId="10" fontId="24" fillId="0" borderId="0" xfId="0" applyNumberFormat="1" applyFont="1" applyBorder="1" applyAlignment="1">
      <alignment horizontal="center"/>
    </xf>
    <xf numFmtId="3" fontId="21" fillId="0" borderId="0" xfId="0" applyNumberFormat="1" applyFont="1" applyBorder="1" applyAlignment="1">
      <alignment horizontal="left"/>
    </xf>
    <xf numFmtId="0" fontId="22" fillId="0" borderId="4" xfId="0" applyFont="1" applyBorder="1"/>
    <xf numFmtId="0" fontId="22" fillId="0" borderId="9" xfId="0" applyFont="1" applyFill="1" applyBorder="1" applyAlignment="1">
      <alignment horizontal="left" indent="1"/>
    </xf>
    <xf numFmtId="9" fontId="21" fillId="0" borderId="0" xfId="2" applyNumberFormat="1" applyFont="1" applyBorder="1" applyAlignment="1">
      <alignment horizontal="center"/>
    </xf>
    <xf numFmtId="9" fontId="21" fillId="0" borderId="6" xfId="2" applyNumberFormat="1" applyFont="1" applyBorder="1" applyAlignment="1">
      <alignment horizontal="center"/>
    </xf>
    <xf numFmtId="10" fontId="25" fillId="8" borderId="0" xfId="2" applyNumberFormat="1" applyFont="1" applyFill="1" applyBorder="1" applyAlignment="1">
      <alignment horizontal="center"/>
    </xf>
    <xf numFmtId="10" fontId="21" fillId="8" borderId="0" xfId="2" applyNumberFormat="1" applyFont="1" applyFill="1" applyBorder="1" applyAlignment="1">
      <alignment horizontal="center"/>
    </xf>
    <xf numFmtId="10" fontId="21" fillId="0" borderId="6" xfId="2" applyNumberFormat="1" applyFont="1" applyBorder="1"/>
    <xf numFmtId="0" fontId="16" fillId="0" borderId="0" xfId="0" applyFont="1" applyFill="1" applyAlignment="1">
      <alignment horizontal="center"/>
    </xf>
    <xf numFmtId="0" fontId="17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0" borderId="0" xfId="0" applyFont="1" applyFill="1"/>
    <xf numFmtId="10" fontId="16" fillId="0" borderId="0" xfId="0" applyNumberFormat="1" applyFont="1" applyFill="1"/>
    <xf numFmtId="0" fontId="17" fillId="0" borderId="0" xfId="0" applyFont="1" applyFill="1" applyAlignment="1">
      <alignment horizontal="center"/>
    </xf>
    <xf numFmtId="0" fontId="17" fillId="0" borderId="0" xfId="0" applyFont="1" applyFill="1"/>
    <xf numFmtId="10" fontId="17" fillId="0" borderId="0" xfId="0" applyNumberFormat="1" applyFont="1" applyFill="1"/>
    <xf numFmtId="0" fontId="19" fillId="7" borderId="0" xfId="0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0" fillId="7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10" fontId="21" fillId="0" borderId="0" xfId="2" applyNumberFormat="1" applyFont="1"/>
    <xf numFmtId="10" fontId="21" fillId="0" borderId="0" xfId="2" applyNumberFormat="1" applyFont="1" applyFill="1" applyBorder="1" applyAlignment="1">
      <alignment horizontal="center"/>
    </xf>
    <xf numFmtId="165" fontId="24" fillId="0" borderId="0" xfId="0" applyNumberFormat="1" applyFont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center"/>
    </xf>
    <xf numFmtId="9" fontId="19" fillId="0" borderId="1" xfId="0" applyNumberFormat="1" applyFont="1" applyFill="1" applyBorder="1" applyAlignment="1">
      <alignment horizontal="center"/>
    </xf>
    <xf numFmtId="10" fontId="21" fillId="0" borderId="6" xfId="0" applyNumberFormat="1" applyFont="1" applyBorder="1"/>
    <xf numFmtId="10" fontId="21" fillId="0" borderId="0" xfId="2" applyNumberFormat="1" applyFont="1" applyBorder="1"/>
    <xf numFmtId="0" fontId="26" fillId="0" borderId="1" xfId="3" applyFont="1" applyFill="1" applyBorder="1" applyAlignment="1">
      <alignment horizontal="center" vertical="top" wrapText="1"/>
    </xf>
    <xf numFmtId="0" fontId="28" fillId="7" borderId="0" xfId="0" applyFont="1" applyFill="1" applyAlignment="1">
      <alignment horizontal="left"/>
    </xf>
    <xf numFmtId="0" fontId="14" fillId="0" borderId="1" xfId="0" applyFont="1" applyFill="1" applyBorder="1" applyAlignment="1">
      <alignment horizontal="center" vertical="center" wrapText="1"/>
    </xf>
    <xf numFmtId="0" fontId="32" fillId="0" borderId="12" xfId="0" applyFont="1" applyBorder="1" applyAlignment="1">
      <alignment horizontal="center"/>
    </xf>
    <xf numFmtId="0" fontId="27" fillId="7" borderId="16" xfId="0" applyFont="1" applyFill="1" applyBorder="1" applyAlignment="1">
      <alignment horizontal="center" vertical="center"/>
    </xf>
    <xf numFmtId="10" fontId="21" fillId="0" borderId="0" xfId="0" applyNumberFormat="1" applyFont="1" applyBorder="1"/>
    <xf numFmtId="0" fontId="16" fillId="0" borderId="1" xfId="0" applyFont="1" applyFill="1" applyBorder="1" applyAlignment="1">
      <alignment horizontal="center"/>
    </xf>
    <xf numFmtId="0" fontId="16" fillId="0" borderId="1" xfId="0" applyFont="1" applyFill="1" applyBorder="1"/>
    <xf numFmtId="166" fontId="16" fillId="0" borderId="1" xfId="2" applyNumberFormat="1" applyFont="1" applyFill="1" applyBorder="1" applyAlignment="1">
      <alignment horizontal="center"/>
    </xf>
    <xf numFmtId="0" fontId="18" fillId="0" borderId="0" xfId="0" applyFont="1" applyFill="1"/>
    <xf numFmtId="0" fontId="19" fillId="0" borderId="0" xfId="0" applyFont="1" applyFill="1"/>
    <xf numFmtId="0" fontId="0" fillId="0" borderId="1" xfId="0" applyFont="1" applyFill="1" applyBorder="1"/>
    <xf numFmtId="0" fontId="0" fillId="0" borderId="1" xfId="0" applyFont="1" applyFill="1" applyBorder="1" applyAlignment="1">
      <alignment horizontal="center"/>
    </xf>
    <xf numFmtId="10" fontId="16" fillId="0" borderId="1" xfId="2" applyNumberFormat="1" applyFont="1" applyFill="1" applyBorder="1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14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/>
    </xf>
    <xf numFmtId="166" fontId="16" fillId="0" borderId="0" xfId="2" applyNumberFormat="1" applyFont="1" applyFill="1" applyBorder="1" applyAlignment="1">
      <alignment horizontal="center"/>
    </xf>
    <xf numFmtId="0" fontId="19" fillId="7" borderId="1" xfId="0" applyFont="1" applyFill="1" applyBorder="1"/>
    <xf numFmtId="0" fontId="19" fillId="7" borderId="1" xfId="0" applyFont="1" applyFill="1" applyBorder="1" applyAlignment="1">
      <alignment horizontal="center"/>
    </xf>
    <xf numFmtId="9" fontId="19" fillId="7" borderId="1" xfId="0" applyNumberFormat="1" applyFont="1" applyFill="1" applyBorder="1" applyAlignment="1">
      <alignment horizontal="center"/>
    </xf>
    <xf numFmtId="0" fontId="20" fillId="7" borderId="1" xfId="0" applyFont="1" applyFill="1" applyBorder="1" applyAlignment="1">
      <alignment horizontal="center"/>
    </xf>
    <xf numFmtId="0" fontId="20" fillId="7" borderId="1" xfId="0" applyFont="1" applyFill="1" applyBorder="1"/>
    <xf numFmtId="9" fontId="20" fillId="7" borderId="1" xfId="0" applyNumberFormat="1" applyFont="1" applyFill="1" applyBorder="1" applyAlignment="1">
      <alignment horizontal="center"/>
    </xf>
    <xf numFmtId="0" fontId="20" fillId="0" borderId="1" xfId="0" applyFont="1" applyFill="1" applyBorder="1"/>
    <xf numFmtId="0" fontId="20" fillId="0" borderId="1" xfId="0" applyFont="1" applyFill="1" applyBorder="1" applyAlignment="1">
      <alignment horizontal="center"/>
    </xf>
    <xf numFmtId="9" fontId="20" fillId="0" borderId="1" xfId="0" applyNumberFormat="1" applyFont="1" applyFill="1" applyBorder="1" applyAlignment="1">
      <alignment horizontal="center"/>
    </xf>
    <xf numFmtId="0" fontId="31" fillId="0" borderId="0" xfId="0" applyFont="1" applyBorder="1" applyAlignment="1">
      <alignment vertical="center"/>
    </xf>
    <xf numFmtId="43" fontId="22" fillId="0" borderId="6" xfId="1" applyFont="1" applyBorder="1" applyAlignment="1">
      <alignment horizontal="center"/>
    </xf>
    <xf numFmtId="43" fontId="21" fillId="0" borderId="6" xfId="1" applyFont="1" applyBorder="1" applyAlignment="1">
      <alignment horizontal="center"/>
    </xf>
    <xf numFmtId="0" fontId="33" fillId="0" borderId="0" xfId="0" applyFont="1" applyBorder="1" applyAlignment="1">
      <alignment horizontal="center"/>
    </xf>
    <xf numFmtId="9" fontId="25" fillId="0" borderId="0" xfId="2" applyNumberFormat="1" applyFont="1" applyBorder="1" applyAlignment="1">
      <alignment horizontal="center"/>
    </xf>
    <xf numFmtId="9" fontId="25" fillId="0" borderId="0" xfId="0" applyNumberFormat="1" applyFont="1" applyBorder="1" applyAlignment="1">
      <alignment horizontal="center"/>
    </xf>
    <xf numFmtId="9" fontId="33" fillId="0" borderId="0" xfId="0" applyNumberFormat="1" applyFont="1" applyBorder="1" applyAlignment="1">
      <alignment horizontal="center"/>
    </xf>
    <xf numFmtId="4" fontId="25" fillId="0" borderId="0" xfId="0" applyNumberFormat="1" applyFont="1" applyBorder="1" applyAlignment="1">
      <alignment horizontal="center"/>
    </xf>
    <xf numFmtId="167" fontId="33" fillId="0" borderId="0" xfId="0" applyNumberFormat="1" applyFont="1" applyBorder="1" applyAlignment="1">
      <alignment horizontal="center"/>
    </xf>
    <xf numFmtId="167" fontId="25" fillId="0" borderId="0" xfId="0" applyNumberFormat="1" applyFont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31" fillId="0" borderId="14" xfId="0" applyFont="1" applyBorder="1" applyAlignment="1">
      <alignment horizontal="right"/>
    </xf>
    <xf numFmtId="0" fontId="31" fillId="0" borderId="15" xfId="0" applyFont="1" applyBorder="1" applyAlignment="1">
      <alignment horizontal="right"/>
    </xf>
    <xf numFmtId="166" fontId="33" fillId="0" borderId="0" xfId="2" applyNumberFormat="1" applyFont="1" applyBorder="1" applyAlignment="1">
      <alignment horizontal="center"/>
    </xf>
    <xf numFmtId="166" fontId="22" fillId="0" borderId="0" xfId="2" applyNumberFormat="1" applyFont="1" applyBorder="1" applyAlignment="1">
      <alignment horizontal="center"/>
    </xf>
    <xf numFmtId="166" fontId="22" fillId="0" borderId="6" xfId="2" applyNumberFormat="1" applyFont="1" applyBorder="1" applyAlignment="1">
      <alignment horizontal="center"/>
    </xf>
    <xf numFmtId="9" fontId="16" fillId="0" borderId="0" xfId="0" applyNumberFormat="1" applyFont="1"/>
    <xf numFmtId="10" fontId="16" fillId="0" borderId="0" xfId="2" applyNumberFormat="1" applyFont="1"/>
    <xf numFmtId="166" fontId="16" fillId="0" borderId="0" xfId="2" applyNumberFormat="1" applyFont="1" applyFill="1" applyAlignment="1">
      <alignment horizontal="center"/>
    </xf>
    <xf numFmtId="0" fontId="32" fillId="0" borderId="13" xfId="0" applyFont="1" applyBorder="1" applyAlignment="1">
      <alignment horizontal="left"/>
    </xf>
    <xf numFmtId="9" fontId="16" fillId="0" borderId="1" xfId="2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34" fillId="0" borderId="1" xfId="0" applyFont="1" applyBorder="1" applyAlignment="1">
      <alignment horizontal="center" vertical="center"/>
    </xf>
  </cellXfs>
  <cellStyles count="5">
    <cellStyle name="Millares" xfId="1" builtinId="3"/>
    <cellStyle name="Normal" xfId="0" builtinId="0"/>
    <cellStyle name="Normal 2" xfId="3"/>
    <cellStyle name="Normal 3" xfId="4"/>
    <cellStyle name="Porcentaje" xfId="2" builtinId="5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_rels/chart289.xml.rels><?xml version="1.0" encoding="UTF-8" standalone="yes"?>
<Relationships xmlns="http://schemas.openxmlformats.org/package/2006/relationships"><Relationship Id="rId2" Type="http://schemas.microsoft.com/office/2011/relationships/chartColorStyle" Target="colors289.xml"/><Relationship Id="rId1" Type="http://schemas.microsoft.com/office/2011/relationships/chartStyle" Target="style289.xml"/></Relationships>
</file>

<file path=xl/charts/_rels/chart290.xml.rels><?xml version="1.0" encoding="UTF-8" standalone="yes"?>
<Relationships xmlns="http://schemas.openxmlformats.org/package/2006/relationships"><Relationship Id="rId2" Type="http://schemas.microsoft.com/office/2011/relationships/chartColorStyle" Target="colors290.xml"/><Relationship Id="rId1" Type="http://schemas.microsoft.com/office/2011/relationships/chartStyle" Target="style290.xml"/></Relationships>
</file>

<file path=xl/charts/_rels/chart291.xml.rels><?xml version="1.0" encoding="UTF-8" standalone="yes"?>
<Relationships xmlns="http://schemas.openxmlformats.org/package/2006/relationships"><Relationship Id="rId2" Type="http://schemas.microsoft.com/office/2011/relationships/chartColorStyle" Target="colors291.xml"/><Relationship Id="rId1" Type="http://schemas.microsoft.com/office/2011/relationships/chartStyle" Target="style291.xml"/></Relationships>
</file>

<file path=xl/charts/_rels/chart292.xml.rels><?xml version="1.0" encoding="UTF-8" standalone="yes"?>
<Relationships xmlns="http://schemas.openxmlformats.org/package/2006/relationships"><Relationship Id="rId2" Type="http://schemas.microsoft.com/office/2011/relationships/chartColorStyle" Target="colors292.xml"/><Relationship Id="rId1" Type="http://schemas.microsoft.com/office/2011/relationships/chartStyle" Target="style292.xml"/></Relationships>
</file>

<file path=xl/charts/_rels/chart293.xml.rels><?xml version="1.0" encoding="UTF-8" standalone="yes"?>
<Relationships xmlns="http://schemas.openxmlformats.org/package/2006/relationships"><Relationship Id="rId2" Type="http://schemas.microsoft.com/office/2011/relationships/chartColorStyle" Target="colors293.xml"/><Relationship Id="rId1" Type="http://schemas.microsoft.com/office/2011/relationships/chartStyle" Target="style293.xml"/></Relationships>
</file>

<file path=xl/charts/_rels/chart294.xml.rels><?xml version="1.0" encoding="UTF-8" standalone="yes"?>
<Relationships xmlns="http://schemas.openxmlformats.org/package/2006/relationships"><Relationship Id="rId2" Type="http://schemas.microsoft.com/office/2011/relationships/chartColorStyle" Target="colors294.xml"/><Relationship Id="rId1" Type="http://schemas.microsoft.com/office/2011/relationships/chartStyle" Target="style294.xml"/></Relationships>
</file>

<file path=xl/charts/_rels/chart295.xml.rels><?xml version="1.0" encoding="UTF-8" standalone="yes"?>
<Relationships xmlns="http://schemas.openxmlformats.org/package/2006/relationships"><Relationship Id="rId2" Type="http://schemas.microsoft.com/office/2011/relationships/chartColorStyle" Target="colors295.xml"/><Relationship Id="rId1" Type="http://schemas.microsoft.com/office/2011/relationships/chartStyle" Target="style295.xml"/></Relationships>
</file>

<file path=xl/charts/_rels/chart296.xml.rels><?xml version="1.0" encoding="UTF-8" standalone="yes"?>
<Relationships xmlns="http://schemas.openxmlformats.org/package/2006/relationships"><Relationship Id="rId2" Type="http://schemas.microsoft.com/office/2011/relationships/chartColorStyle" Target="colors296.xml"/><Relationship Id="rId1" Type="http://schemas.microsoft.com/office/2011/relationships/chartStyle" Target="style296.xml"/></Relationships>
</file>

<file path=xl/charts/_rels/chart297.xml.rels><?xml version="1.0" encoding="UTF-8" standalone="yes"?>
<Relationships xmlns="http://schemas.openxmlformats.org/package/2006/relationships"><Relationship Id="rId2" Type="http://schemas.microsoft.com/office/2011/relationships/chartColorStyle" Target="colors297.xml"/><Relationship Id="rId1" Type="http://schemas.microsoft.com/office/2011/relationships/chartStyle" Target="style297.xml"/></Relationships>
</file>

<file path=xl/charts/_rels/chart298.xml.rels><?xml version="1.0" encoding="UTF-8" standalone="yes"?>
<Relationships xmlns="http://schemas.openxmlformats.org/package/2006/relationships"><Relationship Id="rId2" Type="http://schemas.microsoft.com/office/2011/relationships/chartColorStyle" Target="colors298.xml"/><Relationship Id="rId1" Type="http://schemas.microsoft.com/office/2011/relationships/chartStyle" Target="style298.xml"/></Relationships>
</file>

<file path=xl/charts/_rels/chart299.xml.rels><?xml version="1.0" encoding="UTF-8" standalone="yes"?>
<Relationships xmlns="http://schemas.openxmlformats.org/package/2006/relationships"><Relationship Id="rId2" Type="http://schemas.microsoft.com/office/2011/relationships/chartColorStyle" Target="colors299.xml"/><Relationship Id="rId1" Type="http://schemas.microsoft.com/office/2011/relationships/chartStyle" Target="style299.xml"/></Relationships>
</file>

<file path=xl/charts/_rels/chart300.xml.rels><?xml version="1.0" encoding="UTF-8" standalone="yes"?>
<Relationships xmlns="http://schemas.openxmlformats.org/package/2006/relationships"><Relationship Id="rId2" Type="http://schemas.microsoft.com/office/2011/relationships/chartColorStyle" Target="colors300.xml"/><Relationship Id="rId1" Type="http://schemas.microsoft.com/office/2011/relationships/chartStyle" Target="style300.xml"/></Relationships>
</file>

<file path=xl/charts/_rels/chart301.xml.rels><?xml version="1.0" encoding="UTF-8" standalone="yes"?>
<Relationships xmlns="http://schemas.openxmlformats.org/package/2006/relationships"><Relationship Id="rId2" Type="http://schemas.microsoft.com/office/2011/relationships/chartColorStyle" Target="colors301.xml"/><Relationship Id="rId1" Type="http://schemas.microsoft.com/office/2011/relationships/chartStyle" Target="style301.xml"/></Relationships>
</file>

<file path=xl/charts/_rels/chart302.xml.rels><?xml version="1.0" encoding="UTF-8" standalone="yes"?>
<Relationships xmlns="http://schemas.openxmlformats.org/package/2006/relationships"><Relationship Id="rId2" Type="http://schemas.microsoft.com/office/2011/relationships/chartColorStyle" Target="colors302.xml"/><Relationship Id="rId1" Type="http://schemas.microsoft.com/office/2011/relationships/chartStyle" Target="style302.xml"/></Relationships>
</file>

<file path=xl/charts/_rels/chart303.xml.rels><?xml version="1.0" encoding="UTF-8" standalone="yes"?>
<Relationships xmlns="http://schemas.openxmlformats.org/package/2006/relationships"><Relationship Id="rId2" Type="http://schemas.microsoft.com/office/2011/relationships/chartColorStyle" Target="colors303.xml"/><Relationship Id="rId1" Type="http://schemas.microsoft.com/office/2011/relationships/chartStyle" Target="style303.xml"/></Relationships>
</file>

<file path=xl/charts/_rels/chart304.xml.rels><?xml version="1.0" encoding="UTF-8" standalone="yes"?>
<Relationships xmlns="http://schemas.openxmlformats.org/package/2006/relationships"><Relationship Id="rId2" Type="http://schemas.microsoft.com/office/2011/relationships/chartColorStyle" Target="colors304.xml"/><Relationship Id="rId1" Type="http://schemas.microsoft.com/office/2011/relationships/chartStyle" Target="style304.xml"/></Relationships>
</file>

<file path=xl/charts/_rels/chart305.xml.rels><?xml version="1.0" encoding="UTF-8" standalone="yes"?>
<Relationships xmlns="http://schemas.openxmlformats.org/package/2006/relationships"><Relationship Id="rId2" Type="http://schemas.microsoft.com/office/2011/relationships/chartColorStyle" Target="colors305.xml"/><Relationship Id="rId1" Type="http://schemas.microsoft.com/office/2011/relationships/chartStyle" Target="style305.xml"/></Relationships>
</file>

<file path=xl/charts/_rels/chart306.xml.rels><?xml version="1.0" encoding="UTF-8" standalone="yes"?>
<Relationships xmlns="http://schemas.openxmlformats.org/package/2006/relationships"><Relationship Id="rId2" Type="http://schemas.microsoft.com/office/2011/relationships/chartColorStyle" Target="colors306.xml"/><Relationship Id="rId1" Type="http://schemas.microsoft.com/office/2011/relationships/chartStyle" Target="style306.xml"/></Relationships>
</file>

<file path=xl/charts/_rels/chart307.xml.rels><?xml version="1.0" encoding="UTF-8" standalone="yes"?>
<Relationships xmlns="http://schemas.openxmlformats.org/package/2006/relationships"><Relationship Id="rId2" Type="http://schemas.microsoft.com/office/2011/relationships/chartColorStyle" Target="colors307.xml"/><Relationship Id="rId1" Type="http://schemas.microsoft.com/office/2011/relationships/chartStyle" Target="style307.xml"/></Relationships>
</file>

<file path=xl/charts/_rels/chart308.xml.rels><?xml version="1.0" encoding="UTF-8" standalone="yes"?>
<Relationships xmlns="http://schemas.openxmlformats.org/package/2006/relationships"><Relationship Id="rId2" Type="http://schemas.microsoft.com/office/2011/relationships/chartColorStyle" Target="colors308.xml"/><Relationship Id="rId1" Type="http://schemas.microsoft.com/office/2011/relationships/chartStyle" Target="style308.xml"/></Relationships>
</file>

<file path=xl/charts/_rels/chart309.xml.rels><?xml version="1.0" encoding="UTF-8" standalone="yes"?>
<Relationships xmlns="http://schemas.openxmlformats.org/package/2006/relationships"><Relationship Id="rId2" Type="http://schemas.microsoft.com/office/2011/relationships/chartColorStyle" Target="colors309.xml"/><Relationship Id="rId1" Type="http://schemas.microsoft.com/office/2011/relationships/chartStyle" Target="style309.xml"/></Relationships>
</file>

<file path=xl/charts/_rels/chart310.xml.rels><?xml version="1.0" encoding="UTF-8" standalone="yes"?>
<Relationships xmlns="http://schemas.openxmlformats.org/package/2006/relationships"><Relationship Id="rId2" Type="http://schemas.microsoft.com/office/2011/relationships/chartColorStyle" Target="colors310.xml"/><Relationship Id="rId1" Type="http://schemas.microsoft.com/office/2011/relationships/chartStyle" Target="style310.xml"/></Relationships>
</file>

<file path=xl/charts/_rels/chart311.xml.rels><?xml version="1.0" encoding="UTF-8" standalone="yes"?>
<Relationships xmlns="http://schemas.openxmlformats.org/package/2006/relationships"><Relationship Id="rId2" Type="http://schemas.microsoft.com/office/2011/relationships/chartColorStyle" Target="colors311.xml"/><Relationship Id="rId1" Type="http://schemas.microsoft.com/office/2011/relationships/chartStyle" Target="style311.xml"/></Relationships>
</file>

<file path=xl/charts/_rels/chart312.xml.rels><?xml version="1.0" encoding="UTF-8" standalone="yes"?>
<Relationships xmlns="http://schemas.openxmlformats.org/package/2006/relationships"><Relationship Id="rId2" Type="http://schemas.microsoft.com/office/2011/relationships/chartColorStyle" Target="colors312.xml"/><Relationship Id="rId1" Type="http://schemas.microsoft.com/office/2011/relationships/chartStyle" Target="style312.xml"/></Relationships>
</file>

<file path=xl/charts/_rels/chart313.xml.rels><?xml version="1.0" encoding="UTF-8" standalone="yes"?>
<Relationships xmlns="http://schemas.openxmlformats.org/package/2006/relationships"><Relationship Id="rId2" Type="http://schemas.microsoft.com/office/2011/relationships/chartColorStyle" Target="colors313.xml"/><Relationship Id="rId1" Type="http://schemas.microsoft.com/office/2011/relationships/chartStyle" Target="style313.xml"/></Relationships>
</file>

<file path=xl/charts/_rels/chart314.xml.rels><?xml version="1.0" encoding="UTF-8" standalone="yes"?>
<Relationships xmlns="http://schemas.openxmlformats.org/package/2006/relationships"><Relationship Id="rId2" Type="http://schemas.microsoft.com/office/2011/relationships/chartColorStyle" Target="colors314.xml"/><Relationship Id="rId1" Type="http://schemas.microsoft.com/office/2011/relationships/chartStyle" Target="style314.xml"/></Relationships>
</file>

<file path=xl/charts/_rels/chart315.xml.rels><?xml version="1.0" encoding="UTF-8" standalone="yes"?>
<Relationships xmlns="http://schemas.openxmlformats.org/package/2006/relationships"><Relationship Id="rId2" Type="http://schemas.microsoft.com/office/2011/relationships/chartColorStyle" Target="colors315.xml"/><Relationship Id="rId1" Type="http://schemas.microsoft.com/office/2011/relationships/chartStyle" Target="style315.xml"/></Relationships>
</file>

<file path=xl/charts/_rels/chart316.xml.rels><?xml version="1.0" encoding="UTF-8" standalone="yes"?>
<Relationships xmlns="http://schemas.openxmlformats.org/package/2006/relationships"><Relationship Id="rId2" Type="http://schemas.microsoft.com/office/2011/relationships/chartColorStyle" Target="colors316.xml"/><Relationship Id="rId1" Type="http://schemas.microsoft.com/office/2011/relationships/chartStyle" Target="style316.xml"/></Relationships>
</file>

<file path=xl/charts/_rels/chart317.xml.rels><?xml version="1.0" encoding="UTF-8" standalone="yes"?>
<Relationships xmlns="http://schemas.openxmlformats.org/package/2006/relationships"><Relationship Id="rId2" Type="http://schemas.microsoft.com/office/2011/relationships/chartColorStyle" Target="colors317.xml"/><Relationship Id="rId1" Type="http://schemas.microsoft.com/office/2011/relationships/chartStyle" Target="style317.xml"/></Relationships>
</file>

<file path=xl/charts/_rels/chart318.xml.rels><?xml version="1.0" encoding="UTF-8" standalone="yes"?>
<Relationships xmlns="http://schemas.openxmlformats.org/package/2006/relationships"><Relationship Id="rId2" Type="http://schemas.microsoft.com/office/2011/relationships/chartColorStyle" Target="colors318.xml"/><Relationship Id="rId1" Type="http://schemas.microsoft.com/office/2011/relationships/chartStyle" Target="style318.xml"/></Relationships>
</file>

<file path=xl/charts/_rels/chart319.xml.rels><?xml version="1.0" encoding="UTF-8" standalone="yes"?>
<Relationships xmlns="http://schemas.openxmlformats.org/package/2006/relationships"><Relationship Id="rId2" Type="http://schemas.microsoft.com/office/2011/relationships/chartColorStyle" Target="colors319.xml"/><Relationship Id="rId1" Type="http://schemas.microsoft.com/office/2011/relationships/chartStyle" Target="style319.xml"/></Relationships>
</file>

<file path=xl/charts/_rels/chart320.xml.rels><?xml version="1.0" encoding="UTF-8" standalone="yes"?>
<Relationships xmlns="http://schemas.openxmlformats.org/package/2006/relationships"><Relationship Id="rId2" Type="http://schemas.microsoft.com/office/2011/relationships/chartColorStyle" Target="colors320.xml"/><Relationship Id="rId1" Type="http://schemas.microsoft.com/office/2011/relationships/chartStyle" Target="style320.xml"/></Relationships>
</file>

<file path=xl/charts/_rels/chart321.xml.rels><?xml version="1.0" encoding="UTF-8" standalone="yes"?>
<Relationships xmlns="http://schemas.openxmlformats.org/package/2006/relationships"><Relationship Id="rId2" Type="http://schemas.microsoft.com/office/2011/relationships/chartColorStyle" Target="colors321.xml"/><Relationship Id="rId1" Type="http://schemas.microsoft.com/office/2011/relationships/chartStyle" Target="style321.xml"/></Relationships>
</file>

<file path=xl/charts/_rels/chart322.xml.rels><?xml version="1.0" encoding="UTF-8" standalone="yes"?>
<Relationships xmlns="http://schemas.openxmlformats.org/package/2006/relationships"><Relationship Id="rId2" Type="http://schemas.microsoft.com/office/2011/relationships/chartColorStyle" Target="colors322.xml"/><Relationship Id="rId1" Type="http://schemas.microsoft.com/office/2011/relationships/chartStyle" Target="style322.xml"/></Relationships>
</file>

<file path=xl/charts/_rels/chart323.xml.rels><?xml version="1.0" encoding="UTF-8" standalone="yes"?>
<Relationships xmlns="http://schemas.openxmlformats.org/package/2006/relationships"><Relationship Id="rId2" Type="http://schemas.microsoft.com/office/2011/relationships/chartColorStyle" Target="colors323.xml"/><Relationship Id="rId1" Type="http://schemas.microsoft.com/office/2011/relationships/chartStyle" Target="style323.xml"/></Relationships>
</file>

<file path=xl/charts/_rels/chart324.xml.rels><?xml version="1.0" encoding="UTF-8" standalone="yes"?>
<Relationships xmlns="http://schemas.openxmlformats.org/package/2006/relationships"><Relationship Id="rId2" Type="http://schemas.microsoft.com/office/2011/relationships/chartColorStyle" Target="colors324.xml"/><Relationship Id="rId1" Type="http://schemas.microsoft.com/office/2011/relationships/chartStyle" Target="style324.xml"/></Relationships>
</file>

<file path=xl/charts/_rels/chart325.xml.rels><?xml version="1.0" encoding="UTF-8" standalone="yes"?>
<Relationships xmlns="http://schemas.openxmlformats.org/package/2006/relationships"><Relationship Id="rId2" Type="http://schemas.microsoft.com/office/2011/relationships/chartColorStyle" Target="colors325.xml"/><Relationship Id="rId1" Type="http://schemas.microsoft.com/office/2011/relationships/chartStyle" Target="style325.xml"/></Relationships>
</file>

<file path=xl/charts/_rels/chart326.xml.rels><?xml version="1.0" encoding="UTF-8" standalone="yes"?>
<Relationships xmlns="http://schemas.openxmlformats.org/package/2006/relationships"><Relationship Id="rId2" Type="http://schemas.microsoft.com/office/2011/relationships/chartColorStyle" Target="colors326.xml"/><Relationship Id="rId1" Type="http://schemas.microsoft.com/office/2011/relationships/chartStyle" Target="style326.xml"/></Relationships>
</file>

<file path=xl/charts/_rels/chart327.xml.rels><?xml version="1.0" encoding="UTF-8" standalone="yes"?>
<Relationships xmlns="http://schemas.openxmlformats.org/package/2006/relationships"><Relationship Id="rId2" Type="http://schemas.microsoft.com/office/2011/relationships/chartColorStyle" Target="colors327.xml"/><Relationship Id="rId1" Type="http://schemas.microsoft.com/office/2011/relationships/chartStyle" Target="style327.xml"/></Relationships>
</file>

<file path=xl/charts/_rels/chart328.xml.rels><?xml version="1.0" encoding="UTF-8" standalone="yes"?>
<Relationships xmlns="http://schemas.openxmlformats.org/package/2006/relationships"><Relationship Id="rId2" Type="http://schemas.microsoft.com/office/2011/relationships/chartColorStyle" Target="colors328.xml"/><Relationship Id="rId1" Type="http://schemas.microsoft.com/office/2011/relationships/chartStyle" Target="style328.xml"/></Relationships>
</file>

<file path=xl/charts/_rels/chart329.xml.rels><?xml version="1.0" encoding="UTF-8" standalone="yes"?>
<Relationships xmlns="http://schemas.openxmlformats.org/package/2006/relationships"><Relationship Id="rId2" Type="http://schemas.microsoft.com/office/2011/relationships/chartColorStyle" Target="colors329.xml"/><Relationship Id="rId1" Type="http://schemas.microsoft.com/office/2011/relationships/chartStyle" Target="style329.xml"/></Relationships>
</file>

<file path=xl/charts/_rels/chart330.xml.rels><?xml version="1.0" encoding="UTF-8" standalone="yes"?>
<Relationships xmlns="http://schemas.openxmlformats.org/package/2006/relationships"><Relationship Id="rId2" Type="http://schemas.microsoft.com/office/2011/relationships/chartColorStyle" Target="colors330.xml"/><Relationship Id="rId1" Type="http://schemas.microsoft.com/office/2011/relationships/chartStyle" Target="style330.xml"/></Relationships>
</file>

<file path=xl/charts/_rels/chart331.xml.rels><?xml version="1.0" encoding="UTF-8" standalone="yes"?>
<Relationships xmlns="http://schemas.openxmlformats.org/package/2006/relationships"><Relationship Id="rId2" Type="http://schemas.microsoft.com/office/2011/relationships/chartColorStyle" Target="colors331.xml"/><Relationship Id="rId1" Type="http://schemas.microsoft.com/office/2011/relationships/chartStyle" Target="style331.xml"/></Relationships>
</file>

<file path=xl/charts/_rels/chart332.xml.rels><?xml version="1.0" encoding="UTF-8" standalone="yes"?>
<Relationships xmlns="http://schemas.openxmlformats.org/package/2006/relationships"><Relationship Id="rId2" Type="http://schemas.microsoft.com/office/2011/relationships/chartColorStyle" Target="colors332.xml"/><Relationship Id="rId1" Type="http://schemas.microsoft.com/office/2011/relationships/chartStyle" Target="style332.xml"/></Relationships>
</file>

<file path=xl/charts/_rels/chart333.xml.rels><?xml version="1.0" encoding="UTF-8" standalone="yes"?>
<Relationships xmlns="http://schemas.openxmlformats.org/package/2006/relationships"><Relationship Id="rId2" Type="http://schemas.microsoft.com/office/2011/relationships/chartColorStyle" Target="colors333.xml"/><Relationship Id="rId1" Type="http://schemas.microsoft.com/office/2011/relationships/chartStyle" Target="style333.xml"/></Relationships>
</file>

<file path=xl/charts/_rels/chart334.xml.rels><?xml version="1.0" encoding="UTF-8" standalone="yes"?>
<Relationships xmlns="http://schemas.openxmlformats.org/package/2006/relationships"><Relationship Id="rId2" Type="http://schemas.microsoft.com/office/2011/relationships/chartColorStyle" Target="colors334.xml"/><Relationship Id="rId1" Type="http://schemas.microsoft.com/office/2011/relationships/chartStyle" Target="style33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Edad empresas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Empresas!$A$2:$A$151</c:f>
              <c:numCache>
                <c:formatCode>General</c:formatCode>
                <c:ptCount val="15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</c:numCache>
            </c:numRef>
          </c:cat>
          <c:val>
            <c:numRef>
              <c:f>Empresas!$N$2:$N$151</c:f>
              <c:numCache>
                <c:formatCode>#,##0</c:formatCode>
                <c:ptCount val="150"/>
                <c:pt idx="0">
                  <c:v>33</c:v>
                </c:pt>
                <c:pt idx="1">
                  <c:v>30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61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85</c:v>
                </c:pt>
                <c:pt idx="21">
                  <c:v>0</c:v>
                </c:pt>
                <c:pt idx="22">
                  <c:v>59</c:v>
                </c:pt>
                <c:pt idx="23">
                  <c:v>27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75</c:v>
                </c:pt>
                <c:pt idx="29">
                  <c:v>0</c:v>
                </c:pt>
                <c:pt idx="30">
                  <c:v>0</c:v>
                </c:pt>
                <c:pt idx="31">
                  <c:v>31</c:v>
                </c:pt>
                <c:pt idx="32">
                  <c:v>21</c:v>
                </c:pt>
                <c:pt idx="33">
                  <c:v>33</c:v>
                </c:pt>
                <c:pt idx="34">
                  <c:v>38</c:v>
                </c:pt>
                <c:pt idx="35">
                  <c:v>32</c:v>
                </c:pt>
                <c:pt idx="36">
                  <c:v>0</c:v>
                </c:pt>
                <c:pt idx="37">
                  <c:v>0</c:v>
                </c:pt>
                <c:pt idx="38">
                  <c:v>25</c:v>
                </c:pt>
                <c:pt idx="39">
                  <c:v>0</c:v>
                </c:pt>
                <c:pt idx="40">
                  <c:v>38</c:v>
                </c:pt>
                <c:pt idx="41">
                  <c:v>0</c:v>
                </c:pt>
                <c:pt idx="42">
                  <c:v>40</c:v>
                </c:pt>
                <c:pt idx="43">
                  <c:v>0</c:v>
                </c:pt>
                <c:pt idx="44">
                  <c:v>44</c:v>
                </c:pt>
                <c:pt idx="45">
                  <c:v>28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33</c:v>
                </c:pt>
                <c:pt idx="54">
                  <c:v>0</c:v>
                </c:pt>
                <c:pt idx="55">
                  <c:v>36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30</c:v>
                </c:pt>
                <c:pt idx="60">
                  <c:v>0</c:v>
                </c:pt>
                <c:pt idx="61">
                  <c:v>0</c:v>
                </c:pt>
                <c:pt idx="62">
                  <c:v>33</c:v>
                </c:pt>
                <c:pt idx="63">
                  <c:v>0</c:v>
                </c:pt>
                <c:pt idx="64">
                  <c:v>0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33</c:v>
                </c:pt>
                <c:pt idx="69">
                  <c:v>22</c:v>
                </c:pt>
                <c:pt idx="70">
                  <c:v>73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56</c:v>
                </c:pt>
                <c:pt idx="75">
                  <c:v>44</c:v>
                </c:pt>
                <c:pt idx="76">
                  <c:v>31</c:v>
                </c:pt>
                <c:pt idx="77">
                  <c:v>41</c:v>
                </c:pt>
                <c:pt idx="78">
                  <c:v>48</c:v>
                </c:pt>
                <c:pt idx="79">
                  <c:v>0</c:v>
                </c:pt>
                <c:pt idx="80">
                  <c:v>22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26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24</c:v>
                </c:pt>
                <c:pt idx="92">
                  <c:v>0</c:v>
                </c:pt>
                <c:pt idx="93">
                  <c:v>20</c:v>
                </c:pt>
                <c:pt idx="94">
                  <c:v>0</c:v>
                </c:pt>
                <c:pt idx="95">
                  <c:v>32</c:v>
                </c:pt>
                <c:pt idx="96">
                  <c:v>37</c:v>
                </c:pt>
                <c:pt idx="97">
                  <c:v>29</c:v>
                </c:pt>
                <c:pt idx="98">
                  <c:v>0</c:v>
                </c:pt>
                <c:pt idx="99">
                  <c:v>0</c:v>
                </c:pt>
                <c:pt idx="100">
                  <c:v>21</c:v>
                </c:pt>
                <c:pt idx="101">
                  <c:v>28</c:v>
                </c:pt>
                <c:pt idx="102">
                  <c:v>66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35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49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26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38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26</c:v>
                </c:pt>
                <c:pt idx="131">
                  <c:v>43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29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23</c:v>
                </c:pt>
                <c:pt idx="144">
                  <c:v>0</c:v>
                </c:pt>
                <c:pt idx="145">
                  <c:v>46</c:v>
                </c:pt>
                <c:pt idx="146">
                  <c:v>0</c:v>
                </c:pt>
                <c:pt idx="147">
                  <c:v>26</c:v>
                </c:pt>
                <c:pt idx="148">
                  <c:v>0</c:v>
                </c:pt>
                <c:pt idx="149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4431008"/>
        <c:axId val="384433360"/>
      </c:barChart>
      <c:catAx>
        <c:axId val="384431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3360"/>
        <c:crosses val="autoZero"/>
        <c:auto val="1"/>
        <c:lblAlgn val="ctr"/>
        <c:lblOffset val="100"/>
        <c:noMultiLvlLbl val="0"/>
      </c:catAx>
      <c:valAx>
        <c:axId val="384433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años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1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Empresas!$K$157</c:f>
              <c:strCache>
                <c:ptCount val="1"/>
                <c:pt idx="0">
                  <c:v>CNAE 2009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Empresas!$K$158:$K$161</c:f>
              <c:strCache>
                <c:ptCount val="4"/>
                <c:pt idx="0">
                  <c:v>1082: Fabricación de cacao, chocolate y confitería</c:v>
                </c:pt>
                <c:pt idx="1">
                  <c:v>1039: Conservación de fruta y hortaliza</c:v>
                </c:pt>
                <c:pt idx="2">
                  <c:v>4642: Comercio al por mayor de prendas de vestir y calzado</c:v>
                </c:pt>
                <c:pt idx="3">
                  <c:v>4511: Venta de automóviles y vehículos de motor ligero</c:v>
                </c:pt>
              </c:strCache>
            </c:strRef>
          </c:cat>
          <c:val>
            <c:numRef>
              <c:f>Empresas!$L$158:$L$161</c:f>
              <c:numCache>
                <c:formatCode>0</c:formatCode>
                <c:ptCount val="4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4</c:v>
                </c:pt>
              </c:numCache>
            </c:numRef>
          </c:val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MACRO!$D$28</c:f>
              <c:strCache>
                <c:ptCount val="1"/>
                <c:pt idx="0">
                  <c:v>Margen de Ventas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MACRO!$G$28:$O$28</c:f>
              <c:numCache>
                <c:formatCode>0.00</c:formatCode>
                <c:ptCount val="9"/>
                <c:pt idx="0">
                  <c:v>1.2909290965013198E-2</c:v>
                </c:pt>
                <c:pt idx="1">
                  <c:v>1.9836270695700077E-2</c:v>
                </c:pt>
                <c:pt idx="2">
                  <c:v>1.1994604499536914E-2</c:v>
                </c:pt>
                <c:pt idx="3">
                  <c:v>6.6871891928193903E-3</c:v>
                </c:pt>
                <c:pt idx="4">
                  <c:v>8.3052834075933307E-3</c:v>
                </c:pt>
                <c:pt idx="5">
                  <c:v>5.2504393997942567E-3</c:v>
                </c:pt>
                <c:pt idx="6">
                  <c:v>3.2038572038152512E-3</c:v>
                </c:pt>
                <c:pt idx="7">
                  <c:v>-2.8463260190936767E-2</c:v>
                </c:pt>
                <c:pt idx="8">
                  <c:v>-1.3827713310161593E-2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4436888"/>
        <c:axId val="384431792"/>
      </c:barChart>
      <c:catAx>
        <c:axId val="384436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1792"/>
        <c:crosses val="autoZero"/>
        <c:auto val="1"/>
        <c:lblAlgn val="ctr"/>
        <c:lblOffset val="100"/>
        <c:noMultiLvlLbl val="0"/>
      </c:catAx>
      <c:valAx>
        <c:axId val="384431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6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MACRO!$D$29</c:f>
              <c:strCache>
                <c:ptCount val="1"/>
                <c:pt idx="0">
                  <c:v>Rotación del Activo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MACRO!$G$29:$O$29</c:f>
              <c:numCache>
                <c:formatCode>0.0</c:formatCode>
                <c:ptCount val="9"/>
                <c:pt idx="0">
                  <c:v>5.8177203134534912</c:v>
                </c:pt>
                <c:pt idx="1">
                  <c:v>6.6969301701884856</c:v>
                </c:pt>
                <c:pt idx="2">
                  <c:v>5.1235397725975025</c:v>
                </c:pt>
                <c:pt idx="3">
                  <c:v>4.1684828316878413</c:v>
                </c:pt>
                <c:pt idx="4">
                  <c:v>3.5857892112398821</c:v>
                </c:pt>
                <c:pt idx="5">
                  <c:v>3.728324238429833</c:v>
                </c:pt>
                <c:pt idx="6">
                  <c:v>1.9255187806660201</c:v>
                </c:pt>
                <c:pt idx="7">
                  <c:v>2.2806444762957807</c:v>
                </c:pt>
                <c:pt idx="8">
                  <c:v>2.0331302099114512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4432576"/>
        <c:axId val="384434144"/>
      </c:barChart>
      <c:catAx>
        <c:axId val="384432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4144"/>
        <c:crosses val="autoZero"/>
        <c:auto val="1"/>
        <c:lblAlgn val="ctr"/>
        <c:lblOffset val="100"/>
        <c:noMultiLvlLbl val="0"/>
      </c:catAx>
      <c:valAx>
        <c:axId val="384434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2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MACRO!$G$30:$O$30</c:f>
              <c:numCache>
                <c:formatCode>0.0%</c:formatCode>
                <c:ptCount val="9"/>
                <c:pt idx="0">
                  <c:v>7.5102644279438899E-2</c:v>
                </c:pt>
                <c:pt idx="1">
                  <c:v>0.13284211968605958</c:v>
                </c:pt>
                <c:pt idx="2">
                  <c:v>6.1454833209954339E-2</c:v>
                </c:pt>
                <c:pt idx="3">
                  <c:v>2.78754333425161E-2</c:v>
                </c:pt>
                <c:pt idx="4">
                  <c:v>2.9780995639237771E-2</c:v>
                </c:pt>
                <c:pt idx="5">
                  <c:v>1.9575340476659913E-2</c:v>
                </c:pt>
                <c:pt idx="6">
                  <c:v>6.1690872165183867E-3</c:v>
                </c:pt>
                <c:pt idx="7">
                  <c:v>-6.4914577131829521E-2</c:v>
                </c:pt>
                <c:pt idx="8">
                  <c:v>-2.8113541664884206E-2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4432184"/>
        <c:axId val="384436496"/>
      </c:barChart>
      <c:catAx>
        <c:axId val="384432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6496"/>
        <c:crosses val="autoZero"/>
        <c:auto val="1"/>
        <c:lblAlgn val="ctr"/>
        <c:lblOffset val="100"/>
        <c:noMultiLvlLbl val="0"/>
      </c:catAx>
      <c:valAx>
        <c:axId val="384436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2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MACRO!$D$19</c:f>
              <c:strCache>
                <c:ptCount val="1"/>
                <c:pt idx="0">
                  <c:v>Tasa Retención Beneficio 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MACRO!$G$19:$O$19</c:f>
              <c:numCache>
                <c:formatCode>0%</c:formatCode>
                <c:ptCount val="9"/>
                <c:pt idx="0">
                  <c:v>1</c:v>
                </c:pt>
                <c:pt idx="1">
                  <c:v>1.0000257727202828</c:v>
                </c:pt>
                <c:pt idx="2">
                  <c:v>1.0000000000000002</c:v>
                </c:pt>
                <c:pt idx="3">
                  <c:v>0.1827001069273452</c:v>
                </c:pt>
                <c:pt idx="4">
                  <c:v>0.99988310600353536</c:v>
                </c:pt>
                <c:pt idx="5">
                  <c:v>1.0000000000000002</c:v>
                </c:pt>
                <c:pt idx="6">
                  <c:v>0.99998892637226688</c:v>
                </c:pt>
                <c:pt idx="7">
                  <c:v>0.99999999909860615</c:v>
                </c:pt>
                <c:pt idx="8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4435712"/>
        <c:axId val="384436104"/>
      </c:barChart>
      <c:catAx>
        <c:axId val="384435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6104"/>
        <c:crosses val="autoZero"/>
        <c:auto val="1"/>
        <c:lblAlgn val="ctr"/>
        <c:lblOffset val="100"/>
        <c:noMultiLvlLbl val="0"/>
      </c:catAx>
      <c:valAx>
        <c:axId val="38443610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5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MACRO!$D$26</c:f>
              <c:strCache>
                <c:ptCount val="1"/>
                <c:pt idx="0">
                  <c:v>Relación Deuda-Patrimonio Neto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MACRO!$G$26:$O$26</c:f>
              <c:numCache>
                <c:formatCode>0.00</c:formatCode>
                <c:ptCount val="9"/>
                <c:pt idx="0">
                  <c:v>2.3088804434647163</c:v>
                </c:pt>
                <c:pt idx="1">
                  <c:v>2.5299299951979606</c:v>
                </c:pt>
                <c:pt idx="2">
                  <c:v>2.8790764600989456</c:v>
                </c:pt>
                <c:pt idx="3">
                  <c:v>3.3285250879977912</c:v>
                </c:pt>
                <c:pt idx="4">
                  <c:v>4.0316140146403825</c:v>
                </c:pt>
                <c:pt idx="5">
                  <c:v>4.9040590501255341</c:v>
                </c:pt>
                <c:pt idx="6">
                  <c:v>6.2818281921100096</c:v>
                </c:pt>
                <c:pt idx="7">
                  <c:v>4.0321948950252393</c:v>
                </c:pt>
                <c:pt idx="8">
                  <c:v>5.4872584752380549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7870184"/>
        <c:axId val="387877240"/>
      </c:barChart>
      <c:catAx>
        <c:axId val="387870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7240"/>
        <c:crosses val="autoZero"/>
        <c:auto val="1"/>
        <c:lblAlgn val="ctr"/>
        <c:lblOffset val="100"/>
        <c:noMultiLvlLbl val="0"/>
      </c:catAx>
      <c:valAx>
        <c:axId val="387877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0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MACRO!$G$27:$O$27</c:f>
              <c:numCache>
                <c:formatCode>#,##0.0</c:formatCode>
                <c:ptCount val="9"/>
                <c:pt idx="0">
                  <c:v>2.3088804434647163</c:v>
                </c:pt>
                <c:pt idx="1">
                  <c:v>2.5299951983760618</c:v>
                </c:pt>
                <c:pt idx="2">
                  <c:v>2.879076460098946</c:v>
                </c:pt>
                <c:pt idx="3">
                  <c:v>0.60812188948754753</c:v>
                </c:pt>
                <c:pt idx="4">
                  <c:v>4.0311427431660087</c:v>
                </c:pt>
                <c:pt idx="5">
                  <c:v>4.904059050125535</c:v>
                </c:pt>
                <c:pt idx="6">
                  <c:v>6.2817586294831269</c:v>
                </c:pt>
                <c:pt idx="7">
                  <c:v>4.0321948913906436</c:v>
                </c:pt>
                <c:pt idx="8">
                  <c:v>5.4872584752380549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7871752"/>
        <c:axId val="387872144"/>
      </c:barChart>
      <c:catAx>
        <c:axId val="387871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2144"/>
        <c:crosses val="autoZero"/>
        <c:auto val="1"/>
        <c:lblAlgn val="ctr"/>
        <c:lblOffset val="100"/>
        <c:noMultiLvlLbl val="0"/>
      </c:catAx>
      <c:valAx>
        <c:axId val="38787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1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MACRO!$D$28</c:f>
              <c:strCache>
                <c:ptCount val="1"/>
                <c:pt idx="0">
                  <c:v>Margen de Ventas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MACRO!$G$79:$O$79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MACRO!$G$100:$O$100</c:f>
              <c:numCache>
                <c:formatCode>0.00</c:formatCode>
                <c:ptCount val="9"/>
                <c:pt idx="0">
                  <c:v>1.9369657981355533E-2</c:v>
                </c:pt>
                <c:pt idx="1">
                  <c:v>-2.3709687486654363E-2</c:v>
                </c:pt>
                <c:pt idx="2">
                  <c:v>1.7196891142513517E-2</c:v>
                </c:pt>
                <c:pt idx="3">
                  <c:v>1.8009147881483341E-2</c:v>
                </c:pt>
                <c:pt idx="4">
                  <c:v>1.6593078294403107E-2</c:v>
                </c:pt>
                <c:pt idx="5">
                  <c:v>2.1403217546545356E-2</c:v>
                </c:pt>
                <c:pt idx="6">
                  <c:v>-6.6839083792994086E-4</c:v>
                </c:pt>
                <c:pt idx="7">
                  <c:v>6.4659154459176344E-3</c:v>
                </c:pt>
                <c:pt idx="8">
                  <c:v>1.9420730065918546E-2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876064"/>
        <c:axId val="387870968"/>
      </c:barChart>
      <c:catAx>
        <c:axId val="387876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0968"/>
        <c:crosses val="autoZero"/>
        <c:auto val="1"/>
        <c:lblAlgn val="ctr"/>
        <c:lblOffset val="100"/>
        <c:noMultiLvlLbl val="0"/>
      </c:catAx>
      <c:valAx>
        <c:axId val="387870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6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MACRO!$D$29</c:f>
              <c:strCache>
                <c:ptCount val="1"/>
                <c:pt idx="0">
                  <c:v>Rotación del Activo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MACRO!$G$79:$O$79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MACRO!$G$101:$O$101</c:f>
              <c:numCache>
                <c:formatCode>0.0</c:formatCode>
                <c:ptCount val="9"/>
                <c:pt idx="0">
                  <c:v>2.4393720688045866</c:v>
                </c:pt>
                <c:pt idx="1">
                  <c:v>1.7486015115709297</c:v>
                </c:pt>
                <c:pt idx="2">
                  <c:v>1.550698509564048</c:v>
                </c:pt>
                <c:pt idx="3">
                  <c:v>1.8010222664048954</c:v>
                </c:pt>
                <c:pt idx="4">
                  <c:v>2.2566471264508312</c:v>
                </c:pt>
                <c:pt idx="5">
                  <c:v>2.1043966278401389</c:v>
                </c:pt>
                <c:pt idx="6">
                  <c:v>1.7829072088768669</c:v>
                </c:pt>
                <c:pt idx="7">
                  <c:v>2.4514924939619607</c:v>
                </c:pt>
                <c:pt idx="8">
                  <c:v>4.0657748426917459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876456"/>
        <c:axId val="387875280"/>
      </c:barChart>
      <c:catAx>
        <c:axId val="387876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5280"/>
        <c:crosses val="autoZero"/>
        <c:auto val="1"/>
        <c:lblAlgn val="ctr"/>
        <c:lblOffset val="100"/>
        <c:noMultiLvlLbl val="0"/>
      </c:catAx>
      <c:valAx>
        <c:axId val="387875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64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MACRO!$G$79:$O$79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MACRO!$G$102:$O$102</c:f>
              <c:numCache>
                <c:formatCode>0.0%</c:formatCode>
                <c:ptCount val="9"/>
                <c:pt idx="0">
                  <c:v>4.7249802662016518E-2</c:v>
                </c:pt>
                <c:pt idx="1">
                  <c:v>-4.1458795378038177E-2</c:v>
                </c:pt>
                <c:pt idx="2">
                  <c:v>2.6667193463830889E-2</c:v>
                </c:pt>
                <c:pt idx="3">
                  <c:v>3.2434876333530045E-2</c:v>
                </c:pt>
                <c:pt idx="4">
                  <c:v>3.7444722452038427E-2</c:v>
                </c:pt>
                <c:pt idx="5">
                  <c:v>4.5040858829878939E-2</c:v>
                </c:pt>
                <c:pt idx="6">
                  <c:v>-1.1916788432925411E-3</c:v>
                </c:pt>
                <c:pt idx="7">
                  <c:v>1.5851143182259785E-2</c:v>
                </c:pt>
                <c:pt idx="8">
                  <c:v>7.8960315728718838E-2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873320"/>
        <c:axId val="387872536"/>
      </c:barChart>
      <c:catAx>
        <c:axId val="387873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2536"/>
        <c:crosses val="autoZero"/>
        <c:auto val="1"/>
        <c:lblAlgn val="ctr"/>
        <c:lblOffset val="100"/>
        <c:noMultiLvlLbl val="0"/>
      </c:catAx>
      <c:valAx>
        <c:axId val="387872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33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Tasa Retención Beneficio b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MACRO!$D$19</c:f>
              <c:strCache>
                <c:ptCount val="1"/>
                <c:pt idx="0">
                  <c:v>Tasa Retención Beneficio 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MACRO!$G$79:$O$79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MACRO!$G$91:$O$91</c:f>
              <c:numCache>
                <c:formatCode>0%</c:formatCode>
                <c:ptCount val="9"/>
                <c:pt idx="0">
                  <c:v>1.0004666556836912</c:v>
                </c:pt>
                <c:pt idx="1">
                  <c:v>1.0000000000000011</c:v>
                </c:pt>
                <c:pt idx="2">
                  <c:v>1.0000000000000007</c:v>
                </c:pt>
                <c:pt idx="3">
                  <c:v>5.9024212373183053E-3</c:v>
                </c:pt>
                <c:pt idx="4">
                  <c:v>1.0000000000000002</c:v>
                </c:pt>
                <c:pt idx="5">
                  <c:v>0.99073685052317395</c:v>
                </c:pt>
                <c:pt idx="6">
                  <c:v>1</c:v>
                </c:pt>
                <c:pt idx="7">
                  <c:v>0</c:v>
                </c:pt>
                <c:pt idx="8">
                  <c:v>1.0002063170602085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7874104"/>
        <c:axId val="387874496"/>
      </c:barChart>
      <c:catAx>
        <c:axId val="387874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4496"/>
        <c:crosses val="autoZero"/>
        <c:auto val="1"/>
        <c:lblAlgn val="ctr"/>
        <c:lblOffset val="100"/>
        <c:noMultiLvlLbl val="0"/>
      </c:catAx>
      <c:valAx>
        <c:axId val="38787449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4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Relación Deuda-Patrimonio Neto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MACRO!$D$26</c:f>
              <c:strCache>
                <c:ptCount val="1"/>
                <c:pt idx="0">
                  <c:v>Relación Deuda-Patrimonio Neto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MACRO!$G$79:$O$79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MACRO!$G$98:$O$98</c:f>
              <c:numCache>
                <c:formatCode>0.00</c:formatCode>
                <c:ptCount val="9"/>
                <c:pt idx="0">
                  <c:v>3.4600995509697277</c:v>
                </c:pt>
                <c:pt idx="1">
                  <c:v>2.757955330269124</c:v>
                </c:pt>
                <c:pt idx="2">
                  <c:v>2.7844390332587112</c:v>
                </c:pt>
                <c:pt idx="3">
                  <c:v>2.263686026285356</c:v>
                </c:pt>
                <c:pt idx="4">
                  <c:v>2.4045869176224453</c:v>
                </c:pt>
                <c:pt idx="5">
                  <c:v>2.4751233071193597</c:v>
                </c:pt>
                <c:pt idx="6">
                  <c:v>3.0985425195853393</c:v>
                </c:pt>
                <c:pt idx="7">
                  <c:v>3.0070525864915689</c:v>
                </c:pt>
                <c:pt idx="8">
                  <c:v>4.2460034621546177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7874888"/>
        <c:axId val="384429440"/>
      </c:barChart>
      <c:catAx>
        <c:axId val="387874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29440"/>
        <c:crosses val="autoZero"/>
        <c:auto val="1"/>
        <c:lblAlgn val="ctr"/>
        <c:lblOffset val="100"/>
        <c:noMultiLvlLbl val="0"/>
      </c:catAx>
      <c:valAx>
        <c:axId val="3844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874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MACRO!$D$27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MACRO!$G$79:$O$79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MACRO!$G$99:$O$99</c:f>
              <c:numCache>
                <c:formatCode>#,##0.0</c:formatCode>
                <c:ptCount val="9"/>
                <c:pt idx="0">
                  <c:v>3.461714226091325</c:v>
                </c:pt>
                <c:pt idx="1">
                  <c:v>2.7579553302691271</c:v>
                </c:pt>
                <c:pt idx="2">
                  <c:v>2.784439033258713</c:v>
                </c:pt>
                <c:pt idx="3">
                  <c:v>1.3361228476167369E-2</c:v>
                </c:pt>
                <c:pt idx="4">
                  <c:v>2.4045869176224457</c:v>
                </c:pt>
                <c:pt idx="5">
                  <c:v>2.4521958699519368</c:v>
                </c:pt>
                <c:pt idx="6">
                  <c:v>3.0985425195853393</c:v>
                </c:pt>
                <c:pt idx="7">
                  <c:v>0</c:v>
                </c:pt>
                <c:pt idx="8">
                  <c:v>4.2468794851065645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4431400"/>
        <c:axId val="384434928"/>
      </c:barChart>
      <c:catAx>
        <c:axId val="384431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4928"/>
        <c:crosses val="autoZero"/>
        <c:auto val="1"/>
        <c:lblAlgn val="ctr"/>
        <c:lblOffset val="100"/>
        <c:noMultiLvlLbl val="0"/>
      </c:catAx>
      <c:valAx>
        <c:axId val="384434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44314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AGREGADO!$G$28:$O$28</c:f>
              <c:numCache>
                <c:formatCode>#,##0.0</c:formatCode>
                <c:ptCount val="9"/>
                <c:pt idx="0">
                  <c:v>1.9135680705208966</c:v>
                </c:pt>
                <c:pt idx="1">
                  <c:v>1.4851695979632937</c:v>
                </c:pt>
                <c:pt idx="2">
                  <c:v>2.4300935299197421</c:v>
                </c:pt>
                <c:pt idx="3">
                  <c:v>1.9188780654195989</c:v>
                </c:pt>
                <c:pt idx="4">
                  <c:v>2.0408510783635991</c:v>
                </c:pt>
                <c:pt idx="5">
                  <c:v>2.1936125994111353</c:v>
                </c:pt>
                <c:pt idx="6">
                  <c:v>2.0839406076788531</c:v>
                </c:pt>
                <c:pt idx="7">
                  <c:v>1.9456579356224746</c:v>
                </c:pt>
                <c:pt idx="8">
                  <c:v>1.5656799580594185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8820360"/>
        <c:axId val="338824672"/>
      </c:lineChart>
      <c:catAx>
        <c:axId val="338820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4672"/>
        <c:crosses val="autoZero"/>
        <c:auto val="1"/>
        <c:lblAlgn val="ctr"/>
        <c:lblOffset val="100"/>
        <c:noMultiLvlLbl val="0"/>
      </c:catAx>
      <c:valAx>
        <c:axId val="33882467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0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AGREGADO!$G$31:$O$31</c:f>
              <c:numCache>
                <c:formatCode>0.0%</c:formatCode>
                <c:ptCount val="9"/>
                <c:pt idx="0">
                  <c:v>7.9224901135855313E-2</c:v>
                </c:pt>
                <c:pt idx="1">
                  <c:v>7.9943036857482927E-2</c:v>
                </c:pt>
                <c:pt idx="2">
                  <c:v>7.8628552048185238E-2</c:v>
                </c:pt>
                <c:pt idx="3">
                  <c:v>6.6851713613821487E-2</c:v>
                </c:pt>
                <c:pt idx="4">
                  <c:v>5.9821682864343383E-2</c:v>
                </c:pt>
                <c:pt idx="5">
                  <c:v>6.4435228041842485E-2</c:v>
                </c:pt>
                <c:pt idx="6">
                  <c:v>6.966551231232132E-2</c:v>
                </c:pt>
                <c:pt idx="7">
                  <c:v>5.7361226625104726E-2</c:v>
                </c:pt>
                <c:pt idx="8">
                  <c:v>7.6918982621353063E-2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8825064"/>
        <c:axId val="338819576"/>
      </c:lineChart>
      <c:catAx>
        <c:axId val="338825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19576"/>
        <c:crosses val="autoZero"/>
        <c:auto val="1"/>
        <c:lblAlgn val="ctr"/>
        <c:lblOffset val="100"/>
        <c:noMultiLvlLbl val="0"/>
      </c:catAx>
      <c:valAx>
        <c:axId val="33881957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5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AGREGADO!$D$17</c:f>
              <c:strCache>
                <c:ptCount val="1"/>
                <c:pt idx="0">
                  <c:v>Tasa de crecimiento anual ventas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AGREGADO!$G$17:$O$17</c:f>
              <c:numCache>
                <c:formatCode>0%</c:formatCode>
                <c:ptCount val="9"/>
                <c:pt idx="0">
                  <c:v>0.18782798903589487</c:v>
                </c:pt>
                <c:pt idx="1">
                  <c:v>0.12216135415625716</c:v>
                </c:pt>
                <c:pt idx="2">
                  <c:v>0.13908940956224353</c:v>
                </c:pt>
                <c:pt idx="3">
                  <c:v>0.15698922505281393</c:v>
                </c:pt>
                <c:pt idx="4">
                  <c:v>0.10095356783479525</c:v>
                </c:pt>
                <c:pt idx="5">
                  <c:v>0.1346972966320642</c:v>
                </c:pt>
                <c:pt idx="6">
                  <c:v>8.1638194868209474E-2</c:v>
                </c:pt>
                <c:pt idx="7">
                  <c:v>6.4574585953533173E-2</c:v>
                </c:pt>
                <c:pt idx="8">
                  <c:v>0.11593171526383576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AGREGADO!$G$22:$O$22</c:f>
              <c:numCache>
                <c:formatCode>0.00%</c:formatCode>
                <c:ptCount val="9"/>
                <c:pt idx="0">
                  <c:v>0.15160224120374738</c:v>
                </c:pt>
                <c:pt idx="1">
                  <c:v>0.11872896790959267</c:v>
                </c:pt>
                <c:pt idx="2">
                  <c:v>0.19107473559925273</c:v>
                </c:pt>
                <c:pt idx="3">
                  <c:v>0.12828028688927484</c:v>
                </c:pt>
                <c:pt idx="4">
                  <c:v>0.12208714598322044</c:v>
                </c:pt>
                <c:pt idx="5">
                  <c:v>0.14134592807851534</c:v>
                </c:pt>
                <c:pt idx="6">
                  <c:v>0.14517879006239753</c:v>
                </c:pt>
                <c:pt idx="7">
                  <c:v>0.11160532578017421</c:v>
                </c:pt>
                <c:pt idx="8">
                  <c:v>0.12043050948457316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8820752"/>
        <c:axId val="338821144"/>
      </c:lineChart>
      <c:catAx>
        <c:axId val="338820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1144"/>
        <c:crosses val="autoZero"/>
        <c:auto val="1"/>
        <c:lblAlgn val="ctr"/>
        <c:lblOffset val="100"/>
        <c:noMultiLvlLbl val="0"/>
      </c:catAx>
      <c:valAx>
        <c:axId val="33882114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0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AGREGADO!$G$88:$O$88</c:f>
              <c:numCache>
                <c:formatCode>#,##0.0</c:formatCode>
                <c:ptCount val="9"/>
                <c:pt idx="0">
                  <c:v>1.5908014771768444</c:v>
                </c:pt>
                <c:pt idx="1">
                  <c:v>1.2375745784912242</c:v>
                </c:pt>
                <c:pt idx="2">
                  <c:v>1.4304064297543881</c:v>
                </c:pt>
                <c:pt idx="3">
                  <c:v>1.4482300240852035</c:v>
                </c:pt>
                <c:pt idx="4">
                  <c:v>1.4241963165791427</c:v>
                </c:pt>
                <c:pt idx="5">
                  <c:v>1.4325950523992061</c:v>
                </c:pt>
                <c:pt idx="6">
                  <c:v>1.6437665913106436</c:v>
                </c:pt>
                <c:pt idx="7">
                  <c:v>1.2685029944096562</c:v>
                </c:pt>
                <c:pt idx="8">
                  <c:v>1.4103158279171448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8823496"/>
        <c:axId val="338821536"/>
      </c:lineChart>
      <c:catAx>
        <c:axId val="338823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1536"/>
        <c:crosses val="autoZero"/>
        <c:auto val="1"/>
        <c:lblAlgn val="ctr"/>
        <c:lblOffset val="100"/>
        <c:noMultiLvlLbl val="0"/>
      </c:catAx>
      <c:valAx>
        <c:axId val="33882153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3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AGREGADO!$G$91:$O$91</c:f>
              <c:numCache>
                <c:formatCode>0.0%</c:formatCode>
                <c:ptCount val="9"/>
                <c:pt idx="0">
                  <c:v>6.8769001732560731E-2</c:v>
                </c:pt>
                <c:pt idx="1">
                  <c:v>5.9866464563995393E-2</c:v>
                </c:pt>
                <c:pt idx="2">
                  <c:v>3.8405415150028564E-2</c:v>
                </c:pt>
                <c:pt idx="3">
                  <c:v>5.3057508416677002E-2</c:v>
                </c:pt>
                <c:pt idx="4">
                  <c:v>4.1628080723750363E-2</c:v>
                </c:pt>
                <c:pt idx="5">
                  <c:v>6.0720819105498397E-2</c:v>
                </c:pt>
                <c:pt idx="6">
                  <c:v>5.9787338056472114E-2</c:v>
                </c:pt>
                <c:pt idx="7">
                  <c:v>6.2867808118998128E-2</c:v>
                </c:pt>
                <c:pt idx="8">
                  <c:v>6.5737681563100073E-2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8823888"/>
        <c:axId val="338818400"/>
      </c:lineChart>
      <c:catAx>
        <c:axId val="338823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18400"/>
        <c:crosses val="autoZero"/>
        <c:auto val="1"/>
        <c:lblAlgn val="ctr"/>
        <c:lblOffset val="100"/>
        <c:noMultiLvlLbl val="0"/>
      </c:catAx>
      <c:valAx>
        <c:axId val="33881840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38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AGREGADO!$D$77</c:f>
              <c:strCache>
                <c:ptCount val="1"/>
                <c:pt idx="0">
                  <c:v>Tasa de crecimiento anual ventas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AGREGADO!$G$77:$O$77</c:f>
              <c:numCache>
                <c:formatCode>0%</c:formatCode>
                <c:ptCount val="9"/>
                <c:pt idx="0">
                  <c:v>6.5935098711917564E-2</c:v>
                </c:pt>
                <c:pt idx="1">
                  <c:v>1.6306434708573823E-2</c:v>
                </c:pt>
                <c:pt idx="2">
                  <c:v>-4.5253084090782339E-2</c:v>
                </c:pt>
                <c:pt idx="3">
                  <c:v>8.5615003950563429E-2</c:v>
                </c:pt>
                <c:pt idx="4">
                  <c:v>8.5485549171552128E-2</c:v>
                </c:pt>
                <c:pt idx="5">
                  <c:v>4.6186145610345633E-2</c:v>
                </c:pt>
                <c:pt idx="6">
                  <c:v>0.10069298162991097</c:v>
                </c:pt>
                <c:pt idx="7">
                  <c:v>7.8172677189632389E-2</c:v>
                </c:pt>
                <c:pt idx="8">
                  <c:v>0.10671468344837591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AGREGADO!$G$92:$O$92</c:f>
              <c:numCache>
                <c:formatCode>0.00%</c:formatCode>
                <c:ptCount val="9"/>
                <c:pt idx="0">
                  <c:v>0.10939782954013458</c:v>
                </c:pt>
                <c:pt idx="1">
                  <c:v>7.4089214648546411E-2</c:v>
                </c:pt>
                <c:pt idx="2">
                  <c:v>5.4935352767987444E-2</c:v>
                </c:pt>
                <c:pt idx="3">
                  <c:v>7.6839476692185021E-2</c:v>
                </c:pt>
                <c:pt idx="4">
                  <c:v>5.9286559233024477E-2</c:v>
                </c:pt>
                <c:pt idx="5">
                  <c:v>8.6988345028164188E-2</c:v>
                </c:pt>
                <c:pt idx="6">
                  <c:v>9.8276428880624281E-2</c:v>
                </c:pt>
                <c:pt idx="7">
                  <c:v>7.9748002850920818E-2</c:v>
                </c:pt>
                <c:pt idx="8">
                  <c:v>9.2710892799017106E-2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8821928"/>
        <c:axId val="338822320"/>
      </c:lineChart>
      <c:catAx>
        <c:axId val="338821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2320"/>
        <c:crosses val="autoZero"/>
        <c:auto val="1"/>
        <c:lblAlgn val="ctr"/>
        <c:lblOffset val="100"/>
        <c:noMultiLvlLbl val="0"/>
      </c:catAx>
      <c:valAx>
        <c:axId val="33882232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38821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'1'!$D$28</c:f>
              <c:strCache>
                <c:ptCount val="1"/>
                <c:pt idx="0">
                  <c:v>Margen de Ventas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'1'!$G$28:$O$28</c:f>
              <c:numCache>
                <c:formatCode>0.00</c:formatCode>
                <c:ptCount val="9"/>
                <c:pt idx="0">
                  <c:v>2.3377799757398853E-2</c:v>
                </c:pt>
                <c:pt idx="1">
                  <c:v>1.6067141124600236E-2</c:v>
                </c:pt>
                <c:pt idx="2">
                  <c:v>1.4809689490181644E-2</c:v>
                </c:pt>
                <c:pt idx="3">
                  <c:v>1.1476407429585821E-2</c:v>
                </c:pt>
                <c:pt idx="4">
                  <c:v>8.7175800883922544E-3</c:v>
                </c:pt>
                <c:pt idx="5">
                  <c:v>1.0798068565850244E-2</c:v>
                </c:pt>
                <c:pt idx="6">
                  <c:v>1.9002182312212509E-2</c:v>
                </c:pt>
                <c:pt idx="7">
                  <c:v>2.3459873914040953E-2</c:v>
                </c:pt>
                <c:pt idx="8">
                  <c:v>2.6449526964602E-2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409072"/>
        <c:axId val="388411032"/>
      </c:barChart>
      <c:catAx>
        <c:axId val="388409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1032"/>
        <c:crosses val="autoZero"/>
        <c:auto val="1"/>
        <c:lblAlgn val="ctr"/>
        <c:lblOffset val="100"/>
        <c:noMultiLvlLbl val="0"/>
      </c:catAx>
      <c:valAx>
        <c:axId val="388411032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090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'1'!$D$29</c:f>
              <c:strCache>
                <c:ptCount val="1"/>
                <c:pt idx="0">
                  <c:v>Rotación del Activo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'1'!$G$29:$O$29</c:f>
              <c:numCache>
                <c:formatCode>0.0</c:formatCode>
                <c:ptCount val="9"/>
                <c:pt idx="0">
                  <c:v>3.6706685923122073</c:v>
                </c:pt>
                <c:pt idx="1">
                  <c:v>4.3738634069375113</c:v>
                </c:pt>
                <c:pt idx="2">
                  <c:v>2.9169717241648949</c:v>
                </c:pt>
                <c:pt idx="3">
                  <c:v>2.921562692671817</c:v>
                </c:pt>
                <c:pt idx="4">
                  <c:v>3.1219286340529173</c:v>
                </c:pt>
                <c:pt idx="5">
                  <c:v>3.0965541795240119</c:v>
                </c:pt>
                <c:pt idx="6">
                  <c:v>3.2707082860171202</c:v>
                </c:pt>
                <c:pt idx="7">
                  <c:v>3.1901546104191705</c:v>
                </c:pt>
                <c:pt idx="8">
                  <c:v>3.3012187429865794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412600"/>
        <c:axId val="388414952"/>
      </c:barChart>
      <c:catAx>
        <c:axId val="388412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4952"/>
        <c:crosses val="autoZero"/>
        <c:auto val="1"/>
        <c:lblAlgn val="ctr"/>
        <c:lblOffset val="100"/>
        <c:noMultiLvlLbl val="0"/>
      </c:catAx>
      <c:valAx>
        <c:axId val="38841495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2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'1'!$G$30:$O$30</c:f>
              <c:numCache>
                <c:formatCode>0.0%</c:formatCode>
                <c:ptCount val="9"/>
                <c:pt idx="0">
                  <c:v>8.5812155326847911E-2</c:v>
                </c:pt>
                <c:pt idx="1">
                  <c:v>7.0275480618989791E-2</c:v>
                </c:pt>
                <c:pt idx="2">
                  <c:v>4.3199445486521874E-2</c:v>
                </c:pt>
                <c:pt idx="3">
                  <c:v>3.3529043792179594E-2</c:v>
                </c:pt>
                <c:pt idx="4">
                  <c:v>2.7215662897601342E-2</c:v>
                </c:pt>
                <c:pt idx="5">
                  <c:v>3.343680434837043E-2</c:v>
                </c:pt>
                <c:pt idx="6">
                  <c:v>6.2150595140961412E-2</c:v>
                </c:pt>
                <c:pt idx="7">
                  <c:v>7.4840624926730173E-2</c:v>
                </c:pt>
                <c:pt idx="8">
                  <c:v>8.7315674158673057E-2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8414168"/>
        <c:axId val="388408288"/>
      </c:barChart>
      <c:catAx>
        <c:axId val="388414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08288"/>
        <c:crosses val="autoZero"/>
        <c:auto val="1"/>
        <c:lblAlgn val="ctr"/>
        <c:lblOffset val="100"/>
        <c:noMultiLvlLbl val="0"/>
      </c:catAx>
      <c:valAx>
        <c:axId val="388408288"/>
        <c:scaling>
          <c:orientation val="minMax"/>
          <c:max val="0.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4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'1'!$D$19</c:f>
              <c:strCache>
                <c:ptCount val="1"/>
                <c:pt idx="0">
                  <c:v>Tasa Retención Beneficio 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'1'!$G$19:$O$19</c:f>
              <c:numCache>
                <c:formatCode>0%</c:formatCode>
                <c:ptCount val="9"/>
                <c:pt idx="0">
                  <c:v>0.99999999087507174</c:v>
                </c:pt>
                <c:pt idx="1">
                  <c:v>1</c:v>
                </c:pt>
                <c:pt idx="2">
                  <c:v>0.99999999999999978</c:v>
                </c:pt>
                <c:pt idx="3">
                  <c:v>1.0000000093726977</c:v>
                </c:pt>
                <c:pt idx="4">
                  <c:v>0.99999351804787406</c:v>
                </c:pt>
                <c:pt idx="5">
                  <c:v>1.0000000228048738</c:v>
                </c:pt>
                <c:pt idx="6">
                  <c:v>0.99999998792040956</c:v>
                </c:pt>
                <c:pt idx="7">
                  <c:v>0.99999999999999989</c:v>
                </c:pt>
                <c:pt idx="8">
                  <c:v>1.0000000000000004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8409464"/>
        <c:axId val="388412992"/>
      </c:barChart>
      <c:catAx>
        <c:axId val="388409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2992"/>
        <c:crosses val="autoZero"/>
        <c:auto val="1"/>
        <c:lblAlgn val="ctr"/>
        <c:lblOffset val="100"/>
        <c:noMultiLvlLbl val="0"/>
      </c:catAx>
      <c:valAx>
        <c:axId val="38841299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09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'1'!$D$26</c:f>
              <c:strCache>
                <c:ptCount val="1"/>
                <c:pt idx="0">
                  <c:v>Relación Deuda-Patrimonio Neto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'1'!$G$26:$O$26</c:f>
              <c:numCache>
                <c:formatCode>0.00</c:formatCode>
                <c:ptCount val="9"/>
                <c:pt idx="0">
                  <c:v>4.8227271898881305</c:v>
                </c:pt>
                <c:pt idx="1">
                  <c:v>3.8984210489062869</c:v>
                </c:pt>
                <c:pt idx="2">
                  <c:v>5.8821820056662375</c:v>
                </c:pt>
                <c:pt idx="3">
                  <c:v>5.319743928854396</c:v>
                </c:pt>
                <c:pt idx="4">
                  <c:v>4.7609463958101719</c:v>
                </c:pt>
                <c:pt idx="5">
                  <c:v>4.9414159680297605</c:v>
                </c:pt>
                <c:pt idx="6">
                  <c:v>4.30721448821315</c:v>
                </c:pt>
                <c:pt idx="7">
                  <c:v>3.5724589181115287</c:v>
                </c:pt>
                <c:pt idx="8">
                  <c:v>3.0960349988077054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8410248"/>
        <c:axId val="388411816"/>
      </c:barChart>
      <c:catAx>
        <c:axId val="388410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1816"/>
        <c:crosses val="autoZero"/>
        <c:auto val="1"/>
        <c:lblAlgn val="ctr"/>
        <c:lblOffset val="100"/>
        <c:noMultiLvlLbl val="0"/>
      </c:catAx>
      <c:valAx>
        <c:axId val="388411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02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'1'!$G$27:$O$27</c:f>
              <c:numCache>
                <c:formatCode>#,##0.0</c:formatCode>
                <c:ptCount val="9"/>
                <c:pt idx="0">
                  <c:v>4.8227271458810907</c:v>
                </c:pt>
                <c:pt idx="1">
                  <c:v>3.8984210489062869</c:v>
                </c:pt>
                <c:pt idx="2">
                  <c:v>5.8821820056662366</c:v>
                </c:pt>
                <c:pt idx="3">
                  <c:v>5.3197439787147474</c:v>
                </c:pt>
                <c:pt idx="4">
                  <c:v>4.7609155355835604</c:v>
                </c:pt>
                <c:pt idx="5">
                  <c:v>4.9414160807181275</c:v>
                </c:pt>
                <c:pt idx="6">
                  <c:v>4.307214436183763</c:v>
                </c:pt>
                <c:pt idx="7">
                  <c:v>3.5724589181115283</c:v>
                </c:pt>
                <c:pt idx="8">
                  <c:v>3.0960349988077067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8414560"/>
        <c:axId val="388410640"/>
      </c:barChart>
      <c:catAx>
        <c:axId val="388414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0640"/>
        <c:crosses val="autoZero"/>
        <c:auto val="1"/>
        <c:lblAlgn val="ctr"/>
        <c:lblOffset val="100"/>
        <c:noMultiLvlLbl val="0"/>
      </c:catAx>
      <c:valAx>
        <c:axId val="38841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145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'1'!$D$13</c:f>
              <c:strCache>
                <c:ptCount val="1"/>
                <c:pt idx="0">
                  <c:v>Ventas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'1'!$G$7:$O$7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'1'!$G$13:$O$13</c:f>
              <c:numCache>
                <c:formatCode>#,##0</c:formatCode>
                <c:ptCount val="9"/>
                <c:pt idx="0">
                  <c:v>46877.767</c:v>
                </c:pt>
                <c:pt idx="1">
                  <c:v>63838.976209</c:v>
                </c:pt>
                <c:pt idx="2">
                  <c:v>81838.86305</c:v>
                </c:pt>
                <c:pt idx="3">
                  <c:v>92967.133360000007</c:v>
                </c:pt>
                <c:pt idx="4">
                  <c:v>104765.898419</c:v>
                </c:pt>
                <c:pt idx="5">
                  <c:v>121828.10583</c:v>
                </c:pt>
                <c:pt idx="6">
                  <c:v>130696.98202</c:v>
                </c:pt>
                <c:pt idx="7">
                  <c:v>134035.95822900001</c:v>
                </c:pt>
                <c:pt idx="8">
                  <c:v>152343.6096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87583320"/>
        <c:axId val="387588024"/>
      </c:barChart>
      <c:lineChart>
        <c:grouping val="standard"/>
        <c:varyColors val="0"/>
        <c:ser>
          <c:idx val="1"/>
          <c:order val="1"/>
          <c:tx>
            <c:strRef>
              <c:f>'1'!$D$33</c:f>
              <c:strCache>
                <c:ptCount val="1"/>
                <c:pt idx="0">
                  <c:v>Crecimiento anual del patrimonio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'1'!$G$7:$O$7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'1'!$G$33:$O$33</c:f>
              <c:numCache>
                <c:formatCode>0.00%</c:formatCode>
                <c:ptCount val="9"/>
                <c:pt idx="0">
                  <c:v>0.41384861094135406</c:v>
                </c:pt>
                <c:pt idx="1">
                  <c:v>0.2739634128670756</c:v>
                </c:pt>
                <c:pt idx="2">
                  <c:v>0.25410700089557847</c:v>
                </c:pt>
                <c:pt idx="3">
                  <c:v>0.17836592882551047</c:v>
                </c:pt>
                <c:pt idx="4">
                  <c:v>0.12957147230039531</c:v>
                </c:pt>
                <c:pt idx="5">
                  <c:v>0.16522516269486345</c:v>
                </c:pt>
                <c:pt idx="6">
                  <c:v>0.26769594060856144</c:v>
                </c:pt>
                <c:pt idx="7">
                  <c:v>0.26736505795653714</c:v>
                </c:pt>
                <c:pt idx="8">
                  <c:v>0.27033238313974145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8408680"/>
        <c:axId val="388407896"/>
      </c:lineChart>
      <c:valAx>
        <c:axId val="388407896"/>
        <c:scaling>
          <c:orientation val="minMax"/>
          <c:max val="1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8408680"/>
        <c:crosses val="max"/>
        <c:crossBetween val="between"/>
      </c:valAx>
      <c:catAx>
        <c:axId val="3884086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88407896"/>
        <c:crosses val="autoZero"/>
        <c:auto val="1"/>
        <c:lblAlgn val="ctr"/>
        <c:lblOffset val="100"/>
        <c:noMultiLvlLbl val="0"/>
      </c:catAx>
      <c:valAx>
        <c:axId val="387588024"/>
        <c:scaling>
          <c:orientation val="minMax"/>
          <c:max val="300000"/>
        </c:scaling>
        <c:delete val="0"/>
        <c:axPos val="l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3320"/>
        <c:crosses val="autoZero"/>
        <c:crossBetween val="between"/>
      </c:valAx>
      <c:catAx>
        <c:axId val="3875833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875880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'1'!$D$28</c:f>
              <c:strCache>
                <c:ptCount val="1"/>
                <c:pt idx="0">
                  <c:v>Margen de Ventas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'1'!$G$88:$O$88</c:f>
              <c:numCache>
                <c:formatCode>0.00</c:formatCode>
                <c:ptCount val="9"/>
                <c:pt idx="0">
                  <c:v>1.6216872548766234E-2</c:v>
                </c:pt>
                <c:pt idx="1">
                  <c:v>9.3211354956470073E-3</c:v>
                </c:pt>
                <c:pt idx="2">
                  <c:v>8.0001234429469738E-3</c:v>
                </c:pt>
                <c:pt idx="3">
                  <c:v>1.0536647721500361E-2</c:v>
                </c:pt>
                <c:pt idx="4">
                  <c:v>3.9607825080387998E-3</c:v>
                </c:pt>
                <c:pt idx="5">
                  <c:v>3.6658595972471207E-3</c:v>
                </c:pt>
                <c:pt idx="6">
                  <c:v>2.2953880447140621E-3</c:v>
                </c:pt>
                <c:pt idx="7">
                  <c:v>3.1946374059055355E-3</c:v>
                </c:pt>
                <c:pt idx="8">
                  <c:v>2.3595257081889215E-3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584104"/>
        <c:axId val="387588416"/>
      </c:barChart>
      <c:catAx>
        <c:axId val="387584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8416"/>
        <c:crosses val="autoZero"/>
        <c:auto val="1"/>
        <c:lblAlgn val="ctr"/>
        <c:lblOffset val="100"/>
        <c:noMultiLvlLbl val="0"/>
      </c:catAx>
      <c:valAx>
        <c:axId val="387588416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4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'1'!$D$29</c:f>
              <c:strCache>
                <c:ptCount val="1"/>
                <c:pt idx="0">
                  <c:v>Rotación del Activo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'1'!$G$89:$O$89</c:f>
              <c:numCache>
                <c:formatCode>0.0</c:formatCode>
                <c:ptCount val="9"/>
                <c:pt idx="0">
                  <c:v>3.0346779067573135</c:v>
                </c:pt>
                <c:pt idx="1">
                  <c:v>2.9959551524009997</c:v>
                </c:pt>
                <c:pt idx="2">
                  <c:v>2.5456993144714715</c:v>
                </c:pt>
                <c:pt idx="3">
                  <c:v>2.8115587967648472</c:v>
                </c:pt>
                <c:pt idx="4">
                  <c:v>2.5797823425217481</c:v>
                </c:pt>
                <c:pt idx="5">
                  <c:v>2.239447688867338</c:v>
                </c:pt>
                <c:pt idx="6">
                  <c:v>2.2932546611726146</c:v>
                </c:pt>
                <c:pt idx="7">
                  <c:v>2.226973932680083</c:v>
                </c:pt>
                <c:pt idx="8">
                  <c:v>2.3250382812528398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589200"/>
        <c:axId val="387585672"/>
      </c:barChart>
      <c:catAx>
        <c:axId val="387589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5672"/>
        <c:crosses val="autoZero"/>
        <c:auto val="1"/>
        <c:lblAlgn val="ctr"/>
        <c:lblOffset val="100"/>
        <c:noMultiLvlLbl val="0"/>
      </c:catAx>
      <c:valAx>
        <c:axId val="38758567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9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'1'!$G$90:$O$90</c:f>
              <c:numCache>
                <c:formatCode>0.0%</c:formatCode>
                <c:ptCount val="9"/>
                <c:pt idx="0">
                  <c:v>4.9212984840440052E-2</c:v>
                </c:pt>
                <c:pt idx="1">
                  <c:v>2.7925703914411498E-2</c:v>
                </c:pt>
                <c:pt idx="2">
                  <c:v>2.0365908764397259E-2</c:v>
                </c:pt>
                <c:pt idx="3">
                  <c:v>2.9624404589796625E-2</c:v>
                </c:pt>
                <c:pt idx="4">
                  <c:v>1.0217956776807499E-2</c:v>
                </c:pt>
                <c:pt idx="5">
                  <c:v>8.2095008027672153E-3</c:v>
                </c:pt>
                <c:pt idx="6">
                  <c:v>5.2639093327404166E-3</c:v>
                </c:pt>
                <c:pt idx="7">
                  <c:v>7.1143742273163495E-3</c:v>
                </c:pt>
                <c:pt idx="8">
                  <c:v>5.4859875971394597E-3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584888"/>
        <c:axId val="387582928"/>
      </c:barChart>
      <c:catAx>
        <c:axId val="387584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2928"/>
        <c:crosses val="autoZero"/>
        <c:auto val="1"/>
        <c:lblAlgn val="ctr"/>
        <c:lblOffset val="100"/>
        <c:noMultiLvlLbl val="0"/>
      </c:catAx>
      <c:valAx>
        <c:axId val="387582928"/>
        <c:scaling>
          <c:orientation val="minMax"/>
          <c:max val="0.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4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'1'!$D$19</c:f>
              <c:strCache>
                <c:ptCount val="1"/>
                <c:pt idx="0">
                  <c:v>Tasa Retención Beneficio 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'1'!$G$79:$O$79</c:f>
              <c:numCache>
                <c:formatCode>0%</c:formatCode>
                <c:ptCount val="9"/>
                <c:pt idx="0">
                  <c:v>0.99999999999999967</c:v>
                </c:pt>
                <c:pt idx="1">
                  <c:v>1</c:v>
                </c:pt>
                <c:pt idx="2">
                  <c:v>0.99809858810744589</c:v>
                </c:pt>
                <c:pt idx="3">
                  <c:v>0.93070833446780155</c:v>
                </c:pt>
                <c:pt idx="4">
                  <c:v>0.90446760823935313</c:v>
                </c:pt>
                <c:pt idx="5">
                  <c:v>1.0000000000000027</c:v>
                </c:pt>
                <c:pt idx="6">
                  <c:v>0.99999999999999978</c:v>
                </c:pt>
                <c:pt idx="7">
                  <c:v>0.99999999999999944</c:v>
                </c:pt>
                <c:pt idx="8">
                  <c:v>0.99999999999999856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7590376"/>
        <c:axId val="387586848"/>
      </c:barChart>
      <c:catAx>
        <c:axId val="387590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6848"/>
        <c:crosses val="autoZero"/>
        <c:auto val="1"/>
        <c:lblAlgn val="ctr"/>
        <c:lblOffset val="100"/>
        <c:noMultiLvlLbl val="0"/>
      </c:catAx>
      <c:valAx>
        <c:axId val="387586848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90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/>
              <a:t>Relación Deuda-Patrimonio Neto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'1'!$D$26</c:f>
              <c:strCache>
                <c:ptCount val="1"/>
                <c:pt idx="0">
                  <c:v>Relación Deuda-Patrimonio Neto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'1'!$G$86:$O$86</c:f>
              <c:numCache>
                <c:formatCode>0.00</c:formatCode>
                <c:ptCount val="9"/>
                <c:pt idx="0">
                  <c:v>3.016712284887709</c:v>
                </c:pt>
                <c:pt idx="1">
                  <c:v>3.0160022438154894</c:v>
                </c:pt>
                <c:pt idx="2">
                  <c:v>3.4002734826482262</c:v>
                </c:pt>
                <c:pt idx="3">
                  <c:v>3.1219549802485318</c:v>
                </c:pt>
                <c:pt idx="4">
                  <c:v>3.6160040964639433</c:v>
                </c:pt>
                <c:pt idx="5">
                  <c:v>4.1527276009376379</c:v>
                </c:pt>
                <c:pt idx="6">
                  <c:v>4.0879904410831811</c:v>
                </c:pt>
                <c:pt idx="7">
                  <c:v>4.0583861888311201</c:v>
                </c:pt>
                <c:pt idx="8">
                  <c:v>3.8598351592356575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7585280"/>
        <c:axId val="387587632"/>
      </c:barChart>
      <c:catAx>
        <c:axId val="387585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7632"/>
        <c:crosses val="autoZero"/>
        <c:auto val="1"/>
        <c:lblAlgn val="ctr"/>
        <c:lblOffset val="100"/>
        <c:noMultiLvlLbl val="0"/>
      </c:catAx>
      <c:valAx>
        <c:axId val="387587632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5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'1'!$G$87:$O$87</c:f>
              <c:numCache>
                <c:formatCode>#,##0.0</c:formatCode>
                <c:ptCount val="9"/>
                <c:pt idx="0">
                  <c:v>3.0167122848877082</c:v>
                </c:pt>
                <c:pt idx="1">
                  <c:v>3.0160022438154894</c:v>
                </c:pt>
                <c:pt idx="2">
                  <c:v>3.3938081622103824</c:v>
                </c:pt>
                <c:pt idx="3">
                  <c:v>2.9056295199505695</c:v>
                </c:pt>
                <c:pt idx="4">
                  <c:v>3.2705585765124461</c:v>
                </c:pt>
                <c:pt idx="5">
                  <c:v>4.1527276009376486</c:v>
                </c:pt>
                <c:pt idx="6">
                  <c:v>4.0879904410831802</c:v>
                </c:pt>
                <c:pt idx="7">
                  <c:v>4.0583861888311175</c:v>
                </c:pt>
                <c:pt idx="8">
                  <c:v>3.8598351592356517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7586064"/>
        <c:axId val="387589592"/>
      </c:barChart>
      <c:catAx>
        <c:axId val="387586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9592"/>
        <c:crosses val="autoZero"/>
        <c:auto val="1"/>
        <c:lblAlgn val="ctr"/>
        <c:lblOffset val="100"/>
        <c:noMultiLvlLbl val="0"/>
      </c:catAx>
      <c:valAx>
        <c:axId val="387589592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7586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'1'!$D$13</c:f>
              <c:strCache>
                <c:ptCount val="1"/>
                <c:pt idx="0">
                  <c:v>Ventas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'1'!$G$67:$O$67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'1'!$F$73:$O$73</c:f>
              <c:numCache>
                <c:formatCode>#,##0</c:formatCode>
                <c:ptCount val="10"/>
                <c:pt idx="0">
                  <c:v>152343.6096</c:v>
                </c:pt>
                <c:pt idx="1">
                  <c:v>173343.6519</c:v>
                </c:pt>
                <c:pt idx="2">
                  <c:v>196491.97792</c:v>
                </c:pt>
                <c:pt idx="3">
                  <c:v>204168.81335000001</c:v>
                </c:pt>
                <c:pt idx="4">
                  <c:v>221344.07087</c:v>
                </c:pt>
                <c:pt idx="5">
                  <c:v>255485.87885000001</c:v>
                </c:pt>
                <c:pt idx="6">
                  <c:v>263211.88098000002</c:v>
                </c:pt>
                <c:pt idx="7">
                  <c:v>274379.95568999997</c:v>
                </c:pt>
                <c:pt idx="8">
                  <c:v>270212.29025999998</c:v>
                </c:pt>
                <c:pt idx="9">
                  <c:v>276055.99199000001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89677344"/>
        <c:axId val="389674600"/>
      </c:barChart>
      <c:lineChart>
        <c:grouping val="standard"/>
        <c:varyColors val="0"/>
        <c:ser>
          <c:idx val="1"/>
          <c:order val="1"/>
          <c:tx>
            <c:strRef>
              <c:f>'1'!$D$33</c:f>
              <c:strCache>
                <c:ptCount val="1"/>
                <c:pt idx="0">
                  <c:v>Crecimiento anual del patrimonio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'1'!$G$7:$O$7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'1'!$G$93:$O$93</c:f>
              <c:numCache>
                <c:formatCode>0.00%</c:formatCode>
                <c:ptCount val="9"/>
                <c:pt idx="0">
                  <c:v>0.14846141594414805</c:v>
                </c:pt>
                <c:pt idx="1">
                  <c:v>8.4223985665992068E-2</c:v>
                </c:pt>
                <c:pt idx="2">
                  <c:v>6.9117987395443378E-2</c:v>
                </c:pt>
                <c:pt idx="3">
                  <c:v>8.6077544487072208E-2</c:v>
                </c:pt>
                <c:pt idx="4">
                  <c:v>3.3418426170821233E-2</c:v>
                </c:pt>
                <c:pt idx="5">
                  <c:v>3.4091820573571199E-2</c:v>
                </c:pt>
                <c:pt idx="6">
                  <c:v>2.1518811034971365E-2</c:v>
                </c:pt>
                <c:pt idx="7">
                  <c:v>2.8872878106316724E-2</c:v>
                </c:pt>
                <c:pt idx="8">
                  <c:v>2.1175007810569597E-2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76168"/>
        <c:axId val="389674992"/>
      </c:lineChart>
      <c:valAx>
        <c:axId val="389674992"/>
        <c:scaling>
          <c:orientation val="minMax"/>
          <c:max val="1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6168"/>
        <c:crosses val="max"/>
        <c:crossBetween val="between"/>
      </c:valAx>
      <c:catAx>
        <c:axId val="3896761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89674992"/>
        <c:crosses val="autoZero"/>
        <c:auto val="1"/>
        <c:lblAlgn val="ctr"/>
        <c:lblOffset val="100"/>
        <c:noMultiLvlLbl val="0"/>
      </c:catAx>
      <c:valAx>
        <c:axId val="38967460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7344"/>
        <c:crosses val="autoZero"/>
        <c:crossBetween val="between"/>
      </c:valAx>
      <c:catAx>
        <c:axId val="3896773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896746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'2'!$G$27:$O$27</c:f>
              <c:numCache>
                <c:formatCode>#,##0.0</c:formatCode>
                <c:ptCount val="9"/>
                <c:pt idx="0">
                  <c:v>11.956634166276663</c:v>
                </c:pt>
                <c:pt idx="1">
                  <c:v>9.2479620180883142</c:v>
                </c:pt>
                <c:pt idx="2">
                  <c:v>10.817540381319537</c:v>
                </c:pt>
                <c:pt idx="3">
                  <c:v>10.028684078391974</c:v>
                </c:pt>
                <c:pt idx="4">
                  <c:v>8.7452691439663877</c:v>
                </c:pt>
                <c:pt idx="5">
                  <c:v>8.3040845733174837</c:v>
                </c:pt>
                <c:pt idx="6">
                  <c:v>9.4869912140669328</c:v>
                </c:pt>
                <c:pt idx="7">
                  <c:v>9.8168818277308993</c:v>
                </c:pt>
                <c:pt idx="8">
                  <c:v>9.2070579918189175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671856"/>
        <c:axId val="389676952"/>
      </c:lineChart>
      <c:catAx>
        <c:axId val="38967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6952"/>
        <c:crosses val="autoZero"/>
        <c:auto val="1"/>
        <c:lblAlgn val="ctr"/>
        <c:lblOffset val="100"/>
        <c:noMultiLvlLbl val="0"/>
      </c:catAx>
      <c:valAx>
        <c:axId val="389676952"/>
        <c:scaling>
          <c:orientation val="minMax"/>
          <c:max val="12"/>
          <c:min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1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'2'!$G$30:$O$30</c:f>
              <c:numCache>
                <c:formatCode>0.0%</c:formatCode>
                <c:ptCount val="9"/>
                <c:pt idx="0">
                  <c:v>2.2605652984280834E-2</c:v>
                </c:pt>
                <c:pt idx="1">
                  <c:v>2.7536594719662327E-2</c:v>
                </c:pt>
                <c:pt idx="2">
                  <c:v>2.3945653577981982E-2</c:v>
                </c:pt>
                <c:pt idx="3">
                  <c:v>2.742251698047881E-2</c:v>
                </c:pt>
                <c:pt idx="4">
                  <c:v>2.8095956398418085E-2</c:v>
                </c:pt>
                <c:pt idx="5">
                  <c:v>3.0954343592071085E-2</c:v>
                </c:pt>
                <c:pt idx="6">
                  <c:v>2.574634418957341E-2</c:v>
                </c:pt>
                <c:pt idx="7">
                  <c:v>2.3265639388752767E-2</c:v>
                </c:pt>
                <c:pt idx="8">
                  <c:v>2.3846500534632019E-2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672248"/>
        <c:axId val="389673032"/>
      </c:lineChart>
      <c:catAx>
        <c:axId val="389672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3032"/>
        <c:crosses val="autoZero"/>
        <c:auto val="1"/>
        <c:lblAlgn val="ctr"/>
        <c:lblOffset val="100"/>
        <c:noMultiLvlLbl val="0"/>
      </c:catAx>
      <c:valAx>
        <c:axId val="38967303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2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'2'!$D$21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'2'!$G$21:$O$21</c:f>
              <c:numCache>
                <c:formatCode>0.00%</c:formatCode>
                <c:ptCount val="9"/>
                <c:pt idx="0">
                  <c:v>0.27028752282284618</c:v>
                </c:pt>
                <c:pt idx="1">
                  <c:v>0.25465738207492844</c:v>
                </c:pt>
                <c:pt idx="2">
                  <c:v>0.25903307453690877</c:v>
                </c:pt>
                <c:pt idx="3">
                  <c:v>0.27501175943156136</c:v>
                </c:pt>
                <c:pt idx="4">
                  <c:v>0.24570670056131066</c:v>
                </c:pt>
                <c:pt idx="5">
                  <c:v>0.25704748710008635</c:v>
                </c:pt>
                <c:pt idx="6">
                  <c:v>0.24425534112082617</c:v>
                </c:pt>
                <c:pt idx="7">
                  <c:v>0.22839603252598728</c:v>
                </c:pt>
                <c:pt idx="8">
                  <c:v>0.21955611332429781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673424"/>
        <c:axId val="389677736"/>
      </c:lineChart>
      <c:catAx>
        <c:axId val="389673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7736"/>
        <c:crosses val="autoZero"/>
        <c:auto val="1"/>
        <c:lblAlgn val="ctr"/>
        <c:lblOffset val="100"/>
        <c:noMultiLvlLbl val="0"/>
      </c:catAx>
      <c:valAx>
        <c:axId val="389677736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3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'2'!$G$87:$O$87</c:f>
              <c:numCache>
                <c:formatCode>#,##0.0</c:formatCode>
                <c:ptCount val="9"/>
                <c:pt idx="0">
                  <c:v>8.3284027395292473</c:v>
                </c:pt>
                <c:pt idx="1">
                  <c:v>7.5283883701966934</c:v>
                </c:pt>
                <c:pt idx="2">
                  <c:v>7.0224061205331427</c:v>
                </c:pt>
                <c:pt idx="3">
                  <c:v>6.2249423991004695</c:v>
                </c:pt>
                <c:pt idx="4">
                  <c:v>5.9962340083255974</c:v>
                </c:pt>
                <c:pt idx="5">
                  <c:v>5.2409875892866564</c:v>
                </c:pt>
                <c:pt idx="6">
                  <c:v>4.6821746093582721</c:v>
                </c:pt>
                <c:pt idx="7">
                  <c:v>4.8815393307626636</c:v>
                </c:pt>
                <c:pt idx="8">
                  <c:v>4.4958507917682677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675384"/>
        <c:axId val="389675776"/>
      </c:lineChart>
      <c:catAx>
        <c:axId val="389675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5776"/>
        <c:crosses val="autoZero"/>
        <c:auto val="1"/>
        <c:lblAlgn val="ctr"/>
        <c:lblOffset val="100"/>
        <c:noMultiLvlLbl val="0"/>
      </c:catAx>
      <c:valAx>
        <c:axId val="389675776"/>
        <c:scaling>
          <c:orientation val="minMax"/>
          <c:max val="12"/>
          <c:min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5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'2'!$G$90:$O$90</c:f>
              <c:numCache>
                <c:formatCode>0.0%</c:formatCode>
                <c:ptCount val="9"/>
                <c:pt idx="0">
                  <c:v>2.4713003777242896E-2</c:v>
                </c:pt>
                <c:pt idx="1">
                  <c:v>1.3414801411829647E-2</c:v>
                </c:pt>
                <c:pt idx="2">
                  <c:v>1.4342134192326767E-2</c:v>
                </c:pt>
                <c:pt idx="3">
                  <c:v>1.8397959658896287E-2</c:v>
                </c:pt>
                <c:pt idx="4">
                  <c:v>2.5115880818694317E-2</c:v>
                </c:pt>
                <c:pt idx="5">
                  <c:v>1.7740169545980726E-2</c:v>
                </c:pt>
                <c:pt idx="6">
                  <c:v>1.7903353235082901E-2</c:v>
                </c:pt>
                <c:pt idx="7">
                  <c:v>1.5384253887704437E-2</c:v>
                </c:pt>
                <c:pt idx="8">
                  <c:v>1.8534839779668504E-2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670680"/>
        <c:axId val="389671072"/>
      </c:lineChart>
      <c:catAx>
        <c:axId val="389670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1072"/>
        <c:crosses val="autoZero"/>
        <c:auto val="1"/>
        <c:lblAlgn val="ctr"/>
        <c:lblOffset val="100"/>
        <c:noMultiLvlLbl val="0"/>
      </c:catAx>
      <c:valAx>
        <c:axId val="38967107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670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'2'!$D$91</c:f>
              <c:strCache>
                <c:ptCount val="1"/>
                <c:pt idx="0">
                  <c:v>Tasa crecimiento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'2'!$G$91:$O$91</c:f>
              <c:numCache>
                <c:formatCode>0.00%</c:formatCode>
                <c:ptCount val="9"/>
                <c:pt idx="0">
                  <c:v>0.20581984836038636</c:v>
                </c:pt>
                <c:pt idx="1">
                  <c:v>0.1009918349373165</c:v>
                </c:pt>
                <c:pt idx="2">
                  <c:v>0.10071629093370314</c:v>
                </c:pt>
                <c:pt idx="3">
                  <c:v>0.11452623913760351</c:v>
                </c:pt>
                <c:pt idx="4">
                  <c:v>0.15060069871410742</c:v>
                </c:pt>
                <c:pt idx="5">
                  <c:v>9.297600842232609E-2</c:v>
                </c:pt>
                <c:pt idx="6">
                  <c:v>8.3826625939677435E-2</c:v>
                </c:pt>
                <c:pt idx="7">
                  <c:v>7.5098840427267624E-2</c:v>
                </c:pt>
                <c:pt idx="8">
                  <c:v>8.3329874098720627E-2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628872"/>
        <c:axId val="390631616"/>
      </c:lineChart>
      <c:catAx>
        <c:axId val="390628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31616"/>
        <c:crosses val="autoZero"/>
        <c:auto val="1"/>
        <c:lblAlgn val="ctr"/>
        <c:lblOffset val="100"/>
        <c:noMultiLvlLbl val="0"/>
      </c:catAx>
      <c:valAx>
        <c:axId val="390631616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8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'6'!$D$27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'6'!$G$27:$O$27</c:f>
              <c:numCache>
                <c:formatCode>#,##0.0</c:formatCode>
                <c:ptCount val="9"/>
                <c:pt idx="0">
                  <c:v>9.0232441880986762</c:v>
                </c:pt>
                <c:pt idx="1">
                  <c:v>6.2337519614734251</c:v>
                </c:pt>
                <c:pt idx="2">
                  <c:v>4.314221840638444</c:v>
                </c:pt>
                <c:pt idx="3">
                  <c:v>3.8321850833526261</c:v>
                </c:pt>
                <c:pt idx="4">
                  <c:v>3.1482879958939263</c:v>
                </c:pt>
                <c:pt idx="5">
                  <c:v>3.1656452576274265</c:v>
                </c:pt>
                <c:pt idx="6">
                  <c:v>2.2679572136048929</c:v>
                </c:pt>
                <c:pt idx="7">
                  <c:v>2.2237173099609784</c:v>
                </c:pt>
                <c:pt idx="8">
                  <c:v>2.2031323222462689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626128"/>
        <c:axId val="390632792"/>
      </c:lineChart>
      <c:catAx>
        <c:axId val="390626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32792"/>
        <c:crosses val="autoZero"/>
        <c:auto val="1"/>
        <c:lblAlgn val="ctr"/>
        <c:lblOffset val="100"/>
        <c:noMultiLvlLbl val="0"/>
      </c:catAx>
      <c:valAx>
        <c:axId val="390632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6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'6'!$D$30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'6'!$G$30:$O$30</c:f>
              <c:numCache>
                <c:formatCode>0.0%</c:formatCode>
                <c:ptCount val="9"/>
                <c:pt idx="0">
                  <c:v>3.651760903647458E-2</c:v>
                </c:pt>
                <c:pt idx="1">
                  <c:v>4.9250809599878931E-2</c:v>
                </c:pt>
                <c:pt idx="2">
                  <c:v>7.1653689648266974E-2</c:v>
                </c:pt>
                <c:pt idx="3">
                  <c:v>0.10992217887905195</c:v>
                </c:pt>
                <c:pt idx="4">
                  <c:v>0.12022579472194884</c:v>
                </c:pt>
                <c:pt idx="5">
                  <c:v>0.15241785851593331</c:v>
                </c:pt>
                <c:pt idx="6">
                  <c:v>0.19954475173182074</c:v>
                </c:pt>
                <c:pt idx="7">
                  <c:v>0.13761685340066454</c:v>
                </c:pt>
                <c:pt idx="8">
                  <c:v>0.10881315063141286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630832"/>
        <c:axId val="390628088"/>
      </c:lineChart>
      <c:catAx>
        <c:axId val="390630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8088"/>
        <c:crosses val="autoZero"/>
        <c:auto val="1"/>
        <c:lblAlgn val="ctr"/>
        <c:lblOffset val="100"/>
        <c:noMultiLvlLbl val="0"/>
      </c:catAx>
      <c:valAx>
        <c:axId val="39062808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30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'6'!$D$21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'6'!$G$21:$O$21</c:f>
              <c:numCache>
                <c:formatCode>0.00%</c:formatCode>
                <c:ptCount val="9"/>
                <c:pt idx="0">
                  <c:v>0.32950730350162899</c:v>
                </c:pt>
                <c:pt idx="1">
                  <c:v>0.30701733094739952</c:v>
                </c:pt>
                <c:pt idx="2">
                  <c:v>0.30912991284288216</c:v>
                </c:pt>
                <c:pt idx="3">
                  <c:v>0.42124213422992196</c:v>
                </c:pt>
                <c:pt idx="4">
                  <c:v>0.3785054263199189</c:v>
                </c:pt>
                <c:pt idx="5">
                  <c:v>0.48250087098869238</c:v>
                </c:pt>
                <c:pt idx="6">
                  <c:v>0.45255895912718025</c:v>
                </c:pt>
                <c:pt idx="7">
                  <c:v>0.30602097904942005</c:v>
                </c:pt>
                <c:pt idx="8">
                  <c:v>0.23972976924151773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628480"/>
        <c:axId val="390629264"/>
      </c:lineChart>
      <c:catAx>
        <c:axId val="390628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9264"/>
        <c:crosses val="autoZero"/>
        <c:auto val="1"/>
        <c:lblAlgn val="ctr"/>
        <c:lblOffset val="100"/>
        <c:noMultiLvlLbl val="0"/>
      </c:catAx>
      <c:valAx>
        <c:axId val="39062926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8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'6'!$D$87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'6'!$G$87:$O$87</c:f>
              <c:numCache>
                <c:formatCode>#,##0.0</c:formatCode>
                <c:ptCount val="9"/>
                <c:pt idx="0">
                  <c:v>2.1418266540824771</c:v>
                </c:pt>
                <c:pt idx="1">
                  <c:v>1.3708874511233919</c:v>
                </c:pt>
                <c:pt idx="2">
                  <c:v>0.70719632336902671</c:v>
                </c:pt>
                <c:pt idx="3">
                  <c:v>1.1337798526111869</c:v>
                </c:pt>
                <c:pt idx="4">
                  <c:v>1.1347245708140243</c:v>
                </c:pt>
                <c:pt idx="5">
                  <c:v>1.0952859210534873</c:v>
                </c:pt>
                <c:pt idx="6">
                  <c:v>1.1466558811059215</c:v>
                </c:pt>
                <c:pt idx="7">
                  <c:v>1.0262430052826474</c:v>
                </c:pt>
                <c:pt idx="8">
                  <c:v>0.19430197013544459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626912"/>
        <c:axId val="390629656"/>
      </c:lineChart>
      <c:catAx>
        <c:axId val="390626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9656"/>
        <c:crosses val="autoZero"/>
        <c:auto val="1"/>
        <c:lblAlgn val="ctr"/>
        <c:lblOffset val="100"/>
        <c:noMultiLvlLbl val="0"/>
      </c:catAx>
      <c:valAx>
        <c:axId val="3906296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6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'6'!$D$90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'6'!$G$90:$O$90</c:f>
              <c:numCache>
                <c:formatCode>0.0%</c:formatCode>
                <c:ptCount val="9"/>
                <c:pt idx="0">
                  <c:v>0.10222104736650381</c:v>
                </c:pt>
                <c:pt idx="1">
                  <c:v>0.12677988322731568</c:v>
                </c:pt>
                <c:pt idx="2">
                  <c:v>8.7460821728672811E-2</c:v>
                </c:pt>
                <c:pt idx="3">
                  <c:v>0.16539648142007873</c:v>
                </c:pt>
                <c:pt idx="4">
                  <c:v>0.15658973597587381</c:v>
                </c:pt>
                <c:pt idx="5">
                  <c:v>0.10824583238525987</c:v>
                </c:pt>
                <c:pt idx="6">
                  <c:v>0.10140978074187525</c:v>
                </c:pt>
                <c:pt idx="7">
                  <c:v>0.10931901999863432</c:v>
                </c:pt>
                <c:pt idx="8">
                  <c:v>0.1149765801766383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627304"/>
        <c:axId val="390630440"/>
      </c:lineChart>
      <c:catAx>
        <c:axId val="390627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30440"/>
        <c:crosses val="autoZero"/>
        <c:auto val="1"/>
        <c:lblAlgn val="ctr"/>
        <c:lblOffset val="100"/>
        <c:noMultiLvlLbl val="0"/>
      </c:catAx>
      <c:valAx>
        <c:axId val="39063044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27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'6'!$D$91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'6'!$G$91:$O$91</c:f>
              <c:numCache>
                <c:formatCode>0.00%</c:formatCode>
                <c:ptCount val="9"/>
                <c:pt idx="0">
                  <c:v>0.21893976385780525</c:v>
                </c:pt>
                <c:pt idx="1">
                  <c:v>0.17380095097121606</c:v>
                </c:pt>
                <c:pt idx="2">
                  <c:v>6.1851971565351292E-2</c:v>
                </c:pt>
                <c:pt idx="3">
                  <c:v>0.18752319832686576</c:v>
                </c:pt>
                <c:pt idx="4">
                  <c:v>0.1776862209491048</c:v>
                </c:pt>
                <c:pt idx="5">
                  <c:v>0.11856013622429076</c:v>
                </c:pt>
                <c:pt idx="6">
                  <c:v>0.11628212148933327</c:v>
                </c:pt>
                <c:pt idx="7">
                  <c:v>0.11218787961795232</c:v>
                </c:pt>
                <c:pt idx="8">
                  <c:v>2.2340176047756725E-2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631224"/>
        <c:axId val="389373064"/>
      </c:lineChart>
      <c:catAx>
        <c:axId val="390631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3064"/>
        <c:crosses val="autoZero"/>
        <c:auto val="1"/>
        <c:lblAlgn val="ctr"/>
        <c:lblOffset val="100"/>
        <c:noMultiLvlLbl val="0"/>
      </c:catAx>
      <c:valAx>
        <c:axId val="38937306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631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'17'!$D$27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'17'!$G$27:$O$27</c:f>
              <c:numCache>
                <c:formatCode>#,##0.0</c:formatCode>
                <c:ptCount val="9"/>
                <c:pt idx="0">
                  <c:v>1.9312527816019951</c:v>
                </c:pt>
                <c:pt idx="1">
                  <c:v>1.6533776133908649</c:v>
                </c:pt>
                <c:pt idx="2">
                  <c:v>1.6232720741994824</c:v>
                </c:pt>
                <c:pt idx="3">
                  <c:v>1.2723431442818227</c:v>
                </c:pt>
                <c:pt idx="4">
                  <c:v>1.3093335533186323</c:v>
                </c:pt>
                <c:pt idx="5">
                  <c:v>1.4465606660901367</c:v>
                </c:pt>
                <c:pt idx="6">
                  <c:v>1.4009382025683015</c:v>
                </c:pt>
                <c:pt idx="7">
                  <c:v>1.637025796603675</c:v>
                </c:pt>
                <c:pt idx="8">
                  <c:v>1.7308856321747468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376200"/>
        <c:axId val="389378160"/>
      </c:lineChart>
      <c:catAx>
        <c:axId val="389376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8160"/>
        <c:crosses val="autoZero"/>
        <c:auto val="1"/>
        <c:lblAlgn val="ctr"/>
        <c:lblOffset val="100"/>
        <c:noMultiLvlLbl val="0"/>
      </c:catAx>
      <c:valAx>
        <c:axId val="38937816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6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'17'!$D$30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'17'!$G$30:$O$30</c:f>
              <c:numCache>
                <c:formatCode>0.0%</c:formatCode>
                <c:ptCount val="9"/>
                <c:pt idx="0">
                  <c:v>-3.3888908426302688E-3</c:v>
                </c:pt>
                <c:pt idx="1">
                  <c:v>2.794523733129254E-2</c:v>
                </c:pt>
                <c:pt idx="2">
                  <c:v>4.2361382427167034E-2</c:v>
                </c:pt>
                <c:pt idx="3">
                  <c:v>2.8558988590041436E-2</c:v>
                </c:pt>
                <c:pt idx="4">
                  <c:v>1.0772487822627996E-2</c:v>
                </c:pt>
                <c:pt idx="5">
                  <c:v>3.3495714642672564E-2</c:v>
                </c:pt>
                <c:pt idx="6">
                  <c:v>6.7439836133712724E-2</c:v>
                </c:pt>
                <c:pt idx="7">
                  <c:v>7.6481377940282355E-2</c:v>
                </c:pt>
                <c:pt idx="8">
                  <c:v>0.1029681622408354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377376"/>
        <c:axId val="389375416"/>
      </c:lineChart>
      <c:catAx>
        <c:axId val="389377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5416"/>
        <c:crosses val="autoZero"/>
        <c:auto val="1"/>
        <c:lblAlgn val="ctr"/>
        <c:lblOffset val="100"/>
        <c:noMultiLvlLbl val="0"/>
      </c:catAx>
      <c:valAx>
        <c:axId val="389375416"/>
        <c:scaling>
          <c:orientation val="minMax"/>
          <c:max val="0.2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7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'17'!$G$21:$O$21</c:f>
              <c:numCache>
                <c:formatCode>0.00%</c:formatCode>
                <c:ptCount val="9"/>
                <c:pt idx="0">
                  <c:v>-6.5448048663752359E-3</c:v>
                </c:pt>
                <c:pt idx="1">
                  <c:v>4.6204029804453768E-2</c:v>
                </c:pt>
                <c:pt idx="2">
                  <c:v>6.8764049118504936E-2</c:v>
                </c:pt>
                <c:pt idx="3">
                  <c:v>3.6336833340162022E-2</c:v>
                </c:pt>
                <c:pt idx="4">
                  <c:v>1.4104779758883211E-2</c:v>
                </c:pt>
                <c:pt idx="5">
                  <c:v>4.8453583284669574E-2</c:v>
                </c:pt>
                <c:pt idx="6">
                  <c:v>9.4479042814664294E-2</c:v>
                </c:pt>
                <c:pt idx="7">
                  <c:v>0.12520198864803744</c:v>
                </c:pt>
                <c:pt idx="8">
                  <c:v>0.17822611259410029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375024"/>
        <c:axId val="389373456"/>
      </c:lineChart>
      <c:catAx>
        <c:axId val="389375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3456"/>
        <c:crosses val="autoZero"/>
        <c:auto val="1"/>
        <c:lblAlgn val="ctr"/>
        <c:lblOffset val="100"/>
        <c:noMultiLvlLbl val="0"/>
      </c:catAx>
      <c:valAx>
        <c:axId val="38937345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5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'17'!$D$87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'17'!$G$87:$O$87</c:f>
              <c:numCache>
                <c:formatCode>#,##0.0</c:formatCode>
                <c:ptCount val="9"/>
                <c:pt idx="0">
                  <c:v>1.5464448652994027</c:v>
                </c:pt>
                <c:pt idx="1">
                  <c:v>1.0649422222490799</c:v>
                </c:pt>
                <c:pt idx="2">
                  <c:v>1.3545484473969533</c:v>
                </c:pt>
                <c:pt idx="3">
                  <c:v>0.74148424061241391</c:v>
                </c:pt>
                <c:pt idx="4">
                  <c:v>1.2020034002527331</c:v>
                </c:pt>
                <c:pt idx="5">
                  <c:v>0.90584684904863022</c:v>
                </c:pt>
                <c:pt idx="6">
                  <c:v>1.0907096921309272</c:v>
                </c:pt>
                <c:pt idx="7">
                  <c:v>0</c:v>
                </c:pt>
                <c:pt idx="8">
                  <c:v>0.55522316725345355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376984"/>
        <c:axId val="389378552"/>
      </c:lineChart>
      <c:catAx>
        <c:axId val="389376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8552"/>
        <c:crosses val="autoZero"/>
        <c:auto val="1"/>
        <c:lblAlgn val="ctr"/>
        <c:lblOffset val="100"/>
        <c:noMultiLvlLbl val="0"/>
      </c:catAx>
      <c:valAx>
        <c:axId val="389378552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6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'17'!$D$90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'17'!$G$90:$O$90</c:f>
              <c:numCache>
                <c:formatCode>0.0%</c:formatCode>
                <c:ptCount val="9"/>
                <c:pt idx="0">
                  <c:v>0.20347434863956948</c:v>
                </c:pt>
                <c:pt idx="1">
                  <c:v>0.14366114859344281</c:v>
                </c:pt>
                <c:pt idx="2">
                  <c:v>0.11336996970854576</c:v>
                </c:pt>
                <c:pt idx="3">
                  <c:v>8.822473841790486E-2</c:v>
                </c:pt>
                <c:pt idx="4">
                  <c:v>0.10264198655050898</c:v>
                </c:pt>
                <c:pt idx="5">
                  <c:v>0.1022040286062469</c:v>
                </c:pt>
                <c:pt idx="6">
                  <c:v>0.10688547610339885</c:v>
                </c:pt>
                <c:pt idx="7">
                  <c:v>8.7022895890487617E-2</c:v>
                </c:pt>
                <c:pt idx="8">
                  <c:v>8.0190602676895123E-2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379728"/>
        <c:axId val="389377768"/>
      </c:lineChart>
      <c:catAx>
        <c:axId val="389379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7768"/>
        <c:crosses val="autoZero"/>
        <c:auto val="1"/>
        <c:lblAlgn val="ctr"/>
        <c:lblOffset val="100"/>
        <c:noMultiLvlLbl val="0"/>
      </c:catAx>
      <c:valAx>
        <c:axId val="38937776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9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'17'!$D$91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'17'!$G$91:$O$91</c:f>
              <c:numCache>
                <c:formatCode>0.00%</c:formatCode>
                <c:ptCount val="9"/>
                <c:pt idx="0">
                  <c:v>0.31466186167380272</c:v>
                </c:pt>
                <c:pt idx="1">
                  <c:v>0.15299082283395626</c:v>
                </c:pt>
                <c:pt idx="2">
                  <c:v>0.15356511645015031</c:v>
                </c:pt>
                <c:pt idx="3">
                  <c:v>6.5417253169029049E-2</c:v>
                </c:pt>
                <c:pt idx="4">
                  <c:v>0.12337601684240709</c:v>
                </c:pt>
                <c:pt idx="5">
                  <c:v>9.2581197273044827E-2</c:v>
                </c:pt>
                <c:pt idx="6">
                  <c:v>0.11658102473400574</c:v>
                </c:pt>
                <c:pt idx="7">
                  <c:v>0</c:v>
                </c:pt>
                <c:pt idx="8">
                  <c:v>4.4523680402228982E-2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378944"/>
        <c:axId val="389380120"/>
      </c:lineChart>
      <c:catAx>
        <c:axId val="389378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80120"/>
        <c:crosses val="autoZero"/>
        <c:auto val="1"/>
        <c:lblAlgn val="ctr"/>
        <c:lblOffset val="100"/>
        <c:noMultiLvlLbl val="0"/>
      </c:catAx>
      <c:valAx>
        <c:axId val="38938012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378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'18'!$D$27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'18'!$G$27:$O$27</c:f>
              <c:numCache>
                <c:formatCode>#,##0.0</c:formatCode>
                <c:ptCount val="9"/>
                <c:pt idx="0">
                  <c:v>6.090952382477667</c:v>
                </c:pt>
                <c:pt idx="1">
                  <c:v>5.3728271283030864</c:v>
                </c:pt>
                <c:pt idx="2">
                  <c:v>4.0293756007131725</c:v>
                </c:pt>
                <c:pt idx="3">
                  <c:v>6.0006056143283217</c:v>
                </c:pt>
                <c:pt idx="4">
                  <c:v>5.333615381837598</c:v>
                </c:pt>
                <c:pt idx="5">
                  <c:v>5.5290991572738228</c:v>
                </c:pt>
                <c:pt idx="6">
                  <c:v>5.7060431824033975</c:v>
                </c:pt>
                <c:pt idx="7">
                  <c:v>4.7599134700231804</c:v>
                </c:pt>
                <c:pt idx="8">
                  <c:v>5.2669066788060217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265000"/>
        <c:axId val="389260296"/>
      </c:lineChart>
      <c:catAx>
        <c:axId val="389265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0296"/>
        <c:crosses val="autoZero"/>
        <c:auto val="1"/>
        <c:lblAlgn val="ctr"/>
        <c:lblOffset val="100"/>
        <c:noMultiLvlLbl val="0"/>
      </c:catAx>
      <c:valAx>
        <c:axId val="389260296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5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'18'!$D$30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'18'!$G$30:$O$30</c:f>
              <c:numCache>
                <c:formatCode>0.0%</c:formatCode>
                <c:ptCount val="9"/>
                <c:pt idx="0">
                  <c:v>6.7886648872617916E-2</c:v>
                </c:pt>
                <c:pt idx="1">
                  <c:v>4.4840536771968635E-2</c:v>
                </c:pt>
                <c:pt idx="2">
                  <c:v>5.4941043463312265E-2</c:v>
                </c:pt>
                <c:pt idx="3">
                  <c:v>3.6905749513798498E-2</c:v>
                </c:pt>
                <c:pt idx="4">
                  <c:v>3.4549800702904518E-2</c:v>
                </c:pt>
                <c:pt idx="5">
                  <c:v>2.3018393479428231E-2</c:v>
                </c:pt>
                <c:pt idx="6">
                  <c:v>1.6071659823705692E-2</c:v>
                </c:pt>
                <c:pt idx="7">
                  <c:v>1.8356616363394456E-2</c:v>
                </c:pt>
                <c:pt idx="8">
                  <c:v>1.595713705037061E-2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260688"/>
        <c:axId val="389264608"/>
      </c:lineChart>
      <c:catAx>
        <c:axId val="389260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4608"/>
        <c:crosses val="autoZero"/>
        <c:auto val="1"/>
        <c:lblAlgn val="ctr"/>
        <c:lblOffset val="100"/>
        <c:noMultiLvlLbl val="0"/>
      </c:catAx>
      <c:valAx>
        <c:axId val="38926460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0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'18'!$D$21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'18'!$G$21:$O$21</c:f>
              <c:numCache>
                <c:formatCode>0.00%</c:formatCode>
                <c:ptCount val="9"/>
                <c:pt idx="0">
                  <c:v>0.41349434568909699</c:v>
                </c:pt>
                <c:pt idx="1">
                  <c:v>0.24092045241610521</c:v>
                </c:pt>
                <c:pt idx="2">
                  <c:v>0.22137810000879238</c:v>
                </c:pt>
                <c:pt idx="3">
                  <c:v>0.22145684773349403</c:v>
                </c:pt>
                <c:pt idx="4">
                  <c:v>0.18427534846843502</c:v>
                </c:pt>
                <c:pt idx="5">
                  <c:v>0.12727097998890385</c:v>
                </c:pt>
                <c:pt idx="6">
                  <c:v>9.1705584966962447E-2</c:v>
                </c:pt>
                <c:pt idx="7">
                  <c:v>8.7375905492169198E-2</c:v>
                </c:pt>
                <c:pt idx="8">
                  <c:v>8.4044751705219994E-2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259904"/>
        <c:axId val="389261080"/>
      </c:lineChart>
      <c:catAx>
        <c:axId val="389259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1080"/>
        <c:crosses val="autoZero"/>
        <c:auto val="1"/>
        <c:lblAlgn val="ctr"/>
        <c:lblOffset val="100"/>
        <c:noMultiLvlLbl val="0"/>
      </c:catAx>
      <c:valAx>
        <c:axId val="38926108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59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'18'!$D$87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'18'!$G$87:$O$87</c:f>
              <c:numCache>
                <c:formatCode>#,##0.0</c:formatCode>
                <c:ptCount val="9"/>
                <c:pt idx="0">
                  <c:v>6.517736846563797</c:v>
                </c:pt>
                <c:pt idx="1">
                  <c:v>7.0623470105267092</c:v>
                </c:pt>
                <c:pt idx="2">
                  <c:v>6.2919936294798813</c:v>
                </c:pt>
                <c:pt idx="3">
                  <c:v>1.940931280148487</c:v>
                </c:pt>
                <c:pt idx="4">
                  <c:v>2.4999054870980033</c:v>
                </c:pt>
                <c:pt idx="5">
                  <c:v>4.850107185306876</c:v>
                </c:pt>
                <c:pt idx="6">
                  <c:v>3.393153749719712</c:v>
                </c:pt>
                <c:pt idx="7">
                  <c:v>3.2603366846518438</c:v>
                </c:pt>
                <c:pt idx="8">
                  <c:v>1.5337966276684003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263040"/>
        <c:axId val="389265392"/>
      </c:lineChart>
      <c:catAx>
        <c:axId val="389263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5392"/>
        <c:crosses val="autoZero"/>
        <c:auto val="1"/>
        <c:lblAlgn val="ctr"/>
        <c:lblOffset val="100"/>
        <c:noMultiLvlLbl val="0"/>
      </c:catAx>
      <c:valAx>
        <c:axId val="389265392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3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'18'!$D$90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'18'!$G$90:$O$90</c:f>
              <c:numCache>
                <c:formatCode>0.0%</c:formatCode>
                <c:ptCount val="9"/>
                <c:pt idx="0">
                  <c:v>1.4626155700699953E-2</c:v>
                </c:pt>
                <c:pt idx="1">
                  <c:v>1.1860101395112841E-2</c:v>
                </c:pt>
                <c:pt idx="2">
                  <c:v>9.1922021008620271E-3</c:v>
                </c:pt>
                <c:pt idx="3">
                  <c:v>9.9006380903417686E-3</c:v>
                </c:pt>
                <c:pt idx="4">
                  <c:v>8.9573856031933633E-3</c:v>
                </c:pt>
                <c:pt idx="5">
                  <c:v>1.3237692544795943E-2</c:v>
                </c:pt>
                <c:pt idx="6">
                  <c:v>1.2103401221659305E-2</c:v>
                </c:pt>
                <c:pt idx="7">
                  <c:v>7.7795248093909227E-3</c:v>
                </c:pt>
                <c:pt idx="8">
                  <c:v>1.4112443860988533E-2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261864"/>
        <c:axId val="389262256"/>
      </c:lineChart>
      <c:catAx>
        <c:axId val="389261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2256"/>
        <c:crosses val="autoZero"/>
        <c:auto val="1"/>
        <c:lblAlgn val="ctr"/>
        <c:lblOffset val="100"/>
        <c:noMultiLvlLbl val="0"/>
      </c:catAx>
      <c:valAx>
        <c:axId val="3892622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1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'18'!$D$91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'18'!$G$91:$O$91</c:f>
              <c:numCache>
                <c:formatCode>0.00%</c:formatCode>
                <c:ptCount val="9"/>
                <c:pt idx="0">
                  <c:v>9.5329433934031219E-2</c:v>
                </c:pt>
                <c:pt idx="1">
                  <c:v>8.3760151632318827E-2</c:v>
                </c:pt>
                <c:pt idx="2">
                  <c:v>5.7837277059515455E-2</c:v>
                </c:pt>
                <c:pt idx="3">
                  <c:v>1.9216458162973921E-2</c:v>
                </c:pt>
                <c:pt idx="4">
                  <c:v>2.2392617419475746E-2</c:v>
                </c:pt>
                <c:pt idx="5">
                  <c:v>6.4204227728398067E-2</c:v>
                </c:pt>
                <c:pt idx="6">
                  <c:v>4.1068701239635415E-2</c:v>
                </c:pt>
                <c:pt idx="7">
                  <c:v>2.5363870125216369E-2</c:v>
                </c:pt>
                <c:pt idx="8">
                  <c:v>2.1645618802143829E-2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263824"/>
        <c:axId val="389265784"/>
      </c:lineChart>
      <c:catAx>
        <c:axId val="38926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5784"/>
        <c:crosses val="autoZero"/>
        <c:auto val="1"/>
        <c:lblAlgn val="ctr"/>
        <c:lblOffset val="100"/>
        <c:noMultiLvlLbl val="0"/>
      </c:catAx>
      <c:valAx>
        <c:axId val="38926578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63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'21'!$G$27:$O$27</c:f>
              <c:numCache>
                <c:formatCode>#,##0.0</c:formatCode>
                <c:ptCount val="9"/>
                <c:pt idx="0">
                  <c:v>7.601550812504775</c:v>
                </c:pt>
                <c:pt idx="1">
                  <c:v>5.6755184465985877</c:v>
                </c:pt>
                <c:pt idx="2">
                  <c:v>5.8009010830083154</c:v>
                </c:pt>
                <c:pt idx="3">
                  <c:v>4.4800461517015124</c:v>
                </c:pt>
                <c:pt idx="4">
                  <c:v>4.4300243683543066</c:v>
                </c:pt>
                <c:pt idx="5">
                  <c:v>4.5436993001202914</c:v>
                </c:pt>
                <c:pt idx="6">
                  <c:v>4.243112568847331</c:v>
                </c:pt>
                <c:pt idx="7">
                  <c:v>4.3524732256734024</c:v>
                </c:pt>
                <c:pt idx="8">
                  <c:v>2.9295587606318811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89259120"/>
        <c:axId val="389259512"/>
      </c:lineChart>
      <c:catAx>
        <c:axId val="38925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59512"/>
        <c:crosses val="autoZero"/>
        <c:auto val="1"/>
        <c:lblAlgn val="ctr"/>
        <c:lblOffset val="100"/>
        <c:noMultiLvlLbl val="0"/>
      </c:catAx>
      <c:valAx>
        <c:axId val="389259512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89259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'21'!$G$30:$O$30</c:f>
              <c:numCache>
                <c:formatCode>0.0%</c:formatCode>
                <c:ptCount val="9"/>
                <c:pt idx="0">
                  <c:v>6.1665635150505452E-2</c:v>
                </c:pt>
                <c:pt idx="1">
                  <c:v>3.225191781956932E-2</c:v>
                </c:pt>
                <c:pt idx="2">
                  <c:v>2.4432390938950749E-2</c:v>
                </c:pt>
                <c:pt idx="3">
                  <c:v>3.822374568452553E-2</c:v>
                </c:pt>
                <c:pt idx="4">
                  <c:v>4.4875437571532339E-2</c:v>
                </c:pt>
                <c:pt idx="5">
                  <c:v>2.3276030859611139E-2</c:v>
                </c:pt>
                <c:pt idx="6">
                  <c:v>3.3681390066110303E-2</c:v>
                </c:pt>
                <c:pt idx="7">
                  <c:v>2.9428432426285872E-2</c:v>
                </c:pt>
                <c:pt idx="8">
                  <c:v>4.3588658221108398E-2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45104"/>
        <c:axId val="390845496"/>
      </c:lineChart>
      <c:catAx>
        <c:axId val="390845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5496"/>
        <c:crosses val="autoZero"/>
        <c:auto val="1"/>
        <c:lblAlgn val="ctr"/>
        <c:lblOffset val="100"/>
        <c:noMultiLvlLbl val="0"/>
      </c:catAx>
      <c:valAx>
        <c:axId val="39084549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5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'21'!$D$21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'21'!$G$21:$O$21</c:f>
              <c:numCache>
                <c:formatCode>0.00%</c:formatCode>
                <c:ptCount val="9"/>
                <c:pt idx="0">
                  <c:v>0.46875445898194779</c:v>
                </c:pt>
                <c:pt idx="1">
                  <c:v>0.18304635452314735</c:v>
                </c:pt>
                <c:pt idx="2">
                  <c:v>0.14172988305824194</c:v>
                </c:pt>
                <c:pt idx="3">
                  <c:v>0.17124414475757591</c:v>
                </c:pt>
                <c:pt idx="4">
                  <c:v>0.19879928198245064</c:v>
                </c:pt>
                <c:pt idx="5">
                  <c:v>0.10575928512639343</c:v>
                </c:pt>
                <c:pt idx="6">
                  <c:v>0.14291392952576223</c:v>
                </c:pt>
                <c:pt idx="7">
                  <c:v>0.1280864642089482</c:v>
                </c:pt>
                <c:pt idx="8">
                  <c:v>0.12769553555583693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45888"/>
        <c:axId val="390846280"/>
      </c:lineChart>
      <c:catAx>
        <c:axId val="390845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6280"/>
        <c:crosses val="autoZero"/>
        <c:auto val="1"/>
        <c:lblAlgn val="ctr"/>
        <c:lblOffset val="100"/>
        <c:noMultiLvlLbl val="0"/>
      </c:catAx>
      <c:valAx>
        <c:axId val="39084628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58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'21'!$G$87:$O$87</c:f>
              <c:numCache>
                <c:formatCode>#,##0.0</c:formatCode>
                <c:ptCount val="9"/>
                <c:pt idx="0">
                  <c:v>2.7590925475537671</c:v>
                </c:pt>
                <c:pt idx="1">
                  <c:v>2.2326382355674768</c:v>
                </c:pt>
                <c:pt idx="2">
                  <c:v>1.876666657862935</c:v>
                </c:pt>
                <c:pt idx="3">
                  <c:v>1.5774084961150625</c:v>
                </c:pt>
                <c:pt idx="4">
                  <c:v>1.6004951798499236</c:v>
                </c:pt>
                <c:pt idx="5">
                  <c:v>2.1712392230640631</c:v>
                </c:pt>
                <c:pt idx="6">
                  <c:v>2.0077445736572597</c:v>
                </c:pt>
                <c:pt idx="7">
                  <c:v>1.582452018640681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43928"/>
        <c:axId val="390844320"/>
      </c:lineChart>
      <c:catAx>
        <c:axId val="390843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4320"/>
        <c:crosses val="autoZero"/>
        <c:auto val="1"/>
        <c:lblAlgn val="ctr"/>
        <c:lblOffset val="100"/>
        <c:noMultiLvlLbl val="0"/>
      </c:catAx>
      <c:valAx>
        <c:axId val="390844320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3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'21'!$G$90:$O$90</c:f>
              <c:numCache>
                <c:formatCode>0.0%</c:formatCode>
                <c:ptCount val="9"/>
                <c:pt idx="0">
                  <c:v>2.1576519813496141E-2</c:v>
                </c:pt>
                <c:pt idx="1">
                  <c:v>0.10258871811773004</c:v>
                </c:pt>
                <c:pt idx="2">
                  <c:v>9.3416244130588647E-2</c:v>
                </c:pt>
                <c:pt idx="3">
                  <c:v>9.5152894525969076E-2</c:v>
                </c:pt>
                <c:pt idx="4">
                  <c:v>9.6068307499905956E-2</c:v>
                </c:pt>
                <c:pt idx="5">
                  <c:v>6.2142207921476643E-2</c:v>
                </c:pt>
                <c:pt idx="6">
                  <c:v>6.2377009433537592E-2</c:v>
                </c:pt>
                <c:pt idx="7">
                  <c:v>6.6765749964205839E-2</c:v>
                </c:pt>
                <c:pt idx="8">
                  <c:v>5.7155359482176565E-2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2952"/>
        <c:axId val="390840400"/>
      </c:lineChart>
      <c:catAx>
        <c:axId val="390832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0400"/>
        <c:crosses val="autoZero"/>
        <c:auto val="1"/>
        <c:lblAlgn val="ctr"/>
        <c:lblOffset val="100"/>
        <c:noMultiLvlLbl val="0"/>
      </c:catAx>
      <c:valAx>
        <c:axId val="390840400"/>
        <c:scaling>
          <c:orientation val="minMax"/>
          <c:max val="0.2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2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60255905511811"/>
          <c:y val="7.3602281091168301E-2"/>
          <c:w val="0.85341885389326333"/>
          <c:h val="0.67686681642717317"/>
        </c:manualLayout>
      </c:layout>
      <c:lineChart>
        <c:grouping val="standard"/>
        <c:varyColors val="0"/>
        <c:ser>
          <c:idx val="1"/>
          <c:order val="0"/>
          <c:tx>
            <c:strRef>
              <c:f>'21'!$D$91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'21'!$G$91:$O$91</c:f>
              <c:numCache>
                <c:formatCode>0.00%</c:formatCode>
                <c:ptCount val="9"/>
                <c:pt idx="0">
                  <c:v>5.9531615019563396E-2</c:v>
                </c:pt>
                <c:pt idx="1">
                  <c:v>0.22904349460749804</c:v>
                </c:pt>
                <c:pt idx="2">
                  <c:v>0.17531115066265981</c:v>
                </c:pt>
                <c:pt idx="3">
                  <c:v>0.15009498425520404</c:v>
                </c:pt>
                <c:pt idx="4">
                  <c:v>0.15375686308993974</c:v>
                </c:pt>
                <c:pt idx="5">
                  <c:v>0.13492559924691241</c:v>
                </c:pt>
                <c:pt idx="6">
                  <c:v>0.12523710221115281</c:v>
                </c:pt>
                <c:pt idx="7">
                  <c:v>0.10565359580691651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9616"/>
        <c:axId val="390841968"/>
      </c:lineChart>
      <c:catAx>
        <c:axId val="390839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1968"/>
        <c:crosses val="autoZero"/>
        <c:auto val="1"/>
        <c:lblAlgn val="ctr"/>
        <c:lblOffset val="100"/>
        <c:noMultiLvlLbl val="0"/>
      </c:catAx>
      <c:valAx>
        <c:axId val="39084196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'23'!$D$27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'23'!$G$27:$O$27</c:f>
              <c:numCache>
                <c:formatCode>#,##0.0</c:formatCode>
                <c:ptCount val="9"/>
                <c:pt idx="0">
                  <c:v>5.6950099031338786</c:v>
                </c:pt>
                <c:pt idx="1">
                  <c:v>6.7434998110416844</c:v>
                </c:pt>
                <c:pt idx="2">
                  <c:v>8.4229352516964209</c:v>
                </c:pt>
                <c:pt idx="3">
                  <c:v>8.2812417250152972</c:v>
                </c:pt>
                <c:pt idx="4">
                  <c:v>8.1391394745350603</c:v>
                </c:pt>
                <c:pt idx="5">
                  <c:v>6.5380921600752622</c:v>
                </c:pt>
                <c:pt idx="6">
                  <c:v>5.6573189528887662</c:v>
                </c:pt>
                <c:pt idx="7">
                  <c:v>4.9317447244582455</c:v>
                </c:pt>
                <c:pt idx="8">
                  <c:v>4.539528261010811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42752"/>
        <c:axId val="390842360"/>
      </c:lineChart>
      <c:catAx>
        <c:axId val="390842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2360"/>
        <c:crosses val="autoZero"/>
        <c:auto val="1"/>
        <c:lblAlgn val="ctr"/>
        <c:lblOffset val="100"/>
        <c:noMultiLvlLbl val="0"/>
      </c:catAx>
      <c:valAx>
        <c:axId val="390842360"/>
        <c:scaling>
          <c:orientation val="minMax"/>
          <c:max val="9"/>
          <c:min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2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'23'!$D$30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'23'!$G$30:$O$30</c:f>
              <c:numCache>
                <c:formatCode>0.0%</c:formatCode>
                <c:ptCount val="9"/>
                <c:pt idx="0">
                  <c:v>4.848908574209069E-3</c:v>
                </c:pt>
                <c:pt idx="1">
                  <c:v>-1.260990782464967E-2</c:v>
                </c:pt>
                <c:pt idx="2">
                  <c:v>3.5871511903309739E-3</c:v>
                </c:pt>
                <c:pt idx="3">
                  <c:v>8.1592156849020821E-3</c:v>
                </c:pt>
                <c:pt idx="4">
                  <c:v>3.1863742040521982E-2</c:v>
                </c:pt>
                <c:pt idx="5">
                  <c:v>2.9046628904057726E-2</c:v>
                </c:pt>
                <c:pt idx="6">
                  <c:v>2.6696712636214908E-2</c:v>
                </c:pt>
                <c:pt idx="7">
                  <c:v>2.0197395492233445E-2</c:v>
                </c:pt>
                <c:pt idx="8">
                  <c:v>7.5602096066732863E-3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1776"/>
        <c:axId val="390834520"/>
      </c:lineChart>
      <c:catAx>
        <c:axId val="390831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4520"/>
        <c:crosses val="autoZero"/>
        <c:auto val="1"/>
        <c:lblAlgn val="ctr"/>
        <c:lblOffset val="100"/>
        <c:noMultiLvlLbl val="0"/>
      </c:catAx>
      <c:valAx>
        <c:axId val="39083452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1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'23'!$D$21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'23'!$G$21:$O$21</c:f>
              <c:numCache>
                <c:formatCode>0.00%</c:formatCode>
                <c:ptCount val="9"/>
                <c:pt idx="0">
                  <c:v>2.7614582349511425E-2</c:v>
                </c:pt>
                <c:pt idx="1">
                  <c:v>-8.5034911032778104E-2</c:v>
                </c:pt>
                <c:pt idx="2">
                  <c:v>3.0214342214203535E-2</c:v>
                </c:pt>
                <c:pt idx="3">
                  <c:v>6.7568437373210402E-2</c:v>
                </c:pt>
                <c:pt idx="4">
                  <c:v>0.2593434406484148</c:v>
                </c:pt>
                <c:pt idx="5">
                  <c:v>0.18990953671423536</c:v>
                </c:pt>
                <c:pt idx="6">
                  <c:v>0.15103181837668361</c:v>
                </c:pt>
                <c:pt idx="7">
                  <c:v>9.9608398666619039E-2</c:v>
                </c:pt>
                <c:pt idx="8">
                  <c:v>3.4319785168658808E-2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5696"/>
        <c:axId val="390840008"/>
      </c:lineChart>
      <c:catAx>
        <c:axId val="390835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0008"/>
        <c:crosses val="autoZero"/>
        <c:auto val="1"/>
        <c:lblAlgn val="ctr"/>
        <c:lblOffset val="100"/>
        <c:noMultiLvlLbl val="0"/>
      </c:catAx>
      <c:valAx>
        <c:axId val="390840008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5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'23'!$D$87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'23'!$G$87:$O$87</c:f>
              <c:numCache>
                <c:formatCode>#,##0.0</c:formatCode>
                <c:ptCount val="9"/>
                <c:pt idx="0">
                  <c:v>3.9719781492378154</c:v>
                </c:pt>
                <c:pt idx="1">
                  <c:v>3.3853218289698161</c:v>
                </c:pt>
                <c:pt idx="2">
                  <c:v>4.7694769000937356</c:v>
                </c:pt>
                <c:pt idx="3">
                  <c:v>5.1443488239976825</c:v>
                </c:pt>
                <c:pt idx="4">
                  <c:v>4.8840880255886843</c:v>
                </c:pt>
                <c:pt idx="5">
                  <c:v>4.4269226440185045</c:v>
                </c:pt>
                <c:pt idx="6">
                  <c:v>4.5580659356794291</c:v>
                </c:pt>
                <c:pt idx="7">
                  <c:v>5.3480733061006003</c:v>
                </c:pt>
                <c:pt idx="8">
                  <c:v>5.2991922820175406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8832"/>
        <c:axId val="390832168"/>
      </c:lineChart>
      <c:catAx>
        <c:axId val="390838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2168"/>
        <c:crosses val="autoZero"/>
        <c:auto val="1"/>
        <c:lblAlgn val="ctr"/>
        <c:lblOffset val="100"/>
        <c:noMultiLvlLbl val="0"/>
      </c:catAx>
      <c:valAx>
        <c:axId val="390832168"/>
        <c:scaling>
          <c:orientation val="minMax"/>
          <c:max val="9"/>
          <c:min val="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8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'23'!$D$90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'23'!$G$90:$O$90</c:f>
              <c:numCache>
                <c:formatCode>0.0%</c:formatCode>
                <c:ptCount val="9"/>
                <c:pt idx="0">
                  <c:v>6.8850307262150433E-3</c:v>
                </c:pt>
                <c:pt idx="1">
                  <c:v>1.5283893348740635E-2</c:v>
                </c:pt>
                <c:pt idx="2">
                  <c:v>1.4273356518686615E-2</c:v>
                </c:pt>
                <c:pt idx="3">
                  <c:v>1.7221253347707612E-2</c:v>
                </c:pt>
                <c:pt idx="4">
                  <c:v>2.3312132232315111E-2</c:v>
                </c:pt>
                <c:pt idx="5">
                  <c:v>1.4905665870201512E-2</c:v>
                </c:pt>
                <c:pt idx="6">
                  <c:v>1.2482808650573888E-2</c:v>
                </c:pt>
                <c:pt idx="7">
                  <c:v>7.0081433322560338E-4</c:v>
                </c:pt>
                <c:pt idx="8">
                  <c:v>2.2482062915996381E-3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4912"/>
        <c:axId val="390839224"/>
      </c:lineChart>
      <c:catAx>
        <c:axId val="390834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9224"/>
        <c:crosses val="autoZero"/>
        <c:auto val="1"/>
        <c:lblAlgn val="ctr"/>
        <c:lblOffset val="100"/>
        <c:noMultiLvlLbl val="0"/>
      </c:catAx>
      <c:valAx>
        <c:axId val="39083922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4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'23'!$D$91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'23'!$G$91:$O$91</c:f>
              <c:numCache>
                <c:formatCode>0.00%</c:formatCode>
                <c:ptCount val="9"/>
                <c:pt idx="0">
                  <c:v>2.734719160135712E-2</c:v>
                </c:pt>
                <c:pt idx="1">
                  <c:v>5.1740897785138254E-2</c:v>
                </c:pt>
                <c:pt idx="2">
                  <c:v>6.8076444202678152E-2</c:v>
                </c:pt>
                <c:pt idx="3">
                  <c:v>8.8592134407045803E-2</c:v>
                </c:pt>
                <c:pt idx="4">
                  <c:v>0.11385850588679024</c:v>
                </c:pt>
                <c:pt idx="5">
                  <c:v>6.598622976496886E-2</c:v>
                </c:pt>
                <c:pt idx="6">
                  <c:v>5.6897464891785342E-2</c:v>
                </c:pt>
                <c:pt idx="7">
                  <c:v>3.7480064280565402E-3</c:v>
                </c:pt>
                <c:pt idx="8">
                  <c:v>1.1913677428828078E-2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41184"/>
        <c:axId val="390835304"/>
      </c:lineChart>
      <c:catAx>
        <c:axId val="390841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5304"/>
        <c:crosses val="autoZero"/>
        <c:auto val="1"/>
        <c:lblAlgn val="ctr"/>
        <c:lblOffset val="100"/>
        <c:noMultiLvlLbl val="0"/>
      </c:catAx>
      <c:valAx>
        <c:axId val="390835304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11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'24'!$D$27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'24'!$G$27:$O$27</c:f>
              <c:numCache>
                <c:formatCode>#,##0.0</c:formatCode>
                <c:ptCount val="9"/>
                <c:pt idx="0">
                  <c:v>9.2411686431017909E-2</c:v>
                </c:pt>
                <c:pt idx="1">
                  <c:v>1.8417866466020536E-2</c:v>
                </c:pt>
                <c:pt idx="2">
                  <c:v>2.5576957039503467E-2</c:v>
                </c:pt>
                <c:pt idx="3">
                  <c:v>0.33351142173204928</c:v>
                </c:pt>
                <c:pt idx="4">
                  <c:v>0.48006619271619949</c:v>
                </c:pt>
                <c:pt idx="5">
                  <c:v>0.15376452914176406</c:v>
                </c:pt>
                <c:pt idx="6">
                  <c:v>0.35344696208136145</c:v>
                </c:pt>
                <c:pt idx="7">
                  <c:v>0.57690417753524748</c:v>
                </c:pt>
                <c:pt idx="8">
                  <c:v>0.72289637720104749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41576"/>
        <c:axId val="390834128"/>
      </c:lineChart>
      <c:catAx>
        <c:axId val="390841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4128"/>
        <c:crosses val="autoZero"/>
        <c:auto val="1"/>
        <c:lblAlgn val="ctr"/>
        <c:lblOffset val="100"/>
        <c:noMultiLvlLbl val="0"/>
      </c:catAx>
      <c:valAx>
        <c:axId val="390834128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41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'24'!$D$30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'24'!$G$30:$O$30</c:f>
              <c:numCache>
                <c:formatCode>0.0%</c:formatCode>
                <c:ptCount val="9"/>
                <c:pt idx="0">
                  <c:v>9.3694262513220675E-2</c:v>
                </c:pt>
                <c:pt idx="1">
                  <c:v>0.10263196884733196</c:v>
                </c:pt>
                <c:pt idx="2">
                  <c:v>0.10564019318663871</c:v>
                </c:pt>
                <c:pt idx="3">
                  <c:v>0.11919549317725645</c:v>
                </c:pt>
                <c:pt idx="4">
                  <c:v>9.9985482740051659E-2</c:v>
                </c:pt>
                <c:pt idx="5">
                  <c:v>9.5164210641255798E-2</c:v>
                </c:pt>
                <c:pt idx="6">
                  <c:v>7.2153373011241889E-2</c:v>
                </c:pt>
                <c:pt idx="7">
                  <c:v>7.8389767443348329E-2</c:v>
                </c:pt>
                <c:pt idx="8">
                  <c:v>0.11163915815658873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0992"/>
        <c:axId val="390836088"/>
      </c:lineChart>
      <c:catAx>
        <c:axId val="390830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6088"/>
        <c:crosses val="autoZero"/>
        <c:auto val="1"/>
        <c:lblAlgn val="ctr"/>
        <c:lblOffset val="100"/>
        <c:noMultiLvlLbl val="0"/>
      </c:catAx>
      <c:valAx>
        <c:axId val="39083608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0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'24'!$D$21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'24'!$G$21:$O$21</c:f>
              <c:numCache>
                <c:formatCode>0.00%</c:formatCode>
                <c:ptCount val="9"/>
                <c:pt idx="0">
                  <c:v>8.6584448077572252E-3</c:v>
                </c:pt>
                <c:pt idx="1">
                  <c:v>1.8902618973749396E-3</c:v>
                </c:pt>
                <c:pt idx="2">
                  <c:v>2.7019546827795047E-3</c:v>
                </c:pt>
                <c:pt idx="3">
                  <c:v>3.975305839359957E-2</c:v>
                </c:pt>
                <c:pt idx="4">
                  <c:v>4.7999650025907885E-2</c:v>
                </c:pt>
                <c:pt idx="5">
                  <c:v>1.4632880040400347E-2</c:v>
                </c:pt>
                <c:pt idx="6">
                  <c:v>2.5502390494746736E-2</c:v>
                </c:pt>
                <c:pt idx="7">
                  <c:v>4.5223384314084195E-2</c:v>
                </c:pt>
                <c:pt idx="8">
                  <c:v>8.0703542985172766E-2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0837264"/>
        <c:axId val="393163200"/>
      </c:lineChart>
      <c:catAx>
        <c:axId val="390837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3200"/>
        <c:crosses val="autoZero"/>
        <c:auto val="1"/>
        <c:lblAlgn val="ctr"/>
        <c:lblOffset val="100"/>
        <c:noMultiLvlLbl val="0"/>
      </c:catAx>
      <c:valAx>
        <c:axId val="393163200"/>
        <c:scaling>
          <c:orientation val="minMax"/>
          <c:max val="0.7000000000000000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0837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'24'!$D$87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'24'!$G$87:$O$87</c:f>
              <c:numCache>
                <c:formatCode>#,##0.0</c:formatCode>
                <c:ptCount val="9"/>
                <c:pt idx="0">
                  <c:v>0.56505079930307645</c:v>
                </c:pt>
                <c:pt idx="1">
                  <c:v>0.45580058035428117</c:v>
                </c:pt>
                <c:pt idx="2">
                  <c:v>0</c:v>
                </c:pt>
                <c:pt idx="3">
                  <c:v>0.4284209823543712</c:v>
                </c:pt>
                <c:pt idx="4">
                  <c:v>0.18037821574712196</c:v>
                </c:pt>
                <c:pt idx="5">
                  <c:v>0</c:v>
                </c:pt>
                <c:pt idx="6">
                  <c:v>0.17730910585879178</c:v>
                </c:pt>
                <c:pt idx="7">
                  <c:v>4.6581917923831631</c:v>
                </c:pt>
                <c:pt idx="8">
                  <c:v>2.9738281010014131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3984"/>
        <c:axId val="393164376"/>
      </c:lineChart>
      <c:catAx>
        <c:axId val="393163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4376"/>
        <c:crosses val="autoZero"/>
        <c:auto val="1"/>
        <c:lblAlgn val="ctr"/>
        <c:lblOffset val="100"/>
        <c:noMultiLvlLbl val="0"/>
      </c:catAx>
      <c:valAx>
        <c:axId val="39316437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3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'24'!$D$90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'24'!$G$90:$O$90</c:f>
              <c:numCache>
                <c:formatCode>0.0%</c:formatCode>
                <c:ptCount val="9"/>
                <c:pt idx="0">
                  <c:v>0.10534359637576775</c:v>
                </c:pt>
                <c:pt idx="1">
                  <c:v>0.11218670764206089</c:v>
                </c:pt>
                <c:pt idx="2">
                  <c:v>9.3080258630349133E-2</c:v>
                </c:pt>
                <c:pt idx="3">
                  <c:v>0.12582507456483419</c:v>
                </c:pt>
                <c:pt idx="4">
                  <c:v>0.13166340646301311</c:v>
                </c:pt>
                <c:pt idx="5">
                  <c:v>0.18437219514511838</c:v>
                </c:pt>
                <c:pt idx="6">
                  <c:v>0.12208303007481802</c:v>
                </c:pt>
                <c:pt idx="7">
                  <c:v>0.15395764919035218</c:v>
                </c:pt>
                <c:pt idx="8">
                  <c:v>0.1279826464208243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3592"/>
        <c:axId val="393162024"/>
      </c:lineChart>
      <c:catAx>
        <c:axId val="393163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2024"/>
        <c:crosses val="autoZero"/>
        <c:auto val="1"/>
        <c:lblAlgn val="ctr"/>
        <c:lblOffset val="100"/>
        <c:noMultiLvlLbl val="0"/>
      </c:catAx>
      <c:valAx>
        <c:axId val="39316202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3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'24'!$D$91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'24'!$G$91:$O$91</c:f>
              <c:numCache>
                <c:formatCode>0.00%</c:formatCode>
                <c:ptCount val="9"/>
                <c:pt idx="0">
                  <c:v>5.952448333358823E-2</c:v>
                </c:pt>
                <c:pt idx="1">
                  <c:v>5.1134766451287422E-2</c:v>
                </c:pt>
                <c:pt idx="2">
                  <c:v>0</c:v>
                </c:pt>
                <c:pt idx="3">
                  <c:v>5.3906102049878266E-2</c:v>
                </c:pt>
                <c:pt idx="4">
                  <c:v>2.374921033698639E-2</c:v>
                </c:pt>
                <c:pt idx="5">
                  <c:v>0</c:v>
                </c:pt>
                <c:pt idx="6">
                  <c:v>2.1646432903097968E-2</c:v>
                </c:pt>
                <c:pt idx="7">
                  <c:v>0.71716425783310489</c:v>
                </c:pt>
                <c:pt idx="8">
                  <c:v>0.38059839036677523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1632"/>
        <c:axId val="393156144"/>
      </c:lineChart>
      <c:catAx>
        <c:axId val="393161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56144"/>
        <c:crosses val="autoZero"/>
        <c:auto val="1"/>
        <c:lblAlgn val="ctr"/>
        <c:lblOffset val="100"/>
        <c:noMultiLvlLbl val="0"/>
      </c:catAx>
      <c:valAx>
        <c:axId val="393156144"/>
        <c:scaling>
          <c:orientation val="minMax"/>
          <c:max val="0.70000000000000007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1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'29'!$D$27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'29'!$G$27:$O$27</c:f>
              <c:numCache>
                <c:formatCode>#,##0.0</c:formatCode>
                <c:ptCount val="9"/>
                <c:pt idx="0">
                  <c:v>1.2893131712778585</c:v>
                </c:pt>
                <c:pt idx="1">
                  <c:v>1.2045497432828542</c:v>
                </c:pt>
                <c:pt idx="2">
                  <c:v>1.3633801225260027</c:v>
                </c:pt>
                <c:pt idx="3">
                  <c:v>1.4611231471951791</c:v>
                </c:pt>
                <c:pt idx="4">
                  <c:v>1.6262075102355573</c:v>
                </c:pt>
                <c:pt idx="5">
                  <c:v>1.7149098358824777</c:v>
                </c:pt>
                <c:pt idx="6">
                  <c:v>1.5261145417687871</c:v>
                </c:pt>
                <c:pt idx="7">
                  <c:v>1.871161899863605</c:v>
                </c:pt>
                <c:pt idx="8">
                  <c:v>1.8531175802084308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0064"/>
        <c:axId val="393165160"/>
      </c:lineChart>
      <c:catAx>
        <c:axId val="39316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5160"/>
        <c:crosses val="autoZero"/>
        <c:auto val="1"/>
        <c:lblAlgn val="ctr"/>
        <c:lblOffset val="100"/>
        <c:noMultiLvlLbl val="0"/>
      </c:catAx>
      <c:valAx>
        <c:axId val="39316516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0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'29'!$G$30:$O$30</c:f>
              <c:numCache>
                <c:formatCode>0.0%</c:formatCode>
                <c:ptCount val="9"/>
                <c:pt idx="0">
                  <c:v>6.6039129451471737E-2</c:v>
                </c:pt>
                <c:pt idx="1">
                  <c:v>7.5427395548089374E-2</c:v>
                </c:pt>
                <c:pt idx="2">
                  <c:v>2.7428176304164647E-2</c:v>
                </c:pt>
                <c:pt idx="3">
                  <c:v>1.0703080627408346E-2</c:v>
                </c:pt>
                <c:pt idx="4">
                  <c:v>5.1165080681303043E-2</c:v>
                </c:pt>
                <c:pt idx="5">
                  <c:v>2.933025176850022E-2</c:v>
                </c:pt>
                <c:pt idx="6">
                  <c:v>0.19471932654868157</c:v>
                </c:pt>
                <c:pt idx="7">
                  <c:v>3.3847177993727516E-2</c:v>
                </c:pt>
                <c:pt idx="8">
                  <c:v>6.2612659020050088E-2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5944"/>
        <c:axId val="393158888"/>
      </c:lineChart>
      <c:catAx>
        <c:axId val="393165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58888"/>
        <c:crosses val="autoZero"/>
        <c:auto val="1"/>
        <c:lblAlgn val="ctr"/>
        <c:lblOffset val="100"/>
        <c:noMultiLvlLbl val="0"/>
      </c:catAx>
      <c:valAx>
        <c:axId val="39315888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5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'29'!$G$21:$O$21</c:f>
              <c:numCache>
                <c:formatCode>0.00%</c:formatCode>
                <c:ptCount val="9"/>
                <c:pt idx="0">
                  <c:v>8.5145119421506057E-2</c:v>
                </c:pt>
                <c:pt idx="1">
                  <c:v>9.0856049943945347E-2</c:v>
                </c:pt>
                <c:pt idx="2">
                  <c:v>3.7395030370236802E-2</c:v>
                </c:pt>
                <c:pt idx="3">
                  <c:v>1.5638518851002634E-2</c:v>
                </c:pt>
                <c:pt idx="4">
                  <c:v>8.3205038465743245E-2</c:v>
                </c:pt>
                <c:pt idx="5">
                  <c:v>5.0298737246710468E-2</c:v>
                </c:pt>
                <c:pt idx="6">
                  <c:v>0.29716399580936803</c:v>
                </c:pt>
                <c:pt idx="7">
                  <c:v>6.3333549879764778E-2</c:v>
                </c:pt>
                <c:pt idx="8">
                  <c:v>0.1160286191736508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0848"/>
        <c:axId val="393162416"/>
      </c:lineChart>
      <c:catAx>
        <c:axId val="393160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2416"/>
        <c:crosses val="autoZero"/>
        <c:auto val="1"/>
        <c:lblAlgn val="ctr"/>
        <c:lblOffset val="100"/>
        <c:noMultiLvlLbl val="0"/>
      </c:catAx>
      <c:valAx>
        <c:axId val="39316241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0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'29'!$G$87:$O$87</c:f>
              <c:numCache>
                <c:formatCode>#,##0.0</c:formatCode>
                <c:ptCount val="9"/>
                <c:pt idx="0">
                  <c:v>1.2792969584141232</c:v>
                </c:pt>
                <c:pt idx="1">
                  <c:v>1.7759153976452713</c:v>
                </c:pt>
                <c:pt idx="2">
                  <c:v>1.2040729210481782</c:v>
                </c:pt>
                <c:pt idx="3">
                  <c:v>1.0921429960391422</c:v>
                </c:pt>
                <c:pt idx="4">
                  <c:v>1.0364791311065853</c:v>
                </c:pt>
                <c:pt idx="5">
                  <c:v>0.99601694708713573</c:v>
                </c:pt>
                <c:pt idx="6">
                  <c:v>0.65205215000621164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6728"/>
        <c:axId val="393167904"/>
      </c:lineChart>
      <c:catAx>
        <c:axId val="393166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7904"/>
        <c:crosses val="autoZero"/>
        <c:auto val="1"/>
        <c:lblAlgn val="ctr"/>
        <c:lblOffset val="100"/>
        <c:noMultiLvlLbl val="0"/>
      </c:catAx>
      <c:valAx>
        <c:axId val="393167904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6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'29'!$G$90:$O$90</c:f>
              <c:numCache>
                <c:formatCode>0.0%</c:formatCode>
                <c:ptCount val="9"/>
                <c:pt idx="0">
                  <c:v>4.0691521927812425E-2</c:v>
                </c:pt>
                <c:pt idx="1">
                  <c:v>6.3671310366601758E-2</c:v>
                </c:pt>
                <c:pt idx="2">
                  <c:v>8.8243097305159349E-2</c:v>
                </c:pt>
                <c:pt idx="3">
                  <c:v>0.11317510944460507</c:v>
                </c:pt>
                <c:pt idx="4">
                  <c:v>0.1055870015738383</c:v>
                </c:pt>
                <c:pt idx="5">
                  <c:v>0.14165342757866897</c:v>
                </c:pt>
                <c:pt idx="6">
                  <c:v>7.0403397398247483E-2</c:v>
                </c:pt>
                <c:pt idx="7">
                  <c:v>5.6905840087942389E-2</c:v>
                </c:pt>
                <c:pt idx="8">
                  <c:v>5.8129762345513668E-2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7120"/>
        <c:axId val="393160456"/>
      </c:lineChart>
      <c:catAx>
        <c:axId val="39316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0456"/>
        <c:crosses val="autoZero"/>
        <c:auto val="1"/>
        <c:lblAlgn val="ctr"/>
        <c:lblOffset val="100"/>
        <c:noMultiLvlLbl val="0"/>
      </c:catAx>
      <c:valAx>
        <c:axId val="3931604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7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'29'!$G$91:$O$91</c:f>
              <c:numCache>
                <c:formatCode>0.00%</c:formatCode>
                <c:ptCount val="9"/>
                <c:pt idx="0">
                  <c:v>5.2056540235492034E-2</c:v>
                </c:pt>
                <c:pt idx="1">
                  <c:v>0.11307486046829904</c:v>
                </c:pt>
                <c:pt idx="2">
                  <c:v>0.10625112393456183</c:v>
                </c:pt>
                <c:pt idx="3">
                  <c:v>0.1236034031058888</c:v>
                </c:pt>
                <c:pt idx="4">
                  <c:v>0.10943872364740156</c:v>
                </c:pt>
                <c:pt idx="5">
                  <c:v>0.14108921448133455</c:v>
                </c:pt>
                <c:pt idx="6">
                  <c:v>4.5906686641268998E-2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7512"/>
        <c:axId val="393161240"/>
      </c:lineChart>
      <c:catAx>
        <c:axId val="393167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1240"/>
        <c:crosses val="autoZero"/>
        <c:auto val="1"/>
        <c:lblAlgn val="ctr"/>
        <c:lblOffset val="100"/>
        <c:noMultiLvlLbl val="0"/>
      </c:catAx>
      <c:valAx>
        <c:axId val="39316124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7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'32'!$G$27:$O$27</c:f>
              <c:numCache>
                <c:formatCode>#,##0.0</c:formatCode>
                <c:ptCount val="9"/>
                <c:pt idx="0">
                  <c:v>1.5211224392441605</c:v>
                </c:pt>
                <c:pt idx="1">
                  <c:v>1.5341623731172405</c:v>
                </c:pt>
                <c:pt idx="2">
                  <c:v>1.259494924735312</c:v>
                </c:pt>
                <c:pt idx="3">
                  <c:v>1.6490991486945137</c:v>
                </c:pt>
                <c:pt idx="4">
                  <c:v>1.9734436736529064</c:v>
                </c:pt>
                <c:pt idx="5">
                  <c:v>1.9260874656050582</c:v>
                </c:pt>
                <c:pt idx="6">
                  <c:v>2.0532285846321887</c:v>
                </c:pt>
                <c:pt idx="7">
                  <c:v>2.1211736850569718</c:v>
                </c:pt>
                <c:pt idx="8">
                  <c:v>0.27705330074402301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58496"/>
        <c:axId val="393156536"/>
      </c:lineChart>
      <c:catAx>
        <c:axId val="39315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56536"/>
        <c:crosses val="autoZero"/>
        <c:auto val="1"/>
        <c:lblAlgn val="ctr"/>
        <c:lblOffset val="100"/>
        <c:noMultiLvlLbl val="0"/>
      </c:catAx>
      <c:valAx>
        <c:axId val="393156536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58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'32'!$G$30:$O$30</c:f>
              <c:numCache>
                <c:formatCode>0.0%</c:formatCode>
                <c:ptCount val="9"/>
                <c:pt idx="0">
                  <c:v>0.13495349868594625</c:v>
                </c:pt>
                <c:pt idx="1">
                  <c:v>0.25089925668640572</c:v>
                </c:pt>
                <c:pt idx="2">
                  <c:v>0.18713095775700686</c:v>
                </c:pt>
                <c:pt idx="3">
                  <c:v>0.25630965459270721</c:v>
                </c:pt>
                <c:pt idx="4">
                  <c:v>0.14725224701278752</c:v>
                </c:pt>
                <c:pt idx="5">
                  <c:v>0.15608545215986058</c:v>
                </c:pt>
                <c:pt idx="6">
                  <c:v>0.12249825349082606</c:v>
                </c:pt>
                <c:pt idx="7">
                  <c:v>0.14472858727020546</c:v>
                </c:pt>
                <c:pt idx="8">
                  <c:v>0.10363110542761035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8296"/>
        <c:axId val="393170648"/>
      </c:lineChart>
      <c:catAx>
        <c:axId val="393168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70648"/>
        <c:crosses val="autoZero"/>
        <c:auto val="1"/>
        <c:lblAlgn val="ctr"/>
        <c:lblOffset val="100"/>
        <c:noMultiLvlLbl val="0"/>
      </c:catAx>
      <c:valAx>
        <c:axId val="393170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8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'32'!$G$21:$O$21</c:f>
              <c:numCache>
                <c:formatCode>0.00%</c:formatCode>
                <c:ptCount val="9"/>
                <c:pt idx="0">
                  <c:v>0.20528079510570016</c:v>
                </c:pt>
                <c:pt idx="1">
                  <c:v>0.38492019905136787</c:v>
                </c:pt>
                <c:pt idx="2">
                  <c:v>0.23569049155580823</c:v>
                </c:pt>
                <c:pt idx="3">
                  <c:v>0.42268003319101832</c:v>
                </c:pt>
                <c:pt idx="4">
                  <c:v>0.2905940152985606</c:v>
                </c:pt>
                <c:pt idx="5">
                  <c:v>0.30063423296840541</c:v>
                </c:pt>
                <c:pt idx="6">
                  <c:v>0.25151691563488388</c:v>
                </c:pt>
                <c:pt idx="7">
                  <c:v>0.30699447079303127</c:v>
                </c:pt>
                <c:pt idx="8">
                  <c:v>2.871133981847129E-2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8688"/>
        <c:axId val="393171040"/>
      </c:lineChart>
      <c:catAx>
        <c:axId val="393168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71040"/>
        <c:crosses val="autoZero"/>
        <c:auto val="1"/>
        <c:lblAlgn val="ctr"/>
        <c:lblOffset val="100"/>
        <c:noMultiLvlLbl val="0"/>
      </c:catAx>
      <c:valAx>
        <c:axId val="39317104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8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'32'!$G$87:$O$87</c:f>
              <c:numCache>
                <c:formatCode>#,##0.0</c:formatCode>
                <c:ptCount val="9"/>
                <c:pt idx="0">
                  <c:v>1.5263945006630557</c:v>
                </c:pt>
                <c:pt idx="1">
                  <c:v>2.1805269117987129</c:v>
                </c:pt>
                <c:pt idx="2">
                  <c:v>1.7412572590490172</c:v>
                </c:pt>
                <c:pt idx="3">
                  <c:v>1.873542522098995</c:v>
                </c:pt>
                <c:pt idx="4">
                  <c:v>1.8579528706389734</c:v>
                </c:pt>
                <c:pt idx="5">
                  <c:v>1.6518015603985043</c:v>
                </c:pt>
                <c:pt idx="6">
                  <c:v>1.2312978777176569</c:v>
                </c:pt>
                <c:pt idx="7">
                  <c:v>1.4015716002415077</c:v>
                </c:pt>
                <c:pt idx="8">
                  <c:v>1.1491454629578344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70256"/>
        <c:axId val="393169080"/>
      </c:lineChart>
      <c:catAx>
        <c:axId val="393170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69080"/>
        <c:crosses val="autoZero"/>
        <c:auto val="1"/>
        <c:lblAlgn val="ctr"/>
        <c:lblOffset val="100"/>
        <c:noMultiLvlLbl val="0"/>
      </c:catAx>
      <c:valAx>
        <c:axId val="393169080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31702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'32'!$G$90:$O$90</c:f>
              <c:numCache>
                <c:formatCode>0.0%</c:formatCode>
                <c:ptCount val="9"/>
                <c:pt idx="0">
                  <c:v>9.3354608727772861E-2</c:v>
                </c:pt>
                <c:pt idx="1">
                  <c:v>0.12266223780438038</c:v>
                </c:pt>
                <c:pt idx="2">
                  <c:v>5.3266756150822263E-2</c:v>
                </c:pt>
                <c:pt idx="3">
                  <c:v>5.2994513482401057E-2</c:v>
                </c:pt>
                <c:pt idx="4">
                  <c:v>4.5781092300679893E-2</c:v>
                </c:pt>
                <c:pt idx="5">
                  <c:v>3.7419246285571556E-2</c:v>
                </c:pt>
                <c:pt idx="6">
                  <c:v>2.190520666990526E-2</c:v>
                </c:pt>
                <c:pt idx="7">
                  <c:v>2.7237876695189754E-2</c:v>
                </c:pt>
                <c:pt idx="8">
                  <c:v>7.5102545549496635E-2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24920"/>
        <c:axId val="394226488"/>
      </c:lineChart>
      <c:catAx>
        <c:axId val="39422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6488"/>
        <c:crosses val="autoZero"/>
        <c:auto val="1"/>
        <c:lblAlgn val="ctr"/>
        <c:lblOffset val="100"/>
        <c:noMultiLvlLbl val="0"/>
      </c:catAx>
      <c:valAx>
        <c:axId val="394226488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4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'32'!$G$91:$O$91</c:f>
              <c:numCache>
                <c:formatCode>0.00%</c:formatCode>
                <c:ptCount val="9"/>
                <c:pt idx="0">
                  <c:v>0.1424959613736238</c:v>
                </c:pt>
                <c:pt idx="1">
                  <c:v>0.26746831059390486</c:v>
                </c:pt>
                <c:pt idx="2">
                  <c:v>9.2751125813613153E-2</c:v>
                </c:pt>
                <c:pt idx="3">
                  <c:v>9.9287474447226867E-2</c:v>
                </c:pt>
                <c:pt idx="4">
                  <c:v>8.5059111861036013E-2</c:v>
                </c:pt>
                <c:pt idx="5">
                  <c:v>6.1809169403443033E-2</c:v>
                </c:pt>
                <c:pt idx="6">
                  <c:v>2.6971834483621008E-2</c:v>
                </c:pt>
                <c:pt idx="7">
                  <c:v>3.8175834426857971E-2</c:v>
                </c:pt>
                <c:pt idx="8">
                  <c:v>8.6303749474788152E-2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26880"/>
        <c:axId val="394225704"/>
      </c:lineChart>
      <c:catAx>
        <c:axId val="394226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5704"/>
        <c:crosses val="autoZero"/>
        <c:auto val="1"/>
        <c:lblAlgn val="ctr"/>
        <c:lblOffset val="100"/>
        <c:noMultiLvlLbl val="0"/>
      </c:catAx>
      <c:valAx>
        <c:axId val="39422570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6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'33'!$G$27:$O$27</c:f>
              <c:numCache>
                <c:formatCode>#,##0.0</c:formatCode>
                <c:ptCount val="9"/>
                <c:pt idx="0">
                  <c:v>17.290967400793392</c:v>
                </c:pt>
                <c:pt idx="1">
                  <c:v>14.486111710631185</c:v>
                </c:pt>
                <c:pt idx="2">
                  <c:v>18.49400361646132</c:v>
                </c:pt>
                <c:pt idx="3">
                  <c:v>15.811244425156849</c:v>
                </c:pt>
                <c:pt idx="4">
                  <c:v>11.932675402005639</c:v>
                </c:pt>
                <c:pt idx="5">
                  <c:v>10.687636319884628</c:v>
                </c:pt>
                <c:pt idx="6">
                  <c:v>6.5148819794192745</c:v>
                </c:pt>
                <c:pt idx="7">
                  <c:v>6.9967614632589674</c:v>
                </c:pt>
                <c:pt idx="8">
                  <c:v>5.0471328137336711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24528"/>
        <c:axId val="394227272"/>
      </c:lineChart>
      <c:catAx>
        <c:axId val="394224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7272"/>
        <c:crosses val="autoZero"/>
        <c:auto val="1"/>
        <c:lblAlgn val="ctr"/>
        <c:lblOffset val="100"/>
        <c:noMultiLvlLbl val="0"/>
      </c:catAx>
      <c:valAx>
        <c:axId val="394227272"/>
        <c:scaling>
          <c:orientation val="minMax"/>
          <c:max val="18"/>
          <c:min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4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'33'!$G$30:$O$30</c:f>
              <c:numCache>
                <c:formatCode>0.0%</c:formatCode>
                <c:ptCount val="9"/>
                <c:pt idx="0">
                  <c:v>2.8979047404851924E-2</c:v>
                </c:pt>
                <c:pt idx="1">
                  <c:v>3.4212173282107169E-2</c:v>
                </c:pt>
                <c:pt idx="2">
                  <c:v>4.3433712807586629E-2</c:v>
                </c:pt>
                <c:pt idx="3">
                  <c:v>5.3637502568402017E-2</c:v>
                </c:pt>
                <c:pt idx="4">
                  <c:v>7.0556153398830965E-2</c:v>
                </c:pt>
                <c:pt idx="5">
                  <c:v>4.4295182681668079E-2</c:v>
                </c:pt>
                <c:pt idx="6">
                  <c:v>0.12481325294332486</c:v>
                </c:pt>
                <c:pt idx="7">
                  <c:v>8.6104969960184977E-2</c:v>
                </c:pt>
                <c:pt idx="8">
                  <c:v>0.22480228477690231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5904"/>
        <c:axId val="394213552"/>
      </c:lineChart>
      <c:catAx>
        <c:axId val="39421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3552"/>
        <c:crosses val="autoZero"/>
        <c:auto val="1"/>
        <c:lblAlgn val="ctr"/>
        <c:lblOffset val="100"/>
        <c:noMultiLvlLbl val="0"/>
      </c:catAx>
      <c:valAx>
        <c:axId val="394213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5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'33'!$G$21:$O$21</c:f>
              <c:numCache>
                <c:formatCode>0.00%</c:formatCode>
                <c:ptCount val="9"/>
                <c:pt idx="0">
                  <c:v>0.50107576398334097</c:v>
                </c:pt>
                <c:pt idx="1">
                  <c:v>0.49560136402807592</c:v>
                </c:pt>
                <c:pt idx="2">
                  <c:v>0.80326324173984953</c:v>
                </c:pt>
                <c:pt idx="3">
                  <c:v>0.84807566346398244</c:v>
                </c:pt>
                <c:pt idx="4">
                  <c:v>0.84192367612236674</c:v>
                </c:pt>
                <c:pt idx="5">
                  <c:v>0.47341080322452028</c:v>
                </c:pt>
                <c:pt idx="6">
                  <c:v>0.81314361239316679</c:v>
                </c:pt>
                <c:pt idx="7">
                  <c:v>0.60245593561249333</c:v>
                </c:pt>
                <c:pt idx="8">
                  <c:v>1.1346069880998049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21392"/>
        <c:axId val="394220608"/>
      </c:lineChart>
      <c:catAx>
        <c:axId val="39422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0608"/>
        <c:crosses val="autoZero"/>
        <c:auto val="1"/>
        <c:lblAlgn val="ctr"/>
        <c:lblOffset val="100"/>
        <c:noMultiLvlLbl val="0"/>
      </c:catAx>
      <c:valAx>
        <c:axId val="3942206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'33'!$G$87:$O$87</c:f>
              <c:numCache>
                <c:formatCode>#,##0.0</c:formatCode>
                <c:ptCount val="9"/>
                <c:pt idx="0">
                  <c:v>2.7817610522284153</c:v>
                </c:pt>
                <c:pt idx="1">
                  <c:v>1.8386374652235085</c:v>
                </c:pt>
                <c:pt idx="2">
                  <c:v>2.3530427147756754</c:v>
                </c:pt>
                <c:pt idx="3">
                  <c:v>0.89559099183030422</c:v>
                </c:pt>
                <c:pt idx="4">
                  <c:v>1.7113354590790621</c:v>
                </c:pt>
                <c:pt idx="5">
                  <c:v>2.942538809662635</c:v>
                </c:pt>
                <c:pt idx="6">
                  <c:v>2.8436311903473173</c:v>
                </c:pt>
                <c:pt idx="7">
                  <c:v>3.3107669495283574</c:v>
                </c:pt>
                <c:pt idx="8">
                  <c:v>3.6443614054635511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4728"/>
        <c:axId val="394221784"/>
      </c:lineChart>
      <c:catAx>
        <c:axId val="394214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1784"/>
        <c:crosses val="autoZero"/>
        <c:auto val="1"/>
        <c:lblAlgn val="ctr"/>
        <c:lblOffset val="100"/>
        <c:noMultiLvlLbl val="0"/>
      </c:catAx>
      <c:valAx>
        <c:axId val="394221784"/>
        <c:scaling>
          <c:orientation val="minMax"/>
          <c:max val="1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4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'33'!$G$90:$O$90</c:f>
              <c:numCache>
                <c:formatCode>0.0%</c:formatCode>
                <c:ptCount val="9"/>
                <c:pt idx="0">
                  <c:v>0.29312437572836342</c:v>
                </c:pt>
                <c:pt idx="1">
                  <c:v>8.1416902559043935E-2</c:v>
                </c:pt>
                <c:pt idx="2">
                  <c:v>9.2627053290635017E-2</c:v>
                </c:pt>
                <c:pt idx="3">
                  <c:v>7.784770558894806E-2</c:v>
                </c:pt>
                <c:pt idx="4">
                  <c:v>6.6181830707567058E-2</c:v>
                </c:pt>
                <c:pt idx="5">
                  <c:v>4.5818312825789929E-3</c:v>
                </c:pt>
                <c:pt idx="6">
                  <c:v>4.562592733191758E-3</c:v>
                </c:pt>
                <c:pt idx="7">
                  <c:v>1.8160877967432244E-2</c:v>
                </c:pt>
                <c:pt idx="8">
                  <c:v>8.8594912180108253E-3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1592"/>
        <c:axId val="394217472"/>
      </c:lineChart>
      <c:catAx>
        <c:axId val="394211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7472"/>
        <c:crosses val="autoZero"/>
        <c:auto val="1"/>
        <c:lblAlgn val="ctr"/>
        <c:lblOffset val="100"/>
        <c:noMultiLvlLbl val="0"/>
      </c:catAx>
      <c:valAx>
        <c:axId val="39421747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1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'33'!$G$91:$O$91</c:f>
              <c:numCache>
                <c:formatCode>0.00%</c:formatCode>
                <c:ptCount val="9"/>
                <c:pt idx="0">
                  <c:v>0.81540197185992958</c:v>
                </c:pt>
                <c:pt idx="1">
                  <c:v>0.14969616734750993</c:v>
                </c:pt>
                <c:pt idx="2">
                  <c:v>0.21795541293666698</c:v>
                </c:pt>
                <c:pt idx="3">
                  <c:v>6.9719703860119511E-2</c:v>
                </c:pt>
                <c:pt idx="4">
                  <c:v>0.11325931363662704</c:v>
                </c:pt>
                <c:pt idx="5">
                  <c:v>1.3482216368315014E-2</c:v>
                </c:pt>
                <c:pt idx="6">
                  <c:v>1.2974331004956098E-2</c:v>
                </c:pt>
                <c:pt idx="7">
                  <c:v>6.0126434548992407E-2</c:v>
                </c:pt>
                <c:pt idx="8">
                  <c:v>3.2287187866961921E-2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5120"/>
        <c:axId val="394215512"/>
      </c:lineChart>
      <c:catAx>
        <c:axId val="394215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5512"/>
        <c:crosses val="autoZero"/>
        <c:auto val="1"/>
        <c:lblAlgn val="ctr"/>
        <c:lblOffset val="100"/>
        <c:noMultiLvlLbl val="0"/>
      </c:catAx>
      <c:valAx>
        <c:axId val="394215512"/>
        <c:scaling>
          <c:orientation val="minMax"/>
          <c:max val="1.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5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'34'!$G$27:$O$27</c:f>
              <c:numCache>
                <c:formatCode>#,##0.0</c:formatCode>
                <c:ptCount val="9"/>
                <c:pt idx="0">
                  <c:v>1.2665011918543716</c:v>
                </c:pt>
                <c:pt idx="1">
                  <c:v>0</c:v>
                </c:pt>
                <c:pt idx="2">
                  <c:v>1.5596376453350618</c:v>
                </c:pt>
                <c:pt idx="3">
                  <c:v>1.3884192307986833</c:v>
                </c:pt>
                <c:pt idx="4">
                  <c:v>7.0081065302765986E-9</c:v>
                </c:pt>
                <c:pt idx="5">
                  <c:v>1.348986541042396</c:v>
                </c:pt>
                <c:pt idx="6">
                  <c:v>1.3238694336727099</c:v>
                </c:pt>
                <c:pt idx="7">
                  <c:v>1.1995404532767569E-3</c:v>
                </c:pt>
                <c:pt idx="8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6296"/>
        <c:axId val="394213160"/>
      </c:lineChart>
      <c:catAx>
        <c:axId val="394216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3160"/>
        <c:crosses val="autoZero"/>
        <c:auto val="1"/>
        <c:lblAlgn val="ctr"/>
        <c:lblOffset val="100"/>
        <c:noMultiLvlLbl val="0"/>
      </c:catAx>
      <c:valAx>
        <c:axId val="39421316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6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'34'!$G$30:$O$30</c:f>
              <c:numCache>
                <c:formatCode>0.0%</c:formatCode>
                <c:ptCount val="9"/>
                <c:pt idx="0">
                  <c:v>0.23219860157614544</c:v>
                </c:pt>
                <c:pt idx="1">
                  <c:v>0.15316219046821564</c:v>
                </c:pt>
                <c:pt idx="2">
                  <c:v>0.13206639118298941</c:v>
                </c:pt>
                <c:pt idx="3">
                  <c:v>7.9580857481223746E-2</c:v>
                </c:pt>
                <c:pt idx="4">
                  <c:v>5.2410951666248332E-2</c:v>
                </c:pt>
                <c:pt idx="5">
                  <c:v>0.15832936395839459</c:v>
                </c:pt>
                <c:pt idx="6">
                  <c:v>0.13758033653515145</c:v>
                </c:pt>
                <c:pt idx="7">
                  <c:v>0.14805553940899083</c:v>
                </c:pt>
                <c:pt idx="8">
                  <c:v>0.22602303057141596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3944"/>
        <c:axId val="394222960"/>
      </c:lineChart>
      <c:catAx>
        <c:axId val="394213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2960"/>
        <c:crosses val="autoZero"/>
        <c:auto val="1"/>
        <c:lblAlgn val="ctr"/>
        <c:lblOffset val="100"/>
        <c:noMultiLvlLbl val="0"/>
      </c:catAx>
      <c:valAx>
        <c:axId val="394222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3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'34'!$G$21:$O$21</c:f>
              <c:numCache>
                <c:formatCode>0.00%</c:formatCode>
                <c:ptCount val="9"/>
                <c:pt idx="0">
                  <c:v>0.29407980564310648</c:v>
                </c:pt>
                <c:pt idx="1">
                  <c:v>0</c:v>
                </c:pt>
                <c:pt idx="2">
                  <c:v>0.20597571537253676</c:v>
                </c:pt>
                <c:pt idx="3">
                  <c:v>0.11049159293038031</c:v>
                </c:pt>
                <c:pt idx="4">
                  <c:v>3.6730153263024607E-10</c:v>
                </c:pt>
                <c:pt idx="5">
                  <c:v>0.21358418103167731</c:v>
                </c:pt>
                <c:pt idx="6">
                  <c:v>0.18213840221329175</c:v>
                </c:pt>
                <c:pt idx="7">
                  <c:v>1.775986088527956E-4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7864"/>
        <c:axId val="394218256"/>
      </c:lineChart>
      <c:catAx>
        <c:axId val="394217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8256"/>
        <c:crosses val="autoZero"/>
        <c:auto val="1"/>
        <c:lblAlgn val="ctr"/>
        <c:lblOffset val="100"/>
        <c:noMultiLvlLbl val="0"/>
      </c:catAx>
      <c:valAx>
        <c:axId val="39421825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7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'34'!$G$87:$O$87</c:f>
              <c:numCache>
                <c:formatCode>#,##0.0</c:formatCode>
                <c:ptCount val="9"/>
                <c:pt idx="0">
                  <c:v>0.75532555574664118</c:v>
                </c:pt>
                <c:pt idx="1">
                  <c:v>1.5371942368401157</c:v>
                </c:pt>
                <c:pt idx="2">
                  <c:v>1.8690269576829985</c:v>
                </c:pt>
                <c:pt idx="3">
                  <c:v>0</c:v>
                </c:pt>
                <c:pt idx="4">
                  <c:v>1.6648346943464889</c:v>
                </c:pt>
                <c:pt idx="5">
                  <c:v>0.66836048869156628</c:v>
                </c:pt>
                <c:pt idx="6">
                  <c:v>1.5053884343612929</c:v>
                </c:pt>
                <c:pt idx="7">
                  <c:v>1.2500346244601797</c:v>
                </c:pt>
                <c:pt idx="8">
                  <c:v>0.72254114099475575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2768"/>
        <c:axId val="394211984"/>
      </c:lineChart>
      <c:catAx>
        <c:axId val="394212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1984"/>
        <c:crosses val="autoZero"/>
        <c:auto val="1"/>
        <c:lblAlgn val="ctr"/>
        <c:lblOffset val="100"/>
        <c:noMultiLvlLbl val="0"/>
      </c:catAx>
      <c:valAx>
        <c:axId val="394211984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2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'34'!$G$90:$O$90</c:f>
              <c:numCache>
                <c:formatCode>0.0%</c:formatCode>
                <c:ptCount val="9"/>
                <c:pt idx="0">
                  <c:v>0.17744183632701893</c:v>
                </c:pt>
                <c:pt idx="1">
                  <c:v>0.16706160823583688</c:v>
                </c:pt>
                <c:pt idx="2">
                  <c:v>8.5759129408899237E-2</c:v>
                </c:pt>
                <c:pt idx="3">
                  <c:v>0.10559749597054603</c:v>
                </c:pt>
                <c:pt idx="4">
                  <c:v>3.8313486010447803E-2</c:v>
                </c:pt>
                <c:pt idx="5">
                  <c:v>5.330525733759299E-2</c:v>
                </c:pt>
                <c:pt idx="6">
                  <c:v>5.9979926905868237E-2</c:v>
                </c:pt>
                <c:pt idx="7">
                  <c:v>9.4090184794614104E-2</c:v>
                </c:pt>
                <c:pt idx="8">
                  <c:v>9.1606680063669482E-2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6688"/>
        <c:axId val="394212376"/>
      </c:lineChart>
      <c:catAx>
        <c:axId val="394216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2376"/>
        <c:crosses val="autoZero"/>
        <c:auto val="1"/>
        <c:lblAlgn val="ctr"/>
        <c:lblOffset val="100"/>
        <c:noMultiLvlLbl val="0"/>
      </c:catAx>
      <c:valAx>
        <c:axId val="39421237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'34'!$G$91:$O$91</c:f>
              <c:numCache>
                <c:formatCode>0.00%</c:formatCode>
                <c:ptCount val="9"/>
                <c:pt idx="0">
                  <c:v>0.13402635363641011</c:v>
                </c:pt>
                <c:pt idx="1">
                  <c:v>0.25680614137736968</c:v>
                </c:pt>
                <c:pt idx="2">
                  <c:v>0.16028612473265752</c:v>
                </c:pt>
                <c:pt idx="3">
                  <c:v>0</c:v>
                </c:pt>
                <c:pt idx="4">
                  <c:v>6.3785620771552351E-2</c:v>
                </c:pt>
                <c:pt idx="5">
                  <c:v>3.562712784398335E-2</c:v>
                </c:pt>
                <c:pt idx="6">
                  <c:v>9.0293088257929768E-2</c:v>
                </c:pt>
                <c:pt idx="7">
                  <c:v>0.11761598881512435</c:v>
                </c:pt>
                <c:pt idx="8">
                  <c:v>6.6189595135945287E-2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219432"/>
        <c:axId val="394220216"/>
      </c:lineChart>
      <c:catAx>
        <c:axId val="394219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20216"/>
        <c:crosses val="autoZero"/>
        <c:auto val="1"/>
        <c:lblAlgn val="ctr"/>
        <c:lblOffset val="100"/>
        <c:noMultiLvlLbl val="0"/>
      </c:catAx>
      <c:valAx>
        <c:axId val="39422021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219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'35'!$G$27:$O$27</c:f>
              <c:numCache>
                <c:formatCode>#,##0.0</c:formatCode>
                <c:ptCount val="9"/>
                <c:pt idx="0">
                  <c:v>1.6749997818810007</c:v>
                </c:pt>
                <c:pt idx="1">
                  <c:v>2.0427666208299979</c:v>
                </c:pt>
                <c:pt idx="2">
                  <c:v>2.4224972355148728</c:v>
                </c:pt>
                <c:pt idx="3">
                  <c:v>3.1085821613224973</c:v>
                </c:pt>
                <c:pt idx="4">
                  <c:v>2.8552731570350893</c:v>
                </c:pt>
                <c:pt idx="5">
                  <c:v>1.2242108418542232</c:v>
                </c:pt>
                <c:pt idx="6">
                  <c:v>1.5629203069068041</c:v>
                </c:pt>
                <c:pt idx="7">
                  <c:v>2.3837694161287617</c:v>
                </c:pt>
                <c:pt idx="8">
                  <c:v>3.2185733781470671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11248"/>
        <c:axId val="395910464"/>
      </c:lineChart>
      <c:catAx>
        <c:axId val="395911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0464"/>
        <c:crosses val="autoZero"/>
        <c:auto val="1"/>
        <c:lblAlgn val="ctr"/>
        <c:lblOffset val="100"/>
        <c:noMultiLvlLbl val="0"/>
      </c:catAx>
      <c:valAx>
        <c:axId val="395910464"/>
        <c:scaling>
          <c:orientation val="minMax"/>
          <c:max val="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1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'35'!$G$30:$O$30</c:f>
              <c:numCache>
                <c:formatCode>0.0%</c:formatCode>
                <c:ptCount val="9"/>
                <c:pt idx="0">
                  <c:v>9.2392181919516897E-2</c:v>
                </c:pt>
                <c:pt idx="1">
                  <c:v>1.7712873179181486E-2</c:v>
                </c:pt>
                <c:pt idx="2">
                  <c:v>-2.6592490749510388E-2</c:v>
                </c:pt>
                <c:pt idx="3">
                  <c:v>0.10245264655845242</c:v>
                </c:pt>
                <c:pt idx="4">
                  <c:v>5.9556733422729116E-2</c:v>
                </c:pt>
                <c:pt idx="5">
                  <c:v>8.5075297482590337E-2</c:v>
                </c:pt>
                <c:pt idx="6">
                  <c:v>8.3200574929662166E-2</c:v>
                </c:pt>
                <c:pt idx="7">
                  <c:v>8.5767895354716517E-2</c:v>
                </c:pt>
                <c:pt idx="8">
                  <c:v>3.0539041210959954E-2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5760"/>
        <c:axId val="395910856"/>
      </c:lineChart>
      <c:catAx>
        <c:axId val="395905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0856"/>
        <c:crosses val="autoZero"/>
        <c:auto val="1"/>
        <c:lblAlgn val="ctr"/>
        <c:lblOffset val="100"/>
        <c:noMultiLvlLbl val="0"/>
      </c:catAx>
      <c:valAx>
        <c:axId val="3959108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5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'35'!$G$21:$O$21</c:f>
              <c:numCache>
                <c:formatCode>0.00%</c:formatCode>
                <c:ptCount val="9"/>
                <c:pt idx="0">
                  <c:v>0.15475688456270054</c:v>
                </c:pt>
                <c:pt idx="1">
                  <c:v>3.618326608942686E-2</c:v>
                </c:pt>
                <c:pt idx="2">
                  <c:v>-6.4420235326143729E-2</c:v>
                </c:pt>
                <c:pt idx="3">
                  <c:v>0.31848246947188391</c:v>
                </c:pt>
                <c:pt idx="4">
                  <c:v>0.17005074226261296</c:v>
                </c:pt>
                <c:pt idx="5">
                  <c:v>0.1041501015521604</c:v>
                </c:pt>
                <c:pt idx="6">
                  <c:v>0.13003586810389012</c:v>
                </c:pt>
                <c:pt idx="7">
                  <c:v>0.20445088583230539</c:v>
                </c:pt>
                <c:pt idx="8">
                  <c:v>9.8292145035731873E-2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11640"/>
        <c:axId val="395906936"/>
      </c:lineChart>
      <c:catAx>
        <c:axId val="395911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6936"/>
        <c:crosses val="autoZero"/>
        <c:auto val="1"/>
        <c:lblAlgn val="ctr"/>
        <c:lblOffset val="100"/>
        <c:noMultiLvlLbl val="0"/>
      </c:catAx>
      <c:valAx>
        <c:axId val="395906936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1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'35'!$G$87:$O$87</c:f>
              <c:numCache>
                <c:formatCode>#,##0.0</c:formatCode>
                <c:ptCount val="9"/>
                <c:pt idx="0">
                  <c:v>0.51049347789987753</c:v>
                </c:pt>
                <c:pt idx="1">
                  <c:v>0.75009658771738852</c:v>
                </c:pt>
                <c:pt idx="2">
                  <c:v>0.12008303478901997</c:v>
                </c:pt>
                <c:pt idx="3">
                  <c:v>0.8252050901715845</c:v>
                </c:pt>
                <c:pt idx="4">
                  <c:v>5.5924513067891608</c:v>
                </c:pt>
                <c:pt idx="5">
                  <c:v>4.9058372233642489</c:v>
                </c:pt>
                <c:pt idx="6">
                  <c:v>2.8886731465984945</c:v>
                </c:pt>
                <c:pt idx="7">
                  <c:v>2.1906864607308565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899880"/>
        <c:axId val="395900272"/>
      </c:lineChart>
      <c:catAx>
        <c:axId val="395899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0272"/>
        <c:crosses val="autoZero"/>
        <c:auto val="1"/>
        <c:lblAlgn val="ctr"/>
        <c:lblOffset val="100"/>
        <c:noMultiLvlLbl val="0"/>
      </c:catAx>
      <c:valAx>
        <c:axId val="395900272"/>
        <c:scaling>
          <c:orientation val="minMax"/>
          <c:max val="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899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'35'!$G$90:$O$90</c:f>
              <c:numCache>
                <c:formatCode>0.0%</c:formatCode>
                <c:ptCount val="9"/>
                <c:pt idx="0">
                  <c:v>2.8242419581183634E-2</c:v>
                </c:pt>
                <c:pt idx="1">
                  <c:v>4.4190661828210707E-2</c:v>
                </c:pt>
                <c:pt idx="2">
                  <c:v>1.2937276661642544E-2</c:v>
                </c:pt>
                <c:pt idx="3">
                  <c:v>1.725759113502591E-2</c:v>
                </c:pt>
                <c:pt idx="4">
                  <c:v>-8.575997141064386E-3</c:v>
                </c:pt>
                <c:pt idx="5">
                  <c:v>6.4656285683475409E-2</c:v>
                </c:pt>
                <c:pt idx="6">
                  <c:v>8.3525283620526178E-2</c:v>
                </c:pt>
                <c:pt idx="7">
                  <c:v>0.11937256308418039</c:v>
                </c:pt>
                <c:pt idx="8">
                  <c:v>5.640197141011858E-2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6544"/>
        <c:axId val="395901448"/>
      </c:lineChart>
      <c:catAx>
        <c:axId val="395906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1448"/>
        <c:crosses val="autoZero"/>
        <c:auto val="1"/>
        <c:lblAlgn val="ctr"/>
        <c:lblOffset val="100"/>
        <c:noMultiLvlLbl val="0"/>
      </c:catAx>
      <c:valAx>
        <c:axId val="39590144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6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'35'!$G$91:$O$91</c:f>
              <c:numCache>
                <c:formatCode>0.00%</c:formatCode>
                <c:ptCount val="9"/>
                <c:pt idx="0">
                  <c:v>1.4417570996306035E-2</c:v>
                </c:pt>
                <c:pt idx="1">
                  <c:v>3.3147264646313908E-2</c:v>
                </c:pt>
                <c:pt idx="2">
                  <c:v>1.5535474434351976E-3</c:v>
                </c:pt>
                <c:pt idx="3">
                  <c:v>1.4241052048723394E-2</c:v>
                </c:pt>
                <c:pt idx="4">
                  <c:v>-4.7960846418565635E-2</c:v>
                </c:pt>
                <c:pt idx="5">
                  <c:v>0.31719321303046666</c:v>
                </c:pt>
                <c:pt idx="6">
                  <c:v>0.24127724385663704</c:v>
                </c:pt>
                <c:pt idx="7">
                  <c:v>0.26150785773125401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8504"/>
        <c:axId val="395902624"/>
      </c:lineChart>
      <c:catAx>
        <c:axId val="395908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2624"/>
        <c:crosses val="autoZero"/>
        <c:auto val="1"/>
        <c:lblAlgn val="ctr"/>
        <c:lblOffset val="100"/>
        <c:noMultiLvlLbl val="0"/>
      </c:catAx>
      <c:valAx>
        <c:axId val="395902624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8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'36'!$G$27:$O$27</c:f>
              <c:numCache>
                <c:formatCode>#,##0.0</c:formatCode>
                <c:ptCount val="9"/>
                <c:pt idx="0">
                  <c:v>7.0442033898148058</c:v>
                </c:pt>
                <c:pt idx="1">
                  <c:v>2.775698373480298</c:v>
                </c:pt>
                <c:pt idx="2">
                  <c:v>5.4433221239543679</c:v>
                </c:pt>
                <c:pt idx="3">
                  <c:v>4.7635783297078333</c:v>
                </c:pt>
                <c:pt idx="4">
                  <c:v>4.3038672065903594</c:v>
                </c:pt>
                <c:pt idx="5">
                  <c:v>4.1638488241985803</c:v>
                </c:pt>
                <c:pt idx="6">
                  <c:v>2.2230533548745099</c:v>
                </c:pt>
                <c:pt idx="7">
                  <c:v>4.9518630272586632</c:v>
                </c:pt>
                <c:pt idx="8">
                  <c:v>1.4121192855049514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9680"/>
        <c:axId val="395900664"/>
      </c:lineChart>
      <c:catAx>
        <c:axId val="395909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0664"/>
        <c:crosses val="autoZero"/>
        <c:auto val="1"/>
        <c:lblAlgn val="ctr"/>
        <c:lblOffset val="100"/>
        <c:noMultiLvlLbl val="0"/>
      </c:catAx>
      <c:valAx>
        <c:axId val="395900664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9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'36'!$G$30:$O$30</c:f>
              <c:numCache>
                <c:formatCode>0.0%</c:formatCode>
                <c:ptCount val="9"/>
                <c:pt idx="0">
                  <c:v>2.5355228548443954E-2</c:v>
                </c:pt>
                <c:pt idx="1">
                  <c:v>3.0767754815175727E-2</c:v>
                </c:pt>
                <c:pt idx="2">
                  <c:v>2.5356127635595964E-2</c:v>
                </c:pt>
                <c:pt idx="3">
                  <c:v>3.0688048276760437E-2</c:v>
                </c:pt>
                <c:pt idx="4">
                  <c:v>1.1247051224607969E-2</c:v>
                </c:pt>
                <c:pt idx="5">
                  <c:v>4.8430008310285776E-3</c:v>
                </c:pt>
                <c:pt idx="6">
                  <c:v>1.4278530320547444E-2</c:v>
                </c:pt>
                <c:pt idx="7">
                  <c:v>4.3866576108402951E-2</c:v>
                </c:pt>
                <c:pt idx="8">
                  <c:v>4.6532392724183504E-2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1056"/>
        <c:axId val="395910072"/>
      </c:lineChart>
      <c:catAx>
        <c:axId val="395901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0072"/>
        <c:crosses val="autoZero"/>
        <c:auto val="1"/>
        <c:lblAlgn val="ctr"/>
        <c:lblOffset val="100"/>
        <c:noMultiLvlLbl val="0"/>
      </c:catAx>
      <c:valAx>
        <c:axId val="39591007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1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'36'!$G$21:$O$21</c:f>
              <c:numCache>
                <c:formatCode>0.00%</c:formatCode>
                <c:ptCount val="9"/>
                <c:pt idx="0">
                  <c:v>0.17860738689047803</c:v>
                </c:pt>
                <c:pt idx="1">
                  <c:v>8.5402006996123866E-2</c:v>
                </c:pt>
                <c:pt idx="2">
                  <c:v>0.13802157053665026</c:v>
                </c:pt>
                <c:pt idx="3">
                  <c:v>0.14618492175220385</c:v>
                </c:pt>
                <c:pt idx="4">
                  <c:v>4.8405814936432187E-2</c:v>
                </c:pt>
                <c:pt idx="5">
                  <c:v>2.0165523315871094E-2</c:v>
                </c:pt>
                <c:pt idx="6">
                  <c:v>3.1741934731770401E-2</c:v>
                </c:pt>
                <c:pt idx="7">
                  <c:v>0.21722127636362878</c:v>
                </c:pt>
                <c:pt idx="8">
                  <c:v>6.570928916650981E-2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3016"/>
        <c:axId val="395903408"/>
      </c:lineChart>
      <c:catAx>
        <c:axId val="395903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3408"/>
        <c:crosses val="autoZero"/>
        <c:auto val="1"/>
        <c:lblAlgn val="ctr"/>
        <c:lblOffset val="100"/>
        <c:noMultiLvlLbl val="0"/>
      </c:catAx>
      <c:valAx>
        <c:axId val="39590340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3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'36'!$G$87:$O$87</c:f>
              <c:numCache>
                <c:formatCode>#,##0.0</c:formatCode>
                <c:ptCount val="9"/>
                <c:pt idx="0">
                  <c:v>3.0263265648150761</c:v>
                </c:pt>
                <c:pt idx="1">
                  <c:v>1.4129355429537429</c:v>
                </c:pt>
                <c:pt idx="2">
                  <c:v>1.4983939525805625</c:v>
                </c:pt>
                <c:pt idx="3">
                  <c:v>1.7830499491722545</c:v>
                </c:pt>
                <c:pt idx="4">
                  <c:v>1.0327119961128501</c:v>
                </c:pt>
                <c:pt idx="5">
                  <c:v>1.2041280347651062</c:v>
                </c:pt>
                <c:pt idx="6">
                  <c:v>0.37311869421638644</c:v>
                </c:pt>
                <c:pt idx="7">
                  <c:v>1.4966207715639113</c:v>
                </c:pt>
                <c:pt idx="8">
                  <c:v>1.5178905931435371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4192"/>
        <c:axId val="395904584"/>
      </c:lineChart>
      <c:catAx>
        <c:axId val="395904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4584"/>
        <c:crosses val="autoZero"/>
        <c:auto val="1"/>
        <c:lblAlgn val="ctr"/>
        <c:lblOffset val="100"/>
        <c:noMultiLvlLbl val="0"/>
      </c:catAx>
      <c:valAx>
        <c:axId val="395904584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4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'36'!$G$90:$O$90</c:f>
              <c:numCache>
                <c:formatCode>0.0%</c:formatCode>
                <c:ptCount val="9"/>
                <c:pt idx="0">
                  <c:v>6.5265213301075348E-2</c:v>
                </c:pt>
                <c:pt idx="1">
                  <c:v>6.6517092365926012E-2</c:v>
                </c:pt>
                <c:pt idx="2">
                  <c:v>0.11656471688082007</c:v>
                </c:pt>
                <c:pt idx="3">
                  <c:v>0.20628952235683695</c:v>
                </c:pt>
                <c:pt idx="4">
                  <c:v>7.9952897412050111E-2</c:v>
                </c:pt>
                <c:pt idx="5">
                  <c:v>8.4457921245197687E-2</c:v>
                </c:pt>
                <c:pt idx="6">
                  <c:v>4.4365527340655256E-2</c:v>
                </c:pt>
                <c:pt idx="7">
                  <c:v>6.7703621946223855E-2</c:v>
                </c:pt>
                <c:pt idx="8">
                  <c:v>5.6126875987773196E-2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05368"/>
        <c:axId val="395915168"/>
      </c:lineChart>
      <c:catAx>
        <c:axId val="395905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5168"/>
        <c:crosses val="autoZero"/>
        <c:auto val="1"/>
        <c:lblAlgn val="ctr"/>
        <c:lblOffset val="100"/>
        <c:noMultiLvlLbl val="0"/>
      </c:catAx>
      <c:valAx>
        <c:axId val="39591516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05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'36'!$G$91:$O$91</c:f>
              <c:numCache>
                <c:formatCode>0.00%</c:formatCode>
                <c:ptCount val="9"/>
                <c:pt idx="0">
                  <c:v>0.19751384877136657</c:v>
                </c:pt>
                <c:pt idx="1">
                  <c:v>9.3984364017753938E-2</c:v>
                </c:pt>
                <c:pt idx="2">
                  <c:v>0.1746598668584862</c:v>
                </c:pt>
                <c:pt idx="3">
                  <c:v>0.36782452235312679</c:v>
                </c:pt>
                <c:pt idx="4">
                  <c:v>8.2568316281404194E-2</c:v>
                </c:pt>
                <c:pt idx="5">
                  <c:v>0.101698150729326</c:v>
                </c:pt>
                <c:pt idx="6">
                  <c:v>1.6553607629566681E-2</c:v>
                </c:pt>
                <c:pt idx="7">
                  <c:v>0.1013266469148289</c:v>
                </c:pt>
                <c:pt idx="8">
                  <c:v>8.5194457084374814E-2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12424"/>
        <c:axId val="395912816"/>
      </c:lineChart>
      <c:catAx>
        <c:axId val="3959124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2816"/>
        <c:crosses val="autoZero"/>
        <c:auto val="1"/>
        <c:lblAlgn val="ctr"/>
        <c:lblOffset val="100"/>
        <c:noMultiLvlLbl val="0"/>
      </c:catAx>
      <c:valAx>
        <c:axId val="39591281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2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'39'!$G$27:$O$27</c:f>
              <c:numCache>
                <c:formatCode>#,##0.0</c:formatCode>
                <c:ptCount val="9"/>
                <c:pt idx="0">
                  <c:v>1.380800343194154</c:v>
                </c:pt>
                <c:pt idx="1">
                  <c:v>1.3306667890297803</c:v>
                </c:pt>
                <c:pt idx="2">
                  <c:v>1.3746899802449977</c:v>
                </c:pt>
                <c:pt idx="3">
                  <c:v>1.296802411486573</c:v>
                </c:pt>
                <c:pt idx="4">
                  <c:v>1.2120280150052016</c:v>
                </c:pt>
                <c:pt idx="5">
                  <c:v>1.1644092029249331</c:v>
                </c:pt>
                <c:pt idx="6">
                  <c:v>1.1870660529366777</c:v>
                </c:pt>
                <c:pt idx="7">
                  <c:v>1.1352080303191279</c:v>
                </c:pt>
                <c:pt idx="8">
                  <c:v>1.1075815171236609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13208"/>
        <c:axId val="395913992"/>
      </c:lineChart>
      <c:catAx>
        <c:axId val="395913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3992"/>
        <c:crosses val="autoZero"/>
        <c:auto val="1"/>
        <c:lblAlgn val="ctr"/>
        <c:lblOffset val="100"/>
        <c:noMultiLvlLbl val="0"/>
      </c:catAx>
      <c:valAx>
        <c:axId val="39591399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3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'39'!$G$30:$O$30</c:f>
              <c:numCache>
                <c:formatCode>0.0%</c:formatCode>
                <c:ptCount val="9"/>
                <c:pt idx="0">
                  <c:v>0.18850090193588753</c:v>
                </c:pt>
                <c:pt idx="1">
                  <c:v>0.20851386873992953</c:v>
                </c:pt>
                <c:pt idx="2">
                  <c:v>0.23963491803677989</c:v>
                </c:pt>
                <c:pt idx="3">
                  <c:v>0.13408167571490812</c:v>
                </c:pt>
                <c:pt idx="4">
                  <c:v>0.12061655444540827</c:v>
                </c:pt>
                <c:pt idx="5">
                  <c:v>0.17354643057495417</c:v>
                </c:pt>
                <c:pt idx="6">
                  <c:v>0.13422649830382208</c:v>
                </c:pt>
                <c:pt idx="7">
                  <c:v>0.12724654082104411</c:v>
                </c:pt>
                <c:pt idx="8">
                  <c:v>0.16364069950253232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912032"/>
        <c:axId val="394519904"/>
      </c:lineChart>
      <c:catAx>
        <c:axId val="39591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9904"/>
        <c:crosses val="autoZero"/>
        <c:auto val="1"/>
        <c:lblAlgn val="ctr"/>
        <c:lblOffset val="100"/>
        <c:noMultiLvlLbl val="0"/>
      </c:catAx>
      <c:valAx>
        <c:axId val="394519904"/>
        <c:scaling>
          <c:orientation val="minMax"/>
          <c:max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5912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'39'!$G$21:$O$21</c:f>
              <c:numCache>
                <c:formatCode>0.00%</c:formatCode>
                <c:ptCount val="9"/>
                <c:pt idx="0">
                  <c:v>0.26028211008548108</c:v>
                </c:pt>
                <c:pt idx="1">
                  <c:v>0.27746248018433906</c:v>
                </c:pt>
                <c:pt idx="2">
                  <c:v>0.32942372074199261</c:v>
                </c:pt>
                <c:pt idx="3">
                  <c:v>0.17387744040325351</c:v>
                </c:pt>
                <c:pt idx="4">
                  <c:v>0.146190643061235</c:v>
                </c:pt>
                <c:pt idx="5">
                  <c:v>0.20207906089624966</c:v>
                </c:pt>
                <c:pt idx="6">
                  <c:v>0.15933571954102974</c:v>
                </c:pt>
                <c:pt idx="7">
                  <c:v>0.14445129497038001</c:v>
                </c:pt>
                <c:pt idx="8">
                  <c:v>0.18124541421819185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15592"/>
        <c:axId val="394518336"/>
      </c:lineChart>
      <c:catAx>
        <c:axId val="394515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8336"/>
        <c:crosses val="autoZero"/>
        <c:auto val="1"/>
        <c:lblAlgn val="ctr"/>
        <c:lblOffset val="100"/>
        <c:noMultiLvlLbl val="0"/>
      </c:catAx>
      <c:valAx>
        <c:axId val="39451833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5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'39'!$G$87:$O$87</c:f>
              <c:numCache>
                <c:formatCode>#,##0.0</c:formatCode>
                <c:ptCount val="9"/>
                <c:pt idx="0">
                  <c:v>1.1089302009492763</c:v>
                </c:pt>
                <c:pt idx="1">
                  <c:v>1.1778822976767269</c:v>
                </c:pt>
                <c:pt idx="2">
                  <c:v>1.0612498325699891</c:v>
                </c:pt>
                <c:pt idx="3">
                  <c:v>1.0617727792463658</c:v>
                </c:pt>
                <c:pt idx="4">
                  <c:v>1.0726309169265562</c:v>
                </c:pt>
                <c:pt idx="5">
                  <c:v>1.0970134784386136</c:v>
                </c:pt>
                <c:pt idx="6">
                  <c:v>1.0906899276091444</c:v>
                </c:pt>
                <c:pt idx="7">
                  <c:v>1.0949734499631532</c:v>
                </c:pt>
                <c:pt idx="8">
                  <c:v>1.0864188435678597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3824"/>
        <c:axId val="394519512"/>
      </c:lineChart>
      <c:catAx>
        <c:axId val="39452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9512"/>
        <c:crosses val="autoZero"/>
        <c:auto val="1"/>
        <c:lblAlgn val="ctr"/>
        <c:lblOffset val="100"/>
        <c:noMultiLvlLbl val="0"/>
      </c:catAx>
      <c:valAx>
        <c:axId val="394519512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3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'39'!$G$90:$O$90</c:f>
              <c:numCache>
                <c:formatCode>0.0%</c:formatCode>
                <c:ptCount val="9"/>
                <c:pt idx="0">
                  <c:v>0.14098190930214521</c:v>
                </c:pt>
                <c:pt idx="1">
                  <c:v>0.10556786180937107</c:v>
                </c:pt>
                <c:pt idx="2">
                  <c:v>0.10232539341696961</c:v>
                </c:pt>
                <c:pt idx="3">
                  <c:v>9.7084606629804435E-2</c:v>
                </c:pt>
                <c:pt idx="4">
                  <c:v>9.2451982928973414E-2</c:v>
                </c:pt>
                <c:pt idx="5">
                  <c:v>0.10737863645275932</c:v>
                </c:pt>
                <c:pt idx="6">
                  <c:v>0.12859687668793066</c:v>
                </c:pt>
                <c:pt idx="7">
                  <c:v>0.31030341677792594</c:v>
                </c:pt>
                <c:pt idx="8">
                  <c:v>0.32245576666033349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6176"/>
        <c:axId val="394518728"/>
      </c:lineChart>
      <c:catAx>
        <c:axId val="394526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8728"/>
        <c:crosses val="autoZero"/>
        <c:auto val="1"/>
        <c:lblAlgn val="ctr"/>
        <c:lblOffset val="100"/>
        <c:noMultiLvlLbl val="0"/>
      </c:catAx>
      <c:valAx>
        <c:axId val="394518728"/>
        <c:scaling>
          <c:orientation val="minMax"/>
          <c:max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6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'39'!$G$91:$O$91</c:f>
              <c:numCache>
                <c:formatCode>0.00%</c:formatCode>
                <c:ptCount val="9"/>
                <c:pt idx="0">
                  <c:v>0.15633909701264054</c:v>
                </c:pt>
                <c:pt idx="1">
                  <c:v>0.12434651562884118</c:v>
                </c:pt>
                <c:pt idx="2">
                  <c:v>0.10859280663141727</c:v>
                </c:pt>
                <c:pt idx="3">
                  <c:v>0.10308179260336761</c:v>
                </c:pt>
                <c:pt idx="4">
                  <c:v>9.9166855220783071E-2</c:v>
                </c:pt>
                <c:pt idx="5">
                  <c:v>0.11779581148503682</c:v>
                </c:pt>
                <c:pt idx="6">
                  <c:v>0.14025931812552114</c:v>
                </c:pt>
                <c:pt idx="7">
                  <c:v>0.33977400280467973</c:v>
                </c:pt>
                <c:pt idx="8">
                  <c:v>0.35032202111690713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4216"/>
        <c:axId val="394524608"/>
      </c:lineChart>
      <c:catAx>
        <c:axId val="394524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4608"/>
        <c:crosses val="autoZero"/>
        <c:auto val="1"/>
        <c:lblAlgn val="ctr"/>
        <c:lblOffset val="100"/>
        <c:noMultiLvlLbl val="0"/>
      </c:catAx>
      <c:valAx>
        <c:axId val="39452460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4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'41'!$G$27:$O$27</c:f>
              <c:numCache>
                <c:formatCode>#,##0.0</c:formatCode>
                <c:ptCount val="9"/>
                <c:pt idx="0">
                  <c:v>1.7065389087581664</c:v>
                </c:pt>
                <c:pt idx="1">
                  <c:v>1.915401576071579</c:v>
                </c:pt>
                <c:pt idx="2">
                  <c:v>2.2740148540800016</c:v>
                </c:pt>
                <c:pt idx="3">
                  <c:v>1.3355474633868043</c:v>
                </c:pt>
                <c:pt idx="4">
                  <c:v>1.4064499631236342</c:v>
                </c:pt>
                <c:pt idx="5">
                  <c:v>1.8351422466042095</c:v>
                </c:pt>
                <c:pt idx="6">
                  <c:v>1.5097558359602414</c:v>
                </c:pt>
                <c:pt idx="7">
                  <c:v>1.9056032605088129</c:v>
                </c:pt>
                <c:pt idx="8">
                  <c:v>1.6002118959120151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6960"/>
        <c:axId val="394525392"/>
      </c:lineChart>
      <c:catAx>
        <c:axId val="394526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5392"/>
        <c:crosses val="autoZero"/>
        <c:auto val="1"/>
        <c:lblAlgn val="ctr"/>
        <c:lblOffset val="100"/>
        <c:noMultiLvlLbl val="0"/>
      </c:catAx>
      <c:valAx>
        <c:axId val="39452539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6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'41'!$G$30:$O$30</c:f>
              <c:numCache>
                <c:formatCode>0.0%</c:formatCode>
                <c:ptCount val="9"/>
                <c:pt idx="0">
                  <c:v>3.0784284193305138E-2</c:v>
                </c:pt>
                <c:pt idx="1">
                  <c:v>4.2181750500696599E-2</c:v>
                </c:pt>
                <c:pt idx="2">
                  <c:v>0.23471252269140871</c:v>
                </c:pt>
                <c:pt idx="3">
                  <c:v>0.11682260804346296</c:v>
                </c:pt>
                <c:pt idx="4">
                  <c:v>0.12804282746775408</c:v>
                </c:pt>
                <c:pt idx="5">
                  <c:v>0.10250769799860213</c:v>
                </c:pt>
                <c:pt idx="6">
                  <c:v>0.10316033399249905</c:v>
                </c:pt>
                <c:pt idx="7">
                  <c:v>0.11445626851256646</c:v>
                </c:pt>
                <c:pt idx="8">
                  <c:v>0.26219574694936704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3040"/>
        <c:axId val="394523432"/>
      </c:lineChart>
      <c:catAx>
        <c:axId val="394523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3432"/>
        <c:crosses val="autoZero"/>
        <c:auto val="1"/>
        <c:lblAlgn val="ctr"/>
        <c:lblOffset val="100"/>
        <c:noMultiLvlLbl val="0"/>
      </c:catAx>
      <c:valAx>
        <c:axId val="394523432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3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'41'!$G$21:$O$21</c:f>
              <c:numCache>
                <c:formatCode>0.00%</c:formatCode>
                <c:ptCount val="9"/>
                <c:pt idx="0">
                  <c:v>5.2534578754144218E-2</c:v>
                </c:pt>
                <c:pt idx="1">
                  <c:v>8.0794991390492385E-2</c:v>
                </c:pt>
                <c:pt idx="2">
                  <c:v>0.53373976303885284</c:v>
                </c:pt>
                <c:pt idx="3">
                  <c:v>0.15602213783867785</c:v>
                </c:pt>
                <c:pt idx="4">
                  <c:v>0.18008582997026862</c:v>
                </c:pt>
                <c:pt idx="5">
                  <c:v>0.18811620719938055</c:v>
                </c:pt>
                <c:pt idx="6">
                  <c:v>0.1557469162847831</c:v>
                </c:pt>
                <c:pt idx="7">
                  <c:v>0.21810823846321881</c:v>
                </c:pt>
                <c:pt idx="8">
                  <c:v>0.41956875332591353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15200"/>
        <c:axId val="394516376"/>
      </c:lineChart>
      <c:catAx>
        <c:axId val="394515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6376"/>
        <c:crosses val="autoZero"/>
        <c:auto val="1"/>
        <c:lblAlgn val="ctr"/>
        <c:lblOffset val="100"/>
        <c:noMultiLvlLbl val="0"/>
      </c:catAx>
      <c:valAx>
        <c:axId val="394516376"/>
        <c:scaling>
          <c:orientation val="minMax"/>
          <c:max val="0.5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5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'41'!$G$87:$O$87</c:f>
              <c:numCache>
                <c:formatCode>#,##0.0</c:formatCode>
                <c:ptCount val="9"/>
                <c:pt idx="0">
                  <c:v>1.3407613800535145</c:v>
                </c:pt>
                <c:pt idx="1">
                  <c:v>1.3744566654391698E-6</c:v>
                </c:pt>
                <c:pt idx="2">
                  <c:v>1.5596685880689651</c:v>
                </c:pt>
                <c:pt idx="3">
                  <c:v>1.7417967987376302</c:v>
                </c:pt>
                <c:pt idx="4">
                  <c:v>1.6835454439141173</c:v>
                </c:pt>
                <c:pt idx="5">
                  <c:v>0.32161146286399717</c:v>
                </c:pt>
                <c:pt idx="6">
                  <c:v>0.85040274839744323</c:v>
                </c:pt>
                <c:pt idx="7">
                  <c:v>0</c:v>
                </c:pt>
                <c:pt idx="8">
                  <c:v>0.24525746020530997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17552"/>
        <c:axId val="394517944"/>
      </c:lineChart>
      <c:catAx>
        <c:axId val="394517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7944"/>
        <c:crosses val="autoZero"/>
        <c:auto val="1"/>
        <c:lblAlgn val="ctr"/>
        <c:lblOffset val="100"/>
        <c:noMultiLvlLbl val="0"/>
      </c:catAx>
      <c:valAx>
        <c:axId val="394517944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17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'41'!$G$90:$O$90</c:f>
              <c:numCache>
                <c:formatCode>0.0%</c:formatCode>
                <c:ptCount val="9"/>
                <c:pt idx="0">
                  <c:v>0.18916919374848462</c:v>
                </c:pt>
                <c:pt idx="1">
                  <c:v>8.7557287464933839E-2</c:v>
                </c:pt>
                <c:pt idx="2">
                  <c:v>-0.1306462892611312</c:v>
                </c:pt>
                <c:pt idx="3">
                  <c:v>3.466866847187651E-2</c:v>
                </c:pt>
                <c:pt idx="4">
                  <c:v>-2.8130499631326508E-2</c:v>
                </c:pt>
                <c:pt idx="5">
                  <c:v>0.61524244738551936</c:v>
                </c:pt>
                <c:pt idx="6">
                  <c:v>0.31550820110306732</c:v>
                </c:pt>
                <c:pt idx="7">
                  <c:v>0.1772745942493546</c:v>
                </c:pt>
                <c:pt idx="8">
                  <c:v>0.12043762725608657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0296"/>
        <c:axId val="394521080"/>
      </c:lineChart>
      <c:catAx>
        <c:axId val="394520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1080"/>
        <c:crosses val="autoZero"/>
        <c:auto val="1"/>
        <c:lblAlgn val="ctr"/>
        <c:lblOffset val="100"/>
        <c:noMultiLvlLbl val="0"/>
      </c:catAx>
      <c:valAx>
        <c:axId val="394521080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0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'41'!$G$91:$O$91</c:f>
              <c:numCache>
                <c:formatCode>0.00%</c:formatCode>
                <c:ptCount val="9"/>
                <c:pt idx="0">
                  <c:v>0.25363074927382889</c:v>
                </c:pt>
                <c:pt idx="1">
                  <c:v>1.2034369736395179E-7</c:v>
                </c:pt>
                <c:pt idx="2">
                  <c:v>-0.2037649135083581</c:v>
                </c:pt>
                <c:pt idx="3">
                  <c:v>6.0385775760810716E-2</c:v>
                </c:pt>
                <c:pt idx="4">
                  <c:v>-4.7358974489347498E-2</c:v>
                </c:pt>
                <c:pt idx="5">
                  <c:v>0.19786902351968269</c:v>
                </c:pt>
                <c:pt idx="6">
                  <c:v>0.26830904135998168</c:v>
                </c:pt>
                <c:pt idx="7">
                  <c:v>0</c:v>
                </c:pt>
                <c:pt idx="8">
                  <c:v>2.953822657398161E-2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1864"/>
        <c:axId val="394522256"/>
      </c:lineChart>
      <c:catAx>
        <c:axId val="394521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2256"/>
        <c:crosses val="autoZero"/>
        <c:auto val="1"/>
        <c:lblAlgn val="ctr"/>
        <c:lblOffset val="100"/>
        <c:noMultiLvlLbl val="0"/>
      </c:catAx>
      <c:valAx>
        <c:axId val="394522256"/>
        <c:scaling>
          <c:orientation val="minMax"/>
          <c:max val="0.5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1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'43'!$G$27:$O$27</c:f>
              <c:numCache>
                <c:formatCode>#,##0.0</c:formatCode>
                <c:ptCount val="9"/>
                <c:pt idx="0">
                  <c:v>1.7134959349485639</c:v>
                </c:pt>
                <c:pt idx="1">
                  <c:v>1.665944457035113</c:v>
                </c:pt>
                <c:pt idx="2">
                  <c:v>1.6324231451476428</c:v>
                </c:pt>
                <c:pt idx="3">
                  <c:v>1.6663669428806791</c:v>
                </c:pt>
                <c:pt idx="4">
                  <c:v>1.3944831223502443</c:v>
                </c:pt>
                <c:pt idx="5">
                  <c:v>1.3698988195004655</c:v>
                </c:pt>
                <c:pt idx="6">
                  <c:v>1.2387791962658348</c:v>
                </c:pt>
                <c:pt idx="7">
                  <c:v>1.1910497484659148</c:v>
                </c:pt>
                <c:pt idx="8">
                  <c:v>1.2555265489553198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8528"/>
        <c:axId val="394527744"/>
      </c:lineChart>
      <c:catAx>
        <c:axId val="39452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7744"/>
        <c:crosses val="autoZero"/>
        <c:auto val="1"/>
        <c:lblAlgn val="ctr"/>
        <c:lblOffset val="100"/>
        <c:noMultiLvlLbl val="0"/>
      </c:catAx>
      <c:valAx>
        <c:axId val="394527744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8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'43'!$G$30:$O$30</c:f>
              <c:numCache>
                <c:formatCode>0.0%</c:formatCode>
                <c:ptCount val="9"/>
                <c:pt idx="0">
                  <c:v>9.6012256471706317E-2</c:v>
                </c:pt>
                <c:pt idx="1">
                  <c:v>7.4205104005372516E-2</c:v>
                </c:pt>
                <c:pt idx="2">
                  <c:v>6.3163168899480038E-2</c:v>
                </c:pt>
                <c:pt idx="3">
                  <c:v>7.0087295571036226E-2</c:v>
                </c:pt>
                <c:pt idx="4">
                  <c:v>9.3958076448828601E-2</c:v>
                </c:pt>
                <c:pt idx="5">
                  <c:v>9.7464862734795737E-2</c:v>
                </c:pt>
                <c:pt idx="6">
                  <c:v>9.3219272864511274E-2</c:v>
                </c:pt>
                <c:pt idx="7">
                  <c:v>8.874716662184487E-2</c:v>
                </c:pt>
                <c:pt idx="8">
                  <c:v>7.4342083914722384E-2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28136"/>
        <c:axId val="394529704"/>
      </c:lineChart>
      <c:catAx>
        <c:axId val="394528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9704"/>
        <c:crosses val="autoZero"/>
        <c:auto val="1"/>
        <c:lblAlgn val="ctr"/>
        <c:lblOffset val="100"/>
        <c:noMultiLvlLbl val="0"/>
      </c:catAx>
      <c:valAx>
        <c:axId val="39452970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8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'43'!$G$21:$O$21</c:f>
              <c:numCache>
                <c:formatCode>0.00%</c:formatCode>
                <c:ptCount val="9"/>
                <c:pt idx="0">
                  <c:v>0.16451661116950769</c:v>
                </c:pt>
                <c:pt idx="1">
                  <c:v>0.12362158170146439</c:v>
                </c:pt>
                <c:pt idx="2">
                  <c:v>0.10310901883238098</c:v>
                </c:pt>
                <c:pt idx="3">
                  <c:v>0.11679115245548222</c:v>
                </c:pt>
                <c:pt idx="4">
                  <c:v>0.13102295181638546</c:v>
                </c:pt>
                <c:pt idx="5">
                  <c:v>0.1335170004031716</c:v>
                </c:pt>
                <c:pt idx="6">
                  <c:v>0.11547809591558481</c:v>
                </c:pt>
                <c:pt idx="7">
                  <c:v>0.10570229048201095</c:v>
                </c:pt>
                <c:pt idx="8">
                  <c:v>9.3338460059598199E-2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530096"/>
        <c:axId val="394528920"/>
      </c:lineChart>
      <c:catAx>
        <c:axId val="394530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28920"/>
        <c:crosses val="autoZero"/>
        <c:auto val="1"/>
        <c:lblAlgn val="ctr"/>
        <c:lblOffset val="100"/>
        <c:noMultiLvlLbl val="0"/>
      </c:catAx>
      <c:valAx>
        <c:axId val="39452892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4530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'43'!$G$87:$O$87</c:f>
              <c:numCache>
                <c:formatCode>#,##0.0</c:formatCode>
                <c:ptCount val="9"/>
                <c:pt idx="0">
                  <c:v>1.1896445551547099</c:v>
                </c:pt>
                <c:pt idx="1">
                  <c:v>1.4139599980103019</c:v>
                </c:pt>
                <c:pt idx="2">
                  <c:v>1.4319705878723066</c:v>
                </c:pt>
                <c:pt idx="3">
                  <c:v>1.2081516733751576</c:v>
                </c:pt>
                <c:pt idx="4">
                  <c:v>1.0593238190467487</c:v>
                </c:pt>
                <c:pt idx="5">
                  <c:v>1.9181448580502789</c:v>
                </c:pt>
                <c:pt idx="6">
                  <c:v>1.4204076259805916</c:v>
                </c:pt>
                <c:pt idx="7">
                  <c:v>1.5083361083995268</c:v>
                </c:pt>
                <c:pt idx="8">
                  <c:v>1.6439781116101388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8368"/>
        <c:axId val="397647584"/>
      </c:lineChart>
      <c:catAx>
        <c:axId val="397648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7584"/>
        <c:crosses val="autoZero"/>
        <c:auto val="1"/>
        <c:lblAlgn val="ctr"/>
        <c:lblOffset val="100"/>
        <c:noMultiLvlLbl val="0"/>
      </c:catAx>
      <c:valAx>
        <c:axId val="397647584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8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'43'!$G$90:$O$90</c:f>
              <c:numCache>
                <c:formatCode>0.0%</c:formatCode>
                <c:ptCount val="9"/>
                <c:pt idx="0">
                  <c:v>6.7363745720366422E-2</c:v>
                </c:pt>
                <c:pt idx="1">
                  <c:v>5.1873198847262249E-2</c:v>
                </c:pt>
                <c:pt idx="2">
                  <c:v>9.9482699721829104E-2</c:v>
                </c:pt>
                <c:pt idx="3">
                  <c:v>7.8925080687618748E-2</c:v>
                </c:pt>
                <c:pt idx="4">
                  <c:v>2.3454797913461178E-2</c:v>
                </c:pt>
                <c:pt idx="5">
                  <c:v>2.8438248374957238E-2</c:v>
                </c:pt>
                <c:pt idx="6">
                  <c:v>2.3291113622181371E-2</c:v>
                </c:pt>
                <c:pt idx="7">
                  <c:v>3.4077515672240918E-2</c:v>
                </c:pt>
                <c:pt idx="8">
                  <c:v>4.4762996341712331E-2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9936"/>
        <c:axId val="397646800"/>
      </c:lineChart>
      <c:catAx>
        <c:axId val="39764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6800"/>
        <c:crosses val="autoZero"/>
        <c:auto val="1"/>
        <c:lblAlgn val="ctr"/>
        <c:lblOffset val="100"/>
        <c:noMultiLvlLbl val="0"/>
      </c:catAx>
      <c:valAx>
        <c:axId val="39764680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9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'43'!$G$91:$O$91</c:f>
              <c:numCache>
                <c:formatCode>0.00%</c:formatCode>
                <c:ptCount val="9"/>
                <c:pt idx="0">
                  <c:v>8.0138913311060309E-2</c:v>
                </c:pt>
                <c:pt idx="1">
                  <c:v>7.3346628138862932E-2</c:v>
                </c:pt>
                <c:pt idx="2">
                  <c:v>0.14245630000379178</c:v>
                </c:pt>
                <c:pt idx="3">
                  <c:v>9.535346830401592E-2</c:v>
                </c:pt>
                <c:pt idx="4">
                  <c:v>2.4846226100657405E-2</c:v>
                </c:pt>
                <c:pt idx="5">
                  <c:v>5.4548679892380929E-2</c:v>
                </c:pt>
                <c:pt idx="6">
                  <c:v>3.3082875406526858E-2</c:v>
                </c:pt>
                <c:pt idx="7">
                  <c:v>5.1400347372991755E-2</c:v>
                </c:pt>
                <c:pt idx="8">
                  <c:v>7.3589386195859793E-2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0328"/>
        <c:axId val="397647192"/>
      </c:lineChart>
      <c:catAx>
        <c:axId val="39765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7192"/>
        <c:crosses val="autoZero"/>
        <c:auto val="1"/>
        <c:lblAlgn val="ctr"/>
        <c:lblOffset val="100"/>
        <c:noMultiLvlLbl val="0"/>
      </c:catAx>
      <c:valAx>
        <c:axId val="39764719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0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'45'!$G$27:$O$27</c:f>
              <c:numCache>
                <c:formatCode>#,##0.0</c:formatCode>
                <c:ptCount val="9"/>
                <c:pt idx="0">
                  <c:v>4.5536184956485775</c:v>
                </c:pt>
                <c:pt idx="1">
                  <c:v>1.9773251702950789</c:v>
                </c:pt>
                <c:pt idx="2">
                  <c:v>3.0328759888099839</c:v>
                </c:pt>
                <c:pt idx="3">
                  <c:v>3.268120646128728</c:v>
                </c:pt>
                <c:pt idx="4">
                  <c:v>2.8706789560399284</c:v>
                </c:pt>
                <c:pt idx="5">
                  <c:v>2.5681914799540988</c:v>
                </c:pt>
                <c:pt idx="6">
                  <c:v>1.3744013849638166</c:v>
                </c:pt>
                <c:pt idx="7">
                  <c:v>3.7786931934318715</c:v>
                </c:pt>
                <c:pt idx="8">
                  <c:v>5.0687427751313816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7976"/>
        <c:axId val="397649152"/>
      </c:lineChart>
      <c:catAx>
        <c:axId val="397647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9152"/>
        <c:crosses val="autoZero"/>
        <c:auto val="1"/>
        <c:lblAlgn val="ctr"/>
        <c:lblOffset val="100"/>
        <c:noMultiLvlLbl val="0"/>
      </c:catAx>
      <c:valAx>
        <c:axId val="397649152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7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'45'!$G$30:$O$30</c:f>
              <c:numCache>
                <c:formatCode>0.0%</c:formatCode>
                <c:ptCount val="9"/>
                <c:pt idx="0">
                  <c:v>5.1315867611544393E-2</c:v>
                </c:pt>
                <c:pt idx="1">
                  <c:v>4.5196077599175301E-2</c:v>
                </c:pt>
                <c:pt idx="2">
                  <c:v>2.9385245665267731E-2</c:v>
                </c:pt>
                <c:pt idx="3">
                  <c:v>4.477785315354664E-2</c:v>
                </c:pt>
                <c:pt idx="4">
                  <c:v>3.1335467531432654E-2</c:v>
                </c:pt>
                <c:pt idx="5">
                  <c:v>2.3461308244715491E-2</c:v>
                </c:pt>
                <c:pt idx="6">
                  <c:v>1.158419969005273E-2</c:v>
                </c:pt>
                <c:pt idx="7">
                  <c:v>6.9633671731567101E-3</c:v>
                </c:pt>
                <c:pt idx="8">
                  <c:v>3.8967272448172142E-3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4056"/>
        <c:axId val="397643664"/>
      </c:lineChart>
      <c:catAx>
        <c:axId val="397644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3664"/>
        <c:crosses val="autoZero"/>
        <c:auto val="1"/>
        <c:lblAlgn val="ctr"/>
        <c:lblOffset val="100"/>
        <c:noMultiLvlLbl val="0"/>
      </c:catAx>
      <c:valAx>
        <c:axId val="397643664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4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'45'!$G$21:$O$21</c:f>
              <c:numCache>
                <c:formatCode>0.00%</c:formatCode>
                <c:ptCount val="9"/>
                <c:pt idx="0">
                  <c:v>0.23367288387618235</c:v>
                </c:pt>
                <c:pt idx="1">
                  <c:v>8.9367341835458886E-2</c:v>
                </c:pt>
                <c:pt idx="2">
                  <c:v>8.912180600347315E-2</c:v>
                </c:pt>
                <c:pt idx="3">
                  <c:v>0.14633942638042616</c:v>
                </c:pt>
                <c:pt idx="4">
                  <c:v>8.9954067220156156E-2</c:v>
                </c:pt>
                <c:pt idx="5">
                  <c:v>6.0253131942655185E-2</c:v>
                </c:pt>
                <c:pt idx="6">
                  <c:v>1.5921340097705891E-2</c:v>
                </c:pt>
                <c:pt idx="7">
                  <c:v>2.631242814057419E-2</c:v>
                </c:pt>
                <c:pt idx="8">
                  <c:v>1.9751508068824867E-2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9544"/>
        <c:axId val="397642488"/>
      </c:lineChart>
      <c:catAx>
        <c:axId val="397649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2488"/>
        <c:crosses val="autoZero"/>
        <c:auto val="1"/>
        <c:lblAlgn val="ctr"/>
        <c:lblOffset val="100"/>
        <c:noMultiLvlLbl val="0"/>
      </c:catAx>
      <c:valAx>
        <c:axId val="397642488"/>
        <c:scaling>
          <c:orientation val="minMax"/>
          <c:max val="0.5"/>
          <c:min val="-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9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'45'!$G$87:$O$87</c:f>
              <c:numCache>
                <c:formatCode>#,##0.0</c:formatCode>
                <c:ptCount val="9"/>
                <c:pt idx="0">
                  <c:v>4.8636320227256933</c:v>
                </c:pt>
                <c:pt idx="1">
                  <c:v>7.1688354203247222</c:v>
                </c:pt>
                <c:pt idx="2">
                  <c:v>7.1698665521873846</c:v>
                </c:pt>
                <c:pt idx="3">
                  <c:v>6.0406202492841867</c:v>
                </c:pt>
                <c:pt idx="4">
                  <c:v>4.4876866172931988</c:v>
                </c:pt>
                <c:pt idx="5">
                  <c:v>6.0472694031061751</c:v>
                </c:pt>
                <c:pt idx="6">
                  <c:v>6.2077201563890991</c:v>
                </c:pt>
                <c:pt idx="7">
                  <c:v>7.2196459973678522</c:v>
                </c:pt>
                <c:pt idx="8">
                  <c:v>4.9897291147122482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1896"/>
        <c:axId val="397642880"/>
      </c:lineChart>
      <c:catAx>
        <c:axId val="397651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2880"/>
        <c:crosses val="autoZero"/>
        <c:auto val="1"/>
        <c:lblAlgn val="ctr"/>
        <c:lblOffset val="100"/>
        <c:noMultiLvlLbl val="0"/>
      </c:catAx>
      <c:valAx>
        <c:axId val="397642880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1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'45'!$G$90:$O$90</c:f>
              <c:numCache>
                <c:formatCode>0.0%</c:formatCode>
                <c:ptCount val="9"/>
                <c:pt idx="0">
                  <c:v>-4.9490260019153166E-2</c:v>
                </c:pt>
                <c:pt idx="1">
                  <c:v>3.8986616779547907E-2</c:v>
                </c:pt>
                <c:pt idx="2">
                  <c:v>3.24566673309176E-3</c:v>
                </c:pt>
                <c:pt idx="3">
                  <c:v>5.6742658892967911E-3</c:v>
                </c:pt>
                <c:pt idx="4">
                  <c:v>8.1893988194861808E-3</c:v>
                </c:pt>
                <c:pt idx="5">
                  <c:v>4.7803859061012139E-3</c:v>
                </c:pt>
                <c:pt idx="6">
                  <c:v>5.127787880463701E-3</c:v>
                </c:pt>
                <c:pt idx="7">
                  <c:v>4.2608091618396441E-3</c:v>
                </c:pt>
                <c:pt idx="8">
                  <c:v>2.2939943714916184E-3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4840"/>
        <c:axId val="397646016"/>
      </c:lineChart>
      <c:catAx>
        <c:axId val="397644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6016"/>
        <c:crosses val="autoZero"/>
        <c:auto val="1"/>
        <c:lblAlgn val="ctr"/>
        <c:lblOffset val="100"/>
        <c:noMultiLvlLbl val="0"/>
      </c:catAx>
      <c:valAx>
        <c:axId val="397646016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4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'45'!$G$91:$O$91</c:f>
              <c:numCache>
                <c:formatCode>0.00%</c:formatCode>
                <c:ptCount val="9"/>
                <c:pt idx="0">
                  <c:v>-0.24070241344217441</c:v>
                </c:pt>
                <c:pt idx="1">
                  <c:v>0.27948863928784917</c:v>
                </c:pt>
                <c:pt idx="2">
                  <c:v>2.3270997349141908E-2</c:v>
                </c:pt>
                <c:pt idx="3">
                  <c:v>3.4276085430708737E-2</c:v>
                </c:pt>
                <c:pt idx="4">
                  <c:v>3.6751455485884856E-2</c:v>
                </c:pt>
                <c:pt idx="5">
                  <c:v>2.8908281425005861E-2</c:v>
                </c:pt>
                <c:pt idx="6">
                  <c:v>3.1831872183242252E-2</c:v>
                </c:pt>
                <c:pt idx="7">
                  <c:v>3.076153381082386E-2</c:v>
                </c:pt>
                <c:pt idx="8">
                  <c:v>1.1446410504417753E-2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5232"/>
        <c:axId val="397650720"/>
      </c:lineChart>
      <c:catAx>
        <c:axId val="39764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0720"/>
        <c:crosses val="autoZero"/>
        <c:auto val="1"/>
        <c:lblAlgn val="ctr"/>
        <c:lblOffset val="100"/>
        <c:noMultiLvlLbl val="0"/>
      </c:catAx>
      <c:valAx>
        <c:axId val="397650720"/>
        <c:scaling>
          <c:orientation val="minMax"/>
          <c:min val="-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'46'!$G$27:$O$27</c:f>
              <c:numCache>
                <c:formatCode>#,##0.0</c:formatCode>
                <c:ptCount val="9"/>
                <c:pt idx="0">
                  <c:v>6.2516649295672195</c:v>
                </c:pt>
                <c:pt idx="1">
                  <c:v>3.793401877219007</c:v>
                </c:pt>
                <c:pt idx="2">
                  <c:v>2.9237801795864251</c:v>
                </c:pt>
                <c:pt idx="3">
                  <c:v>3.9127313146598737</c:v>
                </c:pt>
                <c:pt idx="4">
                  <c:v>3.240853491967453</c:v>
                </c:pt>
                <c:pt idx="5">
                  <c:v>3.8478842909665536</c:v>
                </c:pt>
                <c:pt idx="6">
                  <c:v>4.1759873204429887</c:v>
                </c:pt>
                <c:pt idx="7">
                  <c:v>3.916358400333892</c:v>
                </c:pt>
                <c:pt idx="8">
                  <c:v>3.4370005690751677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5624"/>
        <c:axId val="397651504"/>
      </c:lineChart>
      <c:catAx>
        <c:axId val="397645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1504"/>
        <c:crosses val="autoZero"/>
        <c:auto val="1"/>
        <c:lblAlgn val="ctr"/>
        <c:lblOffset val="100"/>
        <c:noMultiLvlLbl val="0"/>
      </c:catAx>
      <c:valAx>
        <c:axId val="397651504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5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'46'!$G$30:$O$30</c:f>
              <c:numCache>
                <c:formatCode>0.0%</c:formatCode>
                <c:ptCount val="9"/>
                <c:pt idx="0">
                  <c:v>3.762058802149891E-2</c:v>
                </c:pt>
                <c:pt idx="1">
                  <c:v>9.6629372210174841E-2</c:v>
                </c:pt>
                <c:pt idx="2">
                  <c:v>6.3012403300526668E-2</c:v>
                </c:pt>
                <c:pt idx="3">
                  <c:v>0.13580676162078409</c:v>
                </c:pt>
                <c:pt idx="4">
                  <c:v>0.10391855780974801</c:v>
                </c:pt>
                <c:pt idx="5">
                  <c:v>7.1303464613698228E-2</c:v>
                </c:pt>
                <c:pt idx="6">
                  <c:v>2.6607743629983607E-2</c:v>
                </c:pt>
                <c:pt idx="7">
                  <c:v>2.335735186016848E-2</c:v>
                </c:pt>
                <c:pt idx="8">
                  <c:v>2.0472072976278302E-2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40528"/>
        <c:axId val="397640920"/>
      </c:lineChart>
      <c:catAx>
        <c:axId val="397640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0920"/>
        <c:crosses val="autoZero"/>
        <c:auto val="1"/>
        <c:lblAlgn val="ctr"/>
        <c:lblOffset val="100"/>
        <c:noMultiLvlLbl val="0"/>
      </c:catAx>
      <c:valAx>
        <c:axId val="39764092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40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'46'!$G$21:$O$21</c:f>
              <c:numCache>
                <c:formatCode>0.00%</c:formatCode>
                <c:ptCount val="9"/>
                <c:pt idx="0">
                  <c:v>0.23519131076370139</c:v>
                </c:pt>
                <c:pt idx="1">
                  <c:v>0.36655404193657137</c:v>
                </c:pt>
                <c:pt idx="2">
                  <c:v>0.18423441583818612</c:v>
                </c:pt>
                <c:pt idx="3">
                  <c:v>0.53137536893619064</c:v>
                </c:pt>
                <c:pt idx="4">
                  <c:v>0.33678482095794343</c:v>
                </c:pt>
                <c:pt idx="5">
                  <c:v>0.27436748137853895</c:v>
                </c:pt>
                <c:pt idx="6">
                  <c:v>0.11111360002440925</c:v>
                </c:pt>
                <c:pt idx="7">
                  <c:v>9.1475761167125288E-2</c:v>
                </c:pt>
                <c:pt idx="8">
                  <c:v>7.0362526469616882E-2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6208"/>
        <c:axId val="397657776"/>
      </c:lineChart>
      <c:catAx>
        <c:axId val="39765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7776"/>
        <c:crosses val="autoZero"/>
        <c:auto val="1"/>
        <c:lblAlgn val="ctr"/>
        <c:lblOffset val="100"/>
        <c:noMultiLvlLbl val="0"/>
      </c:catAx>
      <c:valAx>
        <c:axId val="397657776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6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'46'!$G$87:$O$87</c:f>
              <c:numCache>
                <c:formatCode>#,##0.0</c:formatCode>
                <c:ptCount val="9"/>
                <c:pt idx="0">
                  <c:v>3.304053737810861</c:v>
                </c:pt>
                <c:pt idx="1">
                  <c:v>3.9964706831324488</c:v>
                </c:pt>
                <c:pt idx="2">
                  <c:v>0</c:v>
                </c:pt>
                <c:pt idx="3">
                  <c:v>6.4379978497604888</c:v>
                </c:pt>
                <c:pt idx="4">
                  <c:v>4.6387949574163416</c:v>
                </c:pt>
                <c:pt idx="5">
                  <c:v>3.9148289890640617</c:v>
                </c:pt>
                <c:pt idx="6">
                  <c:v>3.8004802596588116</c:v>
                </c:pt>
                <c:pt idx="7">
                  <c:v>3.9611932856340379</c:v>
                </c:pt>
                <c:pt idx="8">
                  <c:v>3.8139709226643355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8952"/>
        <c:axId val="397661304"/>
      </c:lineChart>
      <c:catAx>
        <c:axId val="397658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1304"/>
        <c:crosses val="autoZero"/>
        <c:auto val="1"/>
        <c:lblAlgn val="ctr"/>
        <c:lblOffset val="100"/>
        <c:noMultiLvlLbl val="0"/>
      </c:catAx>
      <c:valAx>
        <c:axId val="397661304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8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'46'!$G$90:$O$90</c:f>
              <c:numCache>
                <c:formatCode>0.0%</c:formatCode>
                <c:ptCount val="9"/>
                <c:pt idx="0">
                  <c:v>7.4389994211841629E-2</c:v>
                </c:pt>
                <c:pt idx="1">
                  <c:v>-1.1504408370945086E-2</c:v>
                </c:pt>
                <c:pt idx="2">
                  <c:v>1.1422128418520028E-2</c:v>
                </c:pt>
                <c:pt idx="3">
                  <c:v>7.9225614730379194E-3</c:v>
                </c:pt>
                <c:pt idx="4">
                  <c:v>1.0249128186557453E-2</c:v>
                </c:pt>
                <c:pt idx="5">
                  <c:v>3.5577524025727607E-3</c:v>
                </c:pt>
                <c:pt idx="6">
                  <c:v>5.3830918959843601E-3</c:v>
                </c:pt>
                <c:pt idx="7">
                  <c:v>2.3136441951651862E-2</c:v>
                </c:pt>
                <c:pt idx="8">
                  <c:v>3.8584062911789195E-2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0128"/>
        <c:axId val="397656600"/>
      </c:lineChart>
      <c:catAx>
        <c:axId val="39766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6600"/>
        <c:crosses val="autoZero"/>
        <c:auto val="1"/>
        <c:lblAlgn val="ctr"/>
        <c:lblOffset val="100"/>
        <c:noMultiLvlLbl val="0"/>
      </c:catAx>
      <c:valAx>
        <c:axId val="39765660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'46'!$G$91:$O$91</c:f>
              <c:numCache>
                <c:formatCode>0.00%</c:formatCode>
                <c:ptCount val="9"/>
                <c:pt idx="0">
                  <c:v>0.24578853843136364</c:v>
                </c:pt>
                <c:pt idx="1">
                  <c:v>-4.5977030781265568E-2</c:v>
                </c:pt>
                <c:pt idx="2">
                  <c:v>0</c:v>
                </c:pt>
                <c:pt idx="3">
                  <c:v>5.1005433728013416E-2</c:v>
                </c:pt>
                <c:pt idx="4">
                  <c:v>4.7543604149716409E-2</c:v>
                </c:pt>
                <c:pt idx="5">
                  <c:v>1.3927992241504157E-2</c:v>
                </c:pt>
                <c:pt idx="6">
                  <c:v>2.0458334486617887E-2</c:v>
                </c:pt>
                <c:pt idx="7">
                  <c:v>9.1647918512345036E-2</c:v>
                </c:pt>
                <c:pt idx="8">
                  <c:v>0.14715849402381539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8168"/>
        <c:axId val="397653856"/>
      </c:lineChart>
      <c:catAx>
        <c:axId val="397658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3856"/>
        <c:crosses val="autoZero"/>
        <c:auto val="1"/>
        <c:lblAlgn val="ctr"/>
        <c:lblOffset val="100"/>
        <c:noMultiLvlLbl val="0"/>
      </c:catAx>
      <c:valAx>
        <c:axId val="397653856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8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'54'!$G$27:$O$27</c:f>
              <c:numCache>
                <c:formatCode>#,##0.0</c:formatCode>
                <c:ptCount val="9"/>
                <c:pt idx="0">
                  <c:v>7.5255818622331159</c:v>
                </c:pt>
                <c:pt idx="1">
                  <c:v>5.683171579954351</c:v>
                </c:pt>
                <c:pt idx="2">
                  <c:v>4.215843817374008</c:v>
                </c:pt>
                <c:pt idx="3">
                  <c:v>4.0573437650672615</c:v>
                </c:pt>
                <c:pt idx="4">
                  <c:v>4.8364801524029568</c:v>
                </c:pt>
                <c:pt idx="5">
                  <c:v>9.8107323253269811</c:v>
                </c:pt>
                <c:pt idx="6">
                  <c:v>12.330922849361393</c:v>
                </c:pt>
                <c:pt idx="7">
                  <c:v>27.87347199212007</c:v>
                </c:pt>
                <c:pt idx="8">
                  <c:v>6.2055533114783579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3072"/>
        <c:axId val="397660912"/>
      </c:lineChart>
      <c:catAx>
        <c:axId val="397653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0912"/>
        <c:crosses val="autoZero"/>
        <c:auto val="1"/>
        <c:lblAlgn val="ctr"/>
        <c:lblOffset val="100"/>
        <c:noMultiLvlLbl val="0"/>
      </c:catAx>
      <c:valAx>
        <c:axId val="397660912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3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'54'!$G$30:$O$30</c:f>
              <c:numCache>
                <c:formatCode>0.0%</c:formatCode>
                <c:ptCount val="9"/>
                <c:pt idx="0">
                  <c:v>3.8222268261642829E-2</c:v>
                </c:pt>
                <c:pt idx="1">
                  <c:v>6.6077234317981209E-2</c:v>
                </c:pt>
                <c:pt idx="2">
                  <c:v>5.2515766837580802E-2</c:v>
                </c:pt>
                <c:pt idx="3">
                  <c:v>9.7834192802322712E-3</c:v>
                </c:pt>
                <c:pt idx="4">
                  <c:v>-6.0520629343861737E-2</c:v>
                </c:pt>
                <c:pt idx="5">
                  <c:v>0.17273651838575874</c:v>
                </c:pt>
                <c:pt idx="6">
                  <c:v>9.2227016409473176E-3</c:v>
                </c:pt>
                <c:pt idx="7">
                  <c:v>-3.5715511613349822E-5</c:v>
                </c:pt>
                <c:pt idx="8">
                  <c:v>6.6406808037140106E-3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2480"/>
        <c:axId val="397655424"/>
      </c:lineChart>
      <c:catAx>
        <c:axId val="397662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5424"/>
        <c:crosses val="autoZero"/>
        <c:auto val="1"/>
        <c:lblAlgn val="ctr"/>
        <c:lblOffset val="100"/>
        <c:noMultiLvlLbl val="0"/>
      </c:catAx>
      <c:valAx>
        <c:axId val="39765542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2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'54'!$G$21:$O$21</c:f>
              <c:numCache>
                <c:formatCode>0.00%</c:formatCode>
                <c:ptCount val="9"/>
                <c:pt idx="0">
                  <c:v>0.28764480876322779</c:v>
                </c:pt>
                <c:pt idx="1">
                  <c:v>0.37552826015793517</c:v>
                </c:pt>
                <c:pt idx="2">
                  <c:v>0.22139827093686998</c:v>
                </c:pt>
                <c:pt idx="3">
                  <c:v>3.9694695217689244E-2</c:v>
                </c:pt>
                <c:pt idx="4">
                  <c:v>-0.29270682263252329</c:v>
                </c:pt>
                <c:pt idx="5">
                  <c:v>1.694671744691602</c:v>
                </c:pt>
                <c:pt idx="6">
                  <c:v>0.11372442239720011</c:v>
                </c:pt>
                <c:pt idx="7">
                  <c:v>-9.9551531263894532E-4</c:v>
                </c:pt>
                <c:pt idx="8">
                  <c:v>4.1209098751958245E-2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5032"/>
        <c:axId val="397663264"/>
      </c:lineChart>
      <c:catAx>
        <c:axId val="397655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3264"/>
        <c:crosses val="autoZero"/>
        <c:auto val="1"/>
        <c:lblAlgn val="ctr"/>
        <c:lblOffset val="100"/>
        <c:noMultiLvlLbl val="0"/>
      </c:catAx>
      <c:valAx>
        <c:axId val="397663264"/>
        <c:scaling>
          <c:orientation val="minMax"/>
          <c:max val="1.7000000000000002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5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'54'!$G$87:$O$87</c:f>
              <c:numCache>
                <c:formatCode>#,##0.0</c:formatCode>
                <c:ptCount val="9"/>
                <c:pt idx="0">
                  <c:v>7.5616221389553466</c:v>
                </c:pt>
                <c:pt idx="1">
                  <c:v>5.4221631411499764</c:v>
                </c:pt>
                <c:pt idx="2">
                  <c:v>1.2467303544678598</c:v>
                </c:pt>
                <c:pt idx="3">
                  <c:v>2.3374202324001141</c:v>
                </c:pt>
                <c:pt idx="4">
                  <c:v>1.0055799813089981</c:v>
                </c:pt>
                <c:pt idx="5">
                  <c:v>2.802181931674363</c:v>
                </c:pt>
                <c:pt idx="6">
                  <c:v>3.0050709467554504</c:v>
                </c:pt>
                <c:pt idx="7">
                  <c:v>3.8755605764960395</c:v>
                </c:pt>
                <c:pt idx="8">
                  <c:v>4.386400071634065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3656"/>
        <c:axId val="397657384"/>
      </c:lineChart>
      <c:catAx>
        <c:axId val="397663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7384"/>
        <c:crosses val="autoZero"/>
        <c:auto val="1"/>
        <c:lblAlgn val="ctr"/>
        <c:lblOffset val="100"/>
        <c:noMultiLvlLbl val="0"/>
      </c:catAx>
      <c:valAx>
        <c:axId val="397657384"/>
        <c:scaling>
          <c:orientation val="minMax"/>
          <c:max val="3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3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'54'!$G$90:$O$90</c:f>
              <c:numCache>
                <c:formatCode>0.0%</c:formatCode>
                <c:ptCount val="9"/>
                <c:pt idx="0">
                  <c:v>-3.8188806650975562E-3</c:v>
                </c:pt>
                <c:pt idx="1">
                  <c:v>7.0868097726858445E-3</c:v>
                </c:pt>
                <c:pt idx="2">
                  <c:v>2.5607219516397928E-3</c:v>
                </c:pt>
                <c:pt idx="3">
                  <c:v>5.7349354317163884E-3</c:v>
                </c:pt>
                <c:pt idx="4">
                  <c:v>5.3412928047367894E-3</c:v>
                </c:pt>
                <c:pt idx="5">
                  <c:v>-7.7602372233350567E-3</c:v>
                </c:pt>
                <c:pt idx="6">
                  <c:v>8.7544592763849939E-3</c:v>
                </c:pt>
                <c:pt idx="7">
                  <c:v>-1.6919558568616717E-2</c:v>
                </c:pt>
                <c:pt idx="8">
                  <c:v>7.4110881351970121E-3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4440"/>
        <c:axId val="397661696"/>
      </c:lineChart>
      <c:catAx>
        <c:axId val="397664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1696"/>
        <c:crosses val="autoZero"/>
        <c:auto val="1"/>
        <c:lblAlgn val="ctr"/>
        <c:lblOffset val="100"/>
        <c:noMultiLvlLbl val="0"/>
      </c:catAx>
      <c:valAx>
        <c:axId val="39766169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4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'54'!$G$91:$O$91</c:f>
              <c:numCache>
                <c:formatCode>0.00%</c:formatCode>
                <c:ptCount val="9"/>
                <c:pt idx="0">
                  <c:v>-2.8876932583230201E-2</c:v>
                </c:pt>
                <c:pt idx="1">
                  <c:v>3.8425838737798632E-2</c:v>
                </c:pt>
                <c:pt idx="2">
                  <c:v>3.1925297864615087E-3</c:v>
                </c:pt>
                <c:pt idx="3">
                  <c:v>1.340495410960217E-2</c:v>
                </c:pt>
                <c:pt idx="4">
                  <c:v>5.3710971187531063E-3</c:v>
                </c:pt>
                <c:pt idx="5">
                  <c:v>-2.1745596532736326E-2</c:v>
                </c:pt>
                <c:pt idx="6">
                  <c:v>2.6307771226018288E-2</c:v>
                </c:pt>
                <c:pt idx="7">
                  <c:v>-6.5572774160246705E-2</c:v>
                </c:pt>
                <c:pt idx="8">
                  <c:v>3.2507997527114543E-2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4048"/>
        <c:axId val="397652288"/>
      </c:lineChart>
      <c:catAx>
        <c:axId val="39766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2288"/>
        <c:crosses val="autoZero"/>
        <c:auto val="1"/>
        <c:lblAlgn val="ctr"/>
        <c:lblOffset val="100"/>
        <c:noMultiLvlLbl val="0"/>
      </c:catAx>
      <c:valAx>
        <c:axId val="397652288"/>
        <c:scaling>
          <c:orientation val="minMax"/>
          <c:max val="1.7000000000000002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'56'!$G$27:$O$27</c:f>
              <c:numCache>
                <c:formatCode>#,##0.0</c:formatCode>
                <c:ptCount val="9"/>
                <c:pt idx="0">
                  <c:v>1.2302125765470886</c:v>
                </c:pt>
                <c:pt idx="1">
                  <c:v>1.0844409272489686</c:v>
                </c:pt>
                <c:pt idx="2">
                  <c:v>1.876496286889392</c:v>
                </c:pt>
                <c:pt idx="3">
                  <c:v>0.81121307975271206</c:v>
                </c:pt>
                <c:pt idx="4">
                  <c:v>1.4284708665677575</c:v>
                </c:pt>
                <c:pt idx="5">
                  <c:v>1.2678935448894284</c:v>
                </c:pt>
                <c:pt idx="6">
                  <c:v>1.9882431499721505</c:v>
                </c:pt>
                <c:pt idx="7">
                  <c:v>1.2218324048746798</c:v>
                </c:pt>
                <c:pt idx="8">
                  <c:v>1.0859323420282276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55816"/>
        <c:axId val="397667184"/>
      </c:lineChart>
      <c:catAx>
        <c:axId val="397655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7184"/>
        <c:crosses val="autoZero"/>
        <c:auto val="1"/>
        <c:lblAlgn val="ctr"/>
        <c:lblOffset val="100"/>
        <c:noMultiLvlLbl val="0"/>
      </c:catAx>
      <c:valAx>
        <c:axId val="397667184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55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'56'!$G$30:$O$30</c:f>
              <c:numCache>
                <c:formatCode>0.0%</c:formatCode>
                <c:ptCount val="9"/>
                <c:pt idx="0">
                  <c:v>5.9118900999252849E-2</c:v>
                </c:pt>
                <c:pt idx="1">
                  <c:v>5.2933372194739793E-2</c:v>
                </c:pt>
                <c:pt idx="2">
                  <c:v>9.1687355168033502E-2</c:v>
                </c:pt>
                <c:pt idx="3">
                  <c:v>2.1283302763224682E-2</c:v>
                </c:pt>
                <c:pt idx="4">
                  <c:v>8.393145554070304E-2</c:v>
                </c:pt>
                <c:pt idx="5">
                  <c:v>5.3483972306384457E-2</c:v>
                </c:pt>
                <c:pt idx="6">
                  <c:v>7.7477002448110316E-2</c:v>
                </c:pt>
                <c:pt idx="7">
                  <c:v>6.3084234495667829E-2</c:v>
                </c:pt>
                <c:pt idx="8">
                  <c:v>5.4674862875591784E-2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5616"/>
        <c:axId val="397670320"/>
      </c:lineChart>
      <c:catAx>
        <c:axId val="397665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70320"/>
        <c:crosses val="autoZero"/>
        <c:auto val="1"/>
        <c:lblAlgn val="ctr"/>
        <c:lblOffset val="100"/>
        <c:noMultiLvlLbl val="0"/>
      </c:catAx>
      <c:valAx>
        <c:axId val="39767032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5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'56'!$G$21:$O$21</c:f>
              <c:numCache>
                <c:formatCode>0.00%</c:formatCode>
                <c:ptCount val="9"/>
                <c:pt idx="0">
                  <c:v>7.2728815520923099E-2</c:v>
                </c:pt>
                <c:pt idx="1">
                  <c:v>5.7403115225278377E-2</c:v>
                </c:pt>
                <c:pt idx="2">
                  <c:v>0.17205098152752379</c:v>
                </c:pt>
                <c:pt idx="3">
                  <c:v>1.7265293581864901E-2</c:v>
                </c:pt>
                <c:pt idx="4">
                  <c:v>0.11989363902852129</c:v>
                </c:pt>
                <c:pt idx="5">
                  <c:v>6.7811983242309803E-2</c:v>
                </c:pt>
                <c:pt idx="6">
                  <c:v>0.15404311939783083</c:v>
                </c:pt>
                <c:pt idx="7">
                  <c:v>7.7078361943520066E-2</c:v>
                </c:pt>
                <c:pt idx="8">
                  <c:v>5.9373201892563579E-2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7576"/>
        <c:axId val="397667968"/>
      </c:lineChart>
      <c:catAx>
        <c:axId val="397667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7968"/>
        <c:crosses val="autoZero"/>
        <c:auto val="1"/>
        <c:lblAlgn val="ctr"/>
        <c:lblOffset val="100"/>
        <c:noMultiLvlLbl val="0"/>
      </c:catAx>
      <c:valAx>
        <c:axId val="39766796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7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'56'!$G$87:$O$87</c:f>
              <c:numCache>
                <c:formatCode>#,##0.0</c:formatCode>
                <c:ptCount val="9"/>
                <c:pt idx="0">
                  <c:v>1.7617485843262293</c:v>
                </c:pt>
                <c:pt idx="1">
                  <c:v>1.6902625445335768</c:v>
                </c:pt>
                <c:pt idx="2">
                  <c:v>1.7003549563193276</c:v>
                </c:pt>
                <c:pt idx="3">
                  <c:v>2.5029263548458767</c:v>
                </c:pt>
                <c:pt idx="4">
                  <c:v>2.6199275897269714</c:v>
                </c:pt>
                <c:pt idx="5">
                  <c:v>2.4099349750449441</c:v>
                </c:pt>
                <c:pt idx="6">
                  <c:v>3.095391260963134</c:v>
                </c:pt>
                <c:pt idx="7">
                  <c:v>3.4872972501409887</c:v>
                </c:pt>
                <c:pt idx="8">
                  <c:v>3.0531140484493315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71496"/>
        <c:axId val="397666400"/>
      </c:lineChart>
      <c:catAx>
        <c:axId val="397671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6400"/>
        <c:crosses val="autoZero"/>
        <c:auto val="1"/>
        <c:lblAlgn val="ctr"/>
        <c:lblOffset val="100"/>
        <c:noMultiLvlLbl val="0"/>
      </c:catAx>
      <c:valAx>
        <c:axId val="397666400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71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'56'!$G$90:$O$90</c:f>
              <c:numCache>
                <c:formatCode>0.0%</c:formatCode>
                <c:ptCount val="9"/>
                <c:pt idx="0">
                  <c:v>6.0040225462437653E-2</c:v>
                </c:pt>
                <c:pt idx="1">
                  <c:v>6.7809040486113706E-2</c:v>
                </c:pt>
                <c:pt idx="2">
                  <c:v>6.255305592310452E-2</c:v>
                </c:pt>
                <c:pt idx="3">
                  <c:v>4.489831842471334E-2</c:v>
                </c:pt>
                <c:pt idx="4">
                  <c:v>2.5488700537854739E-2</c:v>
                </c:pt>
                <c:pt idx="5">
                  <c:v>1.015015216747395E-2</c:v>
                </c:pt>
                <c:pt idx="6">
                  <c:v>2.2144256119220662E-2</c:v>
                </c:pt>
                <c:pt idx="7">
                  <c:v>8.628015771950194E-3</c:v>
                </c:pt>
                <c:pt idx="8">
                  <c:v>1.3477505194606582E-2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8360"/>
        <c:axId val="397671888"/>
      </c:lineChart>
      <c:catAx>
        <c:axId val="397668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71888"/>
        <c:crosses val="autoZero"/>
        <c:auto val="1"/>
        <c:lblAlgn val="ctr"/>
        <c:lblOffset val="100"/>
        <c:noMultiLvlLbl val="0"/>
      </c:catAx>
      <c:valAx>
        <c:axId val="39767188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8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'56'!$G$91:$O$91</c:f>
              <c:numCache>
                <c:formatCode>0.00%</c:formatCode>
                <c:ptCount val="9"/>
                <c:pt idx="0">
                  <c:v>0.10577578221107715</c:v>
                </c:pt>
                <c:pt idx="1">
                  <c:v>0.11461508131443889</c:v>
                </c:pt>
                <c:pt idx="2">
                  <c:v>0.10636239867177084</c:v>
                </c:pt>
                <c:pt idx="3">
                  <c:v>0.11237718447347722</c:v>
                </c:pt>
                <c:pt idx="4">
                  <c:v>6.6778549765414322E-2</c:v>
                </c:pt>
                <c:pt idx="5">
                  <c:v>2.4461206710423719E-2</c:v>
                </c:pt>
                <c:pt idx="6">
                  <c:v>6.8545136871965048E-2</c:v>
                </c:pt>
                <c:pt idx="7">
                  <c:v>3.0088455675694993E-2</c:v>
                </c:pt>
                <c:pt idx="8">
                  <c:v>4.1148360447702197E-2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6792"/>
        <c:axId val="397664832"/>
      </c:lineChart>
      <c:catAx>
        <c:axId val="397666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4832"/>
        <c:crosses val="autoZero"/>
        <c:auto val="1"/>
        <c:lblAlgn val="ctr"/>
        <c:lblOffset val="100"/>
        <c:noMultiLvlLbl val="0"/>
      </c:catAx>
      <c:valAx>
        <c:axId val="39766483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6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'60'!$G$27:$O$27</c:f>
              <c:numCache>
                <c:formatCode>#,##0.0</c:formatCode>
                <c:ptCount val="9"/>
                <c:pt idx="0">
                  <c:v>2.3088804434647163</c:v>
                </c:pt>
                <c:pt idx="1">
                  <c:v>2.5299951983760618</c:v>
                </c:pt>
                <c:pt idx="2">
                  <c:v>2.879076460098946</c:v>
                </c:pt>
                <c:pt idx="3">
                  <c:v>0.60812188948754753</c:v>
                </c:pt>
                <c:pt idx="4">
                  <c:v>4.0311427431660087</c:v>
                </c:pt>
                <c:pt idx="5">
                  <c:v>4.904059050125535</c:v>
                </c:pt>
                <c:pt idx="6">
                  <c:v>6.2817586294831269</c:v>
                </c:pt>
                <c:pt idx="7">
                  <c:v>4.0321948913906436</c:v>
                </c:pt>
                <c:pt idx="8">
                  <c:v>5.4872584752380549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7669536"/>
        <c:axId val="397665224"/>
      </c:lineChart>
      <c:catAx>
        <c:axId val="397669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5224"/>
        <c:crosses val="autoZero"/>
        <c:auto val="1"/>
        <c:lblAlgn val="ctr"/>
        <c:lblOffset val="100"/>
        <c:noMultiLvlLbl val="0"/>
      </c:catAx>
      <c:valAx>
        <c:axId val="397665224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7669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'60'!$G$30:$O$30</c:f>
              <c:numCache>
                <c:formatCode>0.0%</c:formatCode>
                <c:ptCount val="9"/>
                <c:pt idx="0">
                  <c:v>7.5102644279438899E-2</c:v>
                </c:pt>
                <c:pt idx="1">
                  <c:v>0.13284211968605958</c:v>
                </c:pt>
                <c:pt idx="2">
                  <c:v>6.1454833209954339E-2</c:v>
                </c:pt>
                <c:pt idx="3">
                  <c:v>2.78754333425161E-2</c:v>
                </c:pt>
                <c:pt idx="4">
                  <c:v>2.9780995639237771E-2</c:v>
                </c:pt>
                <c:pt idx="5">
                  <c:v>1.9575340476659913E-2</c:v>
                </c:pt>
                <c:pt idx="6">
                  <c:v>6.1690872165183867E-3</c:v>
                </c:pt>
                <c:pt idx="7">
                  <c:v>-6.4914577131829521E-2</c:v>
                </c:pt>
                <c:pt idx="8">
                  <c:v>-2.8113541664884206E-2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6576"/>
        <c:axId val="399933440"/>
      </c:lineChart>
      <c:catAx>
        <c:axId val="39993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3440"/>
        <c:crosses val="autoZero"/>
        <c:auto val="1"/>
        <c:lblAlgn val="ctr"/>
        <c:lblOffset val="100"/>
        <c:noMultiLvlLbl val="0"/>
      </c:catAx>
      <c:valAx>
        <c:axId val="399933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6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'60'!$G$21:$O$21</c:f>
              <c:numCache>
                <c:formatCode>0.00%</c:formatCode>
                <c:ptCount val="9"/>
                <c:pt idx="0">
                  <c:v>0.17340302662928372</c:v>
                </c:pt>
                <c:pt idx="1">
                  <c:v>0.33608992494782891</c:v>
                </c:pt>
                <c:pt idx="2">
                  <c:v>0.17693316365408646</c:v>
                </c:pt>
                <c:pt idx="3">
                  <c:v>1.6951661194535075E-2</c:v>
                </c:pt>
                <c:pt idx="4">
                  <c:v>0.12005144445537187</c:v>
                </c:pt>
                <c:pt idx="5">
                  <c:v>9.5998625623852765E-2</c:v>
                </c:pt>
                <c:pt idx="6">
                  <c:v>3.8752716858398421E-2</c:v>
                </c:pt>
                <c:pt idx="7">
                  <c:v>-0.26174822628774685</c:v>
                </c:pt>
                <c:pt idx="8">
                  <c:v>-0.15426626976959404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5008"/>
        <c:axId val="399939320"/>
      </c:lineChart>
      <c:catAx>
        <c:axId val="3999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9320"/>
        <c:crosses val="autoZero"/>
        <c:auto val="1"/>
        <c:lblAlgn val="ctr"/>
        <c:lblOffset val="100"/>
        <c:noMultiLvlLbl val="0"/>
      </c:catAx>
      <c:valAx>
        <c:axId val="399939320"/>
        <c:scaling>
          <c:orientation val="minMax"/>
          <c:max val="0.5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5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'60'!$G$87:$O$87</c:f>
              <c:numCache>
                <c:formatCode>#,##0.0</c:formatCode>
                <c:ptCount val="9"/>
                <c:pt idx="0">
                  <c:v>3.461714226091325</c:v>
                </c:pt>
                <c:pt idx="1">
                  <c:v>2.7579553302691271</c:v>
                </c:pt>
                <c:pt idx="2">
                  <c:v>2.784439033258713</c:v>
                </c:pt>
                <c:pt idx="3">
                  <c:v>1.3361228476167369E-2</c:v>
                </c:pt>
                <c:pt idx="4">
                  <c:v>2.4045869176224457</c:v>
                </c:pt>
                <c:pt idx="5">
                  <c:v>2.4521958699519368</c:v>
                </c:pt>
                <c:pt idx="6">
                  <c:v>3.0985425195853393</c:v>
                </c:pt>
                <c:pt idx="7">
                  <c:v>0</c:v>
                </c:pt>
                <c:pt idx="8">
                  <c:v>4.2468794851065645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5792"/>
        <c:axId val="399935400"/>
      </c:lineChart>
      <c:catAx>
        <c:axId val="399935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5400"/>
        <c:crosses val="autoZero"/>
        <c:auto val="1"/>
        <c:lblAlgn val="ctr"/>
        <c:lblOffset val="100"/>
        <c:noMultiLvlLbl val="0"/>
      </c:catAx>
      <c:valAx>
        <c:axId val="399935400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5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'60'!$G$90:$O$90</c:f>
              <c:numCache>
                <c:formatCode>0.0%</c:formatCode>
                <c:ptCount val="9"/>
                <c:pt idx="0">
                  <c:v>4.7249802662016518E-2</c:v>
                </c:pt>
                <c:pt idx="1">
                  <c:v>-4.1458795378038177E-2</c:v>
                </c:pt>
                <c:pt idx="2">
                  <c:v>2.6667193463830889E-2</c:v>
                </c:pt>
                <c:pt idx="3">
                  <c:v>3.2434876333530045E-2</c:v>
                </c:pt>
                <c:pt idx="4">
                  <c:v>3.7444722452038427E-2</c:v>
                </c:pt>
                <c:pt idx="5">
                  <c:v>4.5040858829878939E-2</c:v>
                </c:pt>
                <c:pt idx="6">
                  <c:v>-1.1916788432925411E-3</c:v>
                </c:pt>
                <c:pt idx="7">
                  <c:v>1.5851143182259785E-2</c:v>
                </c:pt>
                <c:pt idx="8">
                  <c:v>7.8960315728718838E-2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41280"/>
        <c:axId val="399932656"/>
      </c:lineChart>
      <c:catAx>
        <c:axId val="39994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2656"/>
        <c:crosses val="autoZero"/>
        <c:auto val="1"/>
        <c:lblAlgn val="ctr"/>
        <c:lblOffset val="100"/>
        <c:noMultiLvlLbl val="0"/>
      </c:catAx>
      <c:valAx>
        <c:axId val="399932656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1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'60'!$G$91:$O$91</c:f>
              <c:numCache>
                <c:formatCode>0.00%</c:formatCode>
                <c:ptCount val="9"/>
                <c:pt idx="0">
                  <c:v>0.16356531405511035</c:v>
                </c:pt>
                <c:pt idx="1">
                  <c:v>-0.11434150569939744</c:v>
                </c:pt>
                <c:pt idx="2">
                  <c:v>7.4253174388152349E-2</c:v>
                </c:pt>
                <c:pt idx="3">
                  <c:v>4.3336979328852869E-4</c:v>
                </c:pt>
                <c:pt idx="4">
                  <c:v>9.0039089742175074E-2</c:v>
                </c:pt>
                <c:pt idx="5">
                  <c:v>0.11044900800171736</c:v>
                </c:pt>
                <c:pt idx="6">
                  <c:v>-3.692467565632213E-3</c:v>
                </c:pt>
                <c:pt idx="7">
                  <c:v>0</c:v>
                </c:pt>
                <c:pt idx="8">
                  <c:v>0.33533494500583322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29520"/>
        <c:axId val="399940888"/>
      </c:lineChart>
      <c:catAx>
        <c:axId val="399929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0888"/>
        <c:crosses val="autoZero"/>
        <c:auto val="1"/>
        <c:lblAlgn val="ctr"/>
        <c:lblOffset val="100"/>
        <c:noMultiLvlLbl val="0"/>
      </c:catAx>
      <c:valAx>
        <c:axId val="399940888"/>
        <c:scaling>
          <c:orientation val="minMax"/>
          <c:max val="0.5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9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'63'!$G$27:$O$27</c:f>
              <c:numCache>
                <c:formatCode>#,##0.0</c:formatCode>
                <c:ptCount val="9"/>
                <c:pt idx="0">
                  <c:v>1.998674683346372</c:v>
                </c:pt>
                <c:pt idx="1">
                  <c:v>1.732363198799407</c:v>
                </c:pt>
                <c:pt idx="2">
                  <c:v>2.0298562092275541</c:v>
                </c:pt>
                <c:pt idx="3">
                  <c:v>1.7701189555934254</c:v>
                </c:pt>
                <c:pt idx="4">
                  <c:v>3.7571108691852761</c:v>
                </c:pt>
                <c:pt idx="5">
                  <c:v>4.0800584589803455</c:v>
                </c:pt>
                <c:pt idx="6">
                  <c:v>4.3042551268519649</c:v>
                </c:pt>
                <c:pt idx="7">
                  <c:v>4.5149813094960933</c:v>
                </c:pt>
                <c:pt idx="8">
                  <c:v>3.8224555435683678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29128"/>
        <c:axId val="399929912"/>
      </c:lineChart>
      <c:catAx>
        <c:axId val="399929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9912"/>
        <c:crosses val="autoZero"/>
        <c:auto val="1"/>
        <c:lblAlgn val="ctr"/>
        <c:lblOffset val="100"/>
        <c:noMultiLvlLbl val="0"/>
      </c:catAx>
      <c:valAx>
        <c:axId val="39992991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9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'63'!$G$30:$O$30</c:f>
              <c:numCache>
                <c:formatCode>0.0%</c:formatCode>
                <c:ptCount val="9"/>
                <c:pt idx="0">
                  <c:v>0.15935659229611165</c:v>
                </c:pt>
                <c:pt idx="1">
                  <c:v>5.0221937808718323E-2</c:v>
                </c:pt>
                <c:pt idx="2">
                  <c:v>0.15295480252389176</c:v>
                </c:pt>
                <c:pt idx="3">
                  <c:v>0.16203578807656802</c:v>
                </c:pt>
                <c:pt idx="4">
                  <c:v>1.5421693108653628E-2</c:v>
                </c:pt>
                <c:pt idx="5">
                  <c:v>1.3693598327982915E-2</c:v>
                </c:pt>
                <c:pt idx="6">
                  <c:v>9.4039279945651276E-3</c:v>
                </c:pt>
                <c:pt idx="7">
                  <c:v>1.0983088385894796E-2</c:v>
                </c:pt>
                <c:pt idx="8">
                  <c:v>3.6408147448912256E-2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8144"/>
        <c:axId val="399930304"/>
      </c:lineChart>
      <c:catAx>
        <c:axId val="399938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0304"/>
        <c:crosses val="autoZero"/>
        <c:auto val="1"/>
        <c:lblAlgn val="ctr"/>
        <c:lblOffset val="100"/>
        <c:noMultiLvlLbl val="0"/>
      </c:catAx>
      <c:valAx>
        <c:axId val="39993030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8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'63'!$G$21:$O$21</c:f>
              <c:numCache>
                <c:formatCode>0.00%</c:formatCode>
                <c:ptCount val="9"/>
                <c:pt idx="0">
                  <c:v>0.31850198664658785</c:v>
                </c:pt>
                <c:pt idx="1">
                  <c:v>8.7002636832216165E-2</c:v>
                </c:pt>
                <c:pt idx="2">
                  <c:v>0.31047625563429609</c:v>
                </c:pt>
                <c:pt idx="3">
                  <c:v>0.28682261995885217</c:v>
                </c:pt>
                <c:pt idx="4">
                  <c:v>5.7941010799762223E-2</c:v>
                </c:pt>
                <c:pt idx="5">
                  <c:v>5.5870681691965796E-2</c:v>
                </c:pt>
                <c:pt idx="6">
                  <c:v>4.0476905283153668E-2</c:v>
                </c:pt>
                <c:pt idx="7">
                  <c:v>4.9588438782858603E-2</c:v>
                </c:pt>
                <c:pt idx="8">
                  <c:v>0.13916852504714919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8536"/>
        <c:axId val="399930696"/>
      </c:lineChart>
      <c:catAx>
        <c:axId val="3999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0696"/>
        <c:crosses val="autoZero"/>
        <c:auto val="1"/>
        <c:lblAlgn val="ctr"/>
        <c:lblOffset val="100"/>
        <c:noMultiLvlLbl val="0"/>
      </c:catAx>
      <c:valAx>
        <c:axId val="39993069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8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'63'!$G$87:$O$87</c:f>
              <c:numCache>
                <c:formatCode>#,##0.0</c:formatCode>
                <c:ptCount val="9"/>
                <c:pt idx="0">
                  <c:v>3.8672562952951699</c:v>
                </c:pt>
                <c:pt idx="1">
                  <c:v>2.7948833104951851</c:v>
                </c:pt>
                <c:pt idx="2">
                  <c:v>0.36131872641932739</c:v>
                </c:pt>
                <c:pt idx="3">
                  <c:v>2.3121218589094523</c:v>
                </c:pt>
                <c:pt idx="4">
                  <c:v>2.1351771560782375</c:v>
                </c:pt>
                <c:pt idx="5">
                  <c:v>2.1611245420707714</c:v>
                </c:pt>
                <c:pt idx="6">
                  <c:v>0.48248584450631449</c:v>
                </c:pt>
                <c:pt idx="7">
                  <c:v>3.0078200307088034E-4</c:v>
                </c:pt>
                <c:pt idx="8">
                  <c:v>0.64090694384157532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1480"/>
        <c:axId val="399938928"/>
      </c:lineChart>
      <c:catAx>
        <c:axId val="399931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8928"/>
        <c:crosses val="autoZero"/>
        <c:auto val="1"/>
        <c:lblAlgn val="ctr"/>
        <c:lblOffset val="100"/>
        <c:noMultiLvlLbl val="0"/>
      </c:catAx>
      <c:valAx>
        <c:axId val="399938928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1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'63'!$G$90:$O$90</c:f>
              <c:numCache>
                <c:formatCode>0.0%</c:formatCode>
                <c:ptCount val="9"/>
                <c:pt idx="0">
                  <c:v>6.0767082028364075E-3</c:v>
                </c:pt>
                <c:pt idx="1">
                  <c:v>4.8465317610149579E-3</c:v>
                </c:pt>
                <c:pt idx="2">
                  <c:v>7.1090503340221364E-2</c:v>
                </c:pt>
                <c:pt idx="3">
                  <c:v>7.1305057545723138E-2</c:v>
                </c:pt>
                <c:pt idx="4">
                  <c:v>7.5153553543892707E-2</c:v>
                </c:pt>
                <c:pt idx="5">
                  <c:v>7.0734106783695433E-2</c:v>
                </c:pt>
                <c:pt idx="6">
                  <c:v>7.3589491488871936E-2</c:v>
                </c:pt>
                <c:pt idx="7">
                  <c:v>0.11061049514784164</c:v>
                </c:pt>
                <c:pt idx="8">
                  <c:v>0.15845721170310051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3048"/>
        <c:axId val="399933832"/>
      </c:lineChart>
      <c:catAx>
        <c:axId val="399933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3832"/>
        <c:crosses val="autoZero"/>
        <c:auto val="1"/>
        <c:lblAlgn val="ctr"/>
        <c:lblOffset val="100"/>
        <c:noMultiLvlLbl val="0"/>
      </c:catAx>
      <c:valAx>
        <c:axId val="39993383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3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'63'!$G$91:$O$91</c:f>
              <c:numCache>
                <c:formatCode>0.00%</c:formatCode>
                <c:ptCount val="9"/>
                <c:pt idx="0">
                  <c:v>2.3500188052090896E-2</c:v>
                </c:pt>
                <c:pt idx="1">
                  <c:v>1.3545490732645545E-2</c:v>
                </c:pt>
                <c:pt idx="2">
                  <c:v>2.5686330127397721E-2</c:v>
                </c:pt>
                <c:pt idx="3">
                  <c:v>0.16486598220226284</c:v>
                </c:pt>
                <c:pt idx="4">
                  <c:v>0.16046615072502238</c:v>
                </c:pt>
                <c:pt idx="5">
                  <c:v>0.15286521413169885</c:v>
                </c:pt>
                <c:pt idx="6">
                  <c:v>3.5505887947798617E-2</c:v>
                </c:pt>
                <c:pt idx="7">
                  <c:v>3.3269646291229697E-5</c:v>
                </c:pt>
                <c:pt idx="8">
                  <c:v>0.10155632728229165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34616"/>
        <c:axId val="399947944"/>
      </c:lineChart>
      <c:catAx>
        <c:axId val="399934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7944"/>
        <c:crosses val="autoZero"/>
        <c:auto val="1"/>
        <c:lblAlgn val="ctr"/>
        <c:lblOffset val="100"/>
        <c:noMultiLvlLbl val="0"/>
      </c:catAx>
      <c:valAx>
        <c:axId val="39994794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34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'69'!$G$27:$O$27</c:f>
              <c:numCache>
                <c:formatCode>#,##0.0</c:formatCode>
                <c:ptCount val="9"/>
                <c:pt idx="0">
                  <c:v>6.3885352757544993</c:v>
                </c:pt>
                <c:pt idx="1">
                  <c:v>7.5849856179489148</c:v>
                </c:pt>
                <c:pt idx="2">
                  <c:v>6.9636916305098229</c:v>
                </c:pt>
                <c:pt idx="3">
                  <c:v>6.8730640423332527</c:v>
                </c:pt>
                <c:pt idx="4">
                  <c:v>7.6700113253036468</c:v>
                </c:pt>
                <c:pt idx="5">
                  <c:v>4.9694854830227353</c:v>
                </c:pt>
                <c:pt idx="6">
                  <c:v>5.8854847884470578</c:v>
                </c:pt>
                <c:pt idx="7">
                  <c:v>3.7013155453938174</c:v>
                </c:pt>
                <c:pt idx="8">
                  <c:v>5.668019334614641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45592"/>
        <c:axId val="399945984"/>
      </c:lineChart>
      <c:catAx>
        <c:axId val="399945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5984"/>
        <c:crosses val="autoZero"/>
        <c:auto val="1"/>
        <c:lblAlgn val="ctr"/>
        <c:lblOffset val="100"/>
        <c:noMultiLvlLbl val="0"/>
      </c:catAx>
      <c:valAx>
        <c:axId val="399945984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5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'69'!$G$30:$O$30</c:f>
              <c:numCache>
                <c:formatCode>0.0%</c:formatCode>
                <c:ptCount val="9"/>
                <c:pt idx="0">
                  <c:v>1.0082583597997902E-2</c:v>
                </c:pt>
                <c:pt idx="1">
                  <c:v>1.4722251891143061E-2</c:v>
                </c:pt>
                <c:pt idx="2">
                  <c:v>5.4615850137963188E-3</c:v>
                </c:pt>
                <c:pt idx="3">
                  <c:v>1.7132400382494611E-2</c:v>
                </c:pt>
                <c:pt idx="4">
                  <c:v>1.5390861582734488E-2</c:v>
                </c:pt>
                <c:pt idx="5">
                  <c:v>2.1998313239712144E-2</c:v>
                </c:pt>
                <c:pt idx="6">
                  <c:v>9.7800351148459915E-3</c:v>
                </c:pt>
                <c:pt idx="7">
                  <c:v>-9.9336732806784969E-2</c:v>
                </c:pt>
                <c:pt idx="8">
                  <c:v>2.4929905330646596E-2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42064"/>
        <c:axId val="399947552"/>
      </c:lineChart>
      <c:catAx>
        <c:axId val="3999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7552"/>
        <c:crosses val="autoZero"/>
        <c:auto val="1"/>
        <c:lblAlgn val="ctr"/>
        <c:lblOffset val="100"/>
        <c:noMultiLvlLbl val="0"/>
      </c:catAx>
      <c:valAx>
        <c:axId val="399947552"/>
        <c:scaling>
          <c:orientation val="minMax"/>
          <c:max val="0.15000000000000002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2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'69'!$G$21:$O$21</c:f>
              <c:numCache>
                <c:formatCode>0.00%</c:formatCode>
                <c:ptCount val="9"/>
                <c:pt idx="0">
                  <c:v>6.4412940986553327E-2</c:v>
                </c:pt>
                <c:pt idx="1">
                  <c:v>0.11166806885814133</c:v>
                </c:pt>
                <c:pt idx="2">
                  <c:v>3.8032793849891305E-2</c:v>
                </c:pt>
                <c:pt idx="3">
                  <c:v>0.11775208502778019</c:v>
                </c:pt>
                <c:pt idx="4">
                  <c:v>0.11804808264575434</c:v>
                </c:pt>
                <c:pt idx="5">
                  <c:v>0.10932029829573633</c:v>
                </c:pt>
                <c:pt idx="6">
                  <c:v>5.7560247898904161E-2</c:v>
                </c:pt>
                <c:pt idx="7">
                  <c:v>-0.36767659336638525</c:v>
                </c:pt>
                <c:pt idx="8">
                  <c:v>0.14130318542421749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46376"/>
        <c:axId val="399941672"/>
      </c:lineChart>
      <c:catAx>
        <c:axId val="399946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1672"/>
        <c:crosses val="autoZero"/>
        <c:auto val="1"/>
        <c:lblAlgn val="ctr"/>
        <c:lblOffset val="100"/>
        <c:noMultiLvlLbl val="0"/>
      </c:catAx>
      <c:valAx>
        <c:axId val="399941672"/>
        <c:scaling>
          <c:orientation val="minMax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6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'69'!$G$87:$O$87</c:f>
              <c:numCache>
                <c:formatCode>#,##0.0</c:formatCode>
                <c:ptCount val="9"/>
                <c:pt idx="0">
                  <c:v>4.9471773043565399</c:v>
                </c:pt>
                <c:pt idx="1">
                  <c:v>3.9354796825292242</c:v>
                </c:pt>
                <c:pt idx="2">
                  <c:v>3.7045478850557689</c:v>
                </c:pt>
                <c:pt idx="3">
                  <c:v>2.496012108779869</c:v>
                </c:pt>
                <c:pt idx="4">
                  <c:v>2.0458509023077021</c:v>
                </c:pt>
                <c:pt idx="5">
                  <c:v>2.681200434824476</c:v>
                </c:pt>
                <c:pt idx="6">
                  <c:v>1.7845434340303556</c:v>
                </c:pt>
                <c:pt idx="7">
                  <c:v>1.2810898435846378</c:v>
                </c:pt>
                <c:pt idx="8">
                  <c:v>1.6782176779046458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42456"/>
        <c:axId val="399948728"/>
      </c:lineChart>
      <c:catAx>
        <c:axId val="399942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8728"/>
        <c:crosses val="autoZero"/>
        <c:auto val="1"/>
        <c:lblAlgn val="ctr"/>
        <c:lblOffset val="100"/>
        <c:noMultiLvlLbl val="0"/>
      </c:catAx>
      <c:valAx>
        <c:axId val="399948728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2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'69'!$G$90:$O$90</c:f>
              <c:numCache>
                <c:formatCode>0.0%</c:formatCode>
                <c:ptCount val="9"/>
                <c:pt idx="0">
                  <c:v>3.0987238469271206E-2</c:v>
                </c:pt>
                <c:pt idx="1">
                  <c:v>3.0437602885737349E-2</c:v>
                </c:pt>
                <c:pt idx="2">
                  <c:v>2.3992385486264291E-2</c:v>
                </c:pt>
                <c:pt idx="3">
                  <c:v>4.8366007018844387E-2</c:v>
                </c:pt>
                <c:pt idx="4">
                  <c:v>4.3224072253753194E-2</c:v>
                </c:pt>
                <c:pt idx="5">
                  <c:v>7.9355615828091332E-3</c:v>
                </c:pt>
                <c:pt idx="6">
                  <c:v>3.1704550988490128E-2</c:v>
                </c:pt>
                <c:pt idx="7">
                  <c:v>0.11875108241564414</c:v>
                </c:pt>
                <c:pt idx="8">
                  <c:v>1.9000373636864337E-2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44024"/>
        <c:axId val="399943240"/>
      </c:lineChart>
      <c:catAx>
        <c:axId val="399944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3240"/>
        <c:crosses val="autoZero"/>
        <c:auto val="1"/>
        <c:lblAlgn val="ctr"/>
        <c:lblOffset val="100"/>
        <c:noMultiLvlLbl val="0"/>
      </c:catAx>
      <c:valAx>
        <c:axId val="399943240"/>
        <c:scaling>
          <c:orientation val="minMax"/>
          <c:max val="0.15000000000000002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4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'69'!$G$91:$O$91</c:f>
              <c:numCache>
                <c:formatCode>0.00%</c:formatCode>
                <c:ptCount val="9"/>
                <c:pt idx="0">
                  <c:v>0.1532993628798624</c:v>
                </c:pt>
                <c:pt idx="1">
                  <c:v>0.11978656774171222</c:v>
                </c:pt>
                <c:pt idx="2">
                  <c:v>8.8880940910583101E-2</c:v>
                </c:pt>
                <c:pt idx="3">
                  <c:v>0.12072213917236772</c:v>
                </c:pt>
                <c:pt idx="4">
                  <c:v>8.8430007221754287E-2</c:v>
                </c:pt>
                <c:pt idx="5">
                  <c:v>2.1276831166404254E-2</c:v>
                </c:pt>
                <c:pt idx="6">
                  <c:v>5.6578148295390679E-2</c:v>
                </c:pt>
                <c:pt idx="7">
                  <c:v>0.152130805597364</c:v>
                </c:pt>
                <c:pt idx="8">
                  <c:v>3.1886762924179114E-2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46768"/>
        <c:axId val="399944416"/>
      </c:lineChart>
      <c:catAx>
        <c:axId val="399946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4416"/>
        <c:crosses val="autoZero"/>
        <c:auto val="1"/>
        <c:lblAlgn val="ctr"/>
        <c:lblOffset val="100"/>
        <c:noMultiLvlLbl val="0"/>
      </c:catAx>
      <c:valAx>
        <c:axId val="399944416"/>
        <c:scaling>
          <c:orientation val="minMax"/>
          <c:max val="0.5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46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'70'!$G$27:$O$27</c:f>
              <c:numCache>
                <c:formatCode>#,##0.0</c:formatCode>
                <c:ptCount val="9"/>
                <c:pt idx="0">
                  <c:v>1.9343777735860317</c:v>
                </c:pt>
                <c:pt idx="1">
                  <c:v>1.6147699048787298</c:v>
                </c:pt>
                <c:pt idx="2">
                  <c:v>1.5612942830066017</c:v>
                </c:pt>
                <c:pt idx="3">
                  <c:v>1.565636218383553</c:v>
                </c:pt>
                <c:pt idx="4">
                  <c:v>1.2388256524153247</c:v>
                </c:pt>
                <c:pt idx="5">
                  <c:v>1.3838826104964204</c:v>
                </c:pt>
                <c:pt idx="6">
                  <c:v>1.3419915880413777</c:v>
                </c:pt>
                <c:pt idx="7">
                  <c:v>1.199195710455764</c:v>
                </c:pt>
                <c:pt idx="8">
                  <c:v>1.5980779143768584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16976"/>
        <c:axId val="399922072"/>
      </c:lineChart>
      <c:catAx>
        <c:axId val="399916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2072"/>
        <c:crosses val="autoZero"/>
        <c:auto val="1"/>
        <c:lblAlgn val="ctr"/>
        <c:lblOffset val="100"/>
        <c:noMultiLvlLbl val="0"/>
      </c:catAx>
      <c:valAx>
        <c:axId val="39992207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16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'70'!$G$30:$O$30</c:f>
              <c:numCache>
                <c:formatCode>0.0%</c:formatCode>
                <c:ptCount val="9"/>
                <c:pt idx="0">
                  <c:v>0.11671050616014179</c:v>
                </c:pt>
                <c:pt idx="1">
                  <c:v>0.15334301144349555</c:v>
                </c:pt>
                <c:pt idx="2">
                  <c:v>0.19388926671626097</c:v>
                </c:pt>
                <c:pt idx="3">
                  <c:v>0.14344304572695005</c:v>
                </c:pt>
                <c:pt idx="4">
                  <c:v>0.13967169029077262</c:v>
                </c:pt>
                <c:pt idx="5">
                  <c:v>2.9629312924879213E-2</c:v>
                </c:pt>
                <c:pt idx="6">
                  <c:v>4.4724916352547543E-2</c:v>
                </c:pt>
                <c:pt idx="7">
                  <c:v>1.6096579476861167E-3</c:v>
                </c:pt>
                <c:pt idx="8">
                  <c:v>-1.744710718941141E-2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19720"/>
        <c:axId val="399925600"/>
      </c:lineChart>
      <c:catAx>
        <c:axId val="399919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5600"/>
        <c:crosses val="autoZero"/>
        <c:auto val="1"/>
        <c:lblAlgn val="ctr"/>
        <c:lblOffset val="100"/>
        <c:noMultiLvlLbl val="0"/>
      </c:catAx>
      <c:valAx>
        <c:axId val="3999256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19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'70'!$G$21:$O$21</c:f>
              <c:numCache>
                <c:formatCode>0.00%</c:formatCode>
                <c:ptCount val="9"/>
                <c:pt idx="0">
                  <c:v>0.22576220906015393</c:v>
                </c:pt>
                <c:pt idx="1">
                  <c:v>0.24761368000243125</c:v>
                </c:pt>
                <c:pt idx="2">
                  <c:v>0.30271820366044033</c:v>
                </c:pt>
                <c:pt idx="3">
                  <c:v>0.22457962766536113</c:v>
                </c:pt>
                <c:pt idx="4">
                  <c:v>0.17302887284841756</c:v>
                </c:pt>
                <c:pt idx="5">
                  <c:v>4.1003490917697179E-2</c:v>
                </c:pt>
                <c:pt idx="6">
                  <c:v>6.002046152097306E-2</c:v>
                </c:pt>
                <c:pt idx="7">
                  <c:v>1.9302949061662199E-3</c:v>
                </c:pt>
                <c:pt idx="8">
                  <c:v>-2.7881836669164078E-2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25992"/>
        <c:axId val="399927168"/>
      </c:lineChart>
      <c:catAx>
        <c:axId val="399925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7168"/>
        <c:crosses val="autoZero"/>
        <c:auto val="1"/>
        <c:lblAlgn val="ctr"/>
        <c:lblOffset val="100"/>
        <c:noMultiLvlLbl val="0"/>
      </c:catAx>
      <c:valAx>
        <c:axId val="399927168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5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'70'!$G$87:$O$87</c:f>
              <c:numCache>
                <c:formatCode>#,##0.0</c:formatCode>
                <c:ptCount val="9"/>
                <c:pt idx="0">
                  <c:v>1.6747041012936967</c:v>
                </c:pt>
                <c:pt idx="1">
                  <c:v>1.5025158172669755</c:v>
                </c:pt>
                <c:pt idx="2">
                  <c:v>1.428680636747909</c:v>
                </c:pt>
                <c:pt idx="3">
                  <c:v>1.3673488032157866</c:v>
                </c:pt>
                <c:pt idx="4">
                  <c:v>1.3041490273813432</c:v>
                </c:pt>
                <c:pt idx="5">
                  <c:v>1.2202044082416288</c:v>
                </c:pt>
                <c:pt idx="6">
                  <c:v>1.2720463964295992</c:v>
                </c:pt>
                <c:pt idx="7">
                  <c:v>1.228109420938259</c:v>
                </c:pt>
                <c:pt idx="8">
                  <c:v>1.1492777117602968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26384"/>
        <c:axId val="399922464"/>
      </c:lineChart>
      <c:catAx>
        <c:axId val="399926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2464"/>
        <c:crosses val="autoZero"/>
        <c:auto val="1"/>
        <c:lblAlgn val="ctr"/>
        <c:lblOffset val="100"/>
        <c:noMultiLvlLbl val="0"/>
      </c:catAx>
      <c:valAx>
        <c:axId val="399922464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6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'70'!$G$90:$O$90</c:f>
              <c:numCache>
                <c:formatCode>0.0%</c:formatCode>
                <c:ptCount val="9"/>
                <c:pt idx="0">
                  <c:v>6.2719831695210546E-2</c:v>
                </c:pt>
                <c:pt idx="1">
                  <c:v>6.9396551724137931E-2</c:v>
                </c:pt>
                <c:pt idx="2">
                  <c:v>-1.0449781247049197E-2</c:v>
                </c:pt>
                <c:pt idx="3">
                  <c:v>2.3117525222155409E-2</c:v>
                </c:pt>
                <c:pt idx="4">
                  <c:v>9.3643130154898419E-2</c:v>
                </c:pt>
                <c:pt idx="5">
                  <c:v>4.3886952191235055E-2</c:v>
                </c:pt>
                <c:pt idx="6">
                  <c:v>0.1325883243117397</c:v>
                </c:pt>
                <c:pt idx="7">
                  <c:v>0.14655217278168098</c:v>
                </c:pt>
                <c:pt idx="8">
                  <c:v>0.18161675842621192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19328"/>
        <c:axId val="399921288"/>
      </c:lineChart>
      <c:catAx>
        <c:axId val="39991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1288"/>
        <c:crosses val="autoZero"/>
        <c:auto val="1"/>
        <c:lblAlgn val="ctr"/>
        <c:lblOffset val="100"/>
        <c:noMultiLvlLbl val="0"/>
      </c:catAx>
      <c:valAx>
        <c:axId val="39992128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19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'70'!$G$91:$O$91</c:f>
              <c:numCache>
                <c:formatCode>0.00%</c:formatCode>
                <c:ptCount val="9"/>
                <c:pt idx="0">
                  <c:v>0.10503715937241949</c:v>
                </c:pt>
                <c:pt idx="1">
                  <c:v>0.10426941662930304</c:v>
                </c:pt>
                <c:pt idx="2">
                  <c:v>-1.4929400125910606E-2</c:v>
                </c:pt>
                <c:pt idx="3">
                  <c:v>3.1609720445824961E-2</c:v>
                </c:pt>
                <c:pt idx="4">
                  <c:v>0.1221245971124553</c:v>
                </c:pt>
                <c:pt idx="5">
                  <c:v>5.3551052528034625E-2</c:v>
                </c:pt>
                <c:pt idx="6">
                  <c:v>0.16865850014938749</c:v>
                </c:pt>
                <c:pt idx="7">
                  <c:v>0.17998210405215392</c:v>
                </c:pt>
                <c:pt idx="8">
                  <c:v>0.20872809254139943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18936"/>
        <c:axId val="399926776"/>
      </c:lineChart>
      <c:catAx>
        <c:axId val="399918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6776"/>
        <c:crosses val="autoZero"/>
        <c:auto val="1"/>
        <c:lblAlgn val="ctr"/>
        <c:lblOffset val="100"/>
        <c:noMultiLvlLbl val="0"/>
      </c:catAx>
      <c:valAx>
        <c:axId val="399926776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18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'71'!$G$27:$O$27</c:f>
              <c:numCache>
                <c:formatCode>#,##0.0</c:formatCode>
                <c:ptCount val="9"/>
                <c:pt idx="0">
                  <c:v>1.9032670290092457</c:v>
                </c:pt>
                <c:pt idx="1">
                  <c:v>2.8328686407139898</c:v>
                </c:pt>
                <c:pt idx="2">
                  <c:v>2.4801942524138738</c:v>
                </c:pt>
                <c:pt idx="3">
                  <c:v>2.3288906106301321</c:v>
                </c:pt>
                <c:pt idx="4">
                  <c:v>2.0856799504194541</c:v>
                </c:pt>
                <c:pt idx="5">
                  <c:v>1.1766669670627306</c:v>
                </c:pt>
                <c:pt idx="6">
                  <c:v>1.0508040932486886</c:v>
                </c:pt>
                <c:pt idx="7">
                  <c:v>0.45369159402377579</c:v>
                </c:pt>
                <c:pt idx="8">
                  <c:v>0.61538494939895227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27560"/>
        <c:axId val="399923640"/>
      </c:lineChart>
      <c:catAx>
        <c:axId val="399927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3640"/>
        <c:crosses val="autoZero"/>
        <c:auto val="1"/>
        <c:lblAlgn val="ctr"/>
        <c:lblOffset val="100"/>
        <c:noMultiLvlLbl val="0"/>
      </c:catAx>
      <c:valAx>
        <c:axId val="39992364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7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'71'!$G$30:$O$30</c:f>
              <c:numCache>
                <c:formatCode>0.0%</c:formatCode>
                <c:ptCount val="9"/>
                <c:pt idx="0">
                  <c:v>-8.7487086010141199E-2</c:v>
                </c:pt>
                <c:pt idx="1">
                  <c:v>4.1119611876818285E-2</c:v>
                </c:pt>
                <c:pt idx="2">
                  <c:v>3.270058814802939E-2</c:v>
                </c:pt>
                <c:pt idx="3">
                  <c:v>5.8208193852432227E-2</c:v>
                </c:pt>
                <c:pt idx="4">
                  <c:v>2.3540389394577331E-2</c:v>
                </c:pt>
                <c:pt idx="5">
                  <c:v>3.8507976088320822E-2</c:v>
                </c:pt>
                <c:pt idx="6">
                  <c:v>5.575636687962307E-2</c:v>
                </c:pt>
                <c:pt idx="7">
                  <c:v>5.6635520092622321E-2</c:v>
                </c:pt>
                <c:pt idx="8">
                  <c:v>7.0725399582607609E-2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17760"/>
        <c:axId val="399924424"/>
      </c:lineChart>
      <c:catAx>
        <c:axId val="399917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4424"/>
        <c:crosses val="autoZero"/>
        <c:auto val="1"/>
        <c:lblAlgn val="ctr"/>
        <c:lblOffset val="100"/>
        <c:noMultiLvlLbl val="0"/>
      </c:catAx>
      <c:valAx>
        <c:axId val="399924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17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'71'!$G$21:$O$21</c:f>
              <c:numCache>
                <c:formatCode>0.00%</c:formatCode>
                <c:ptCount val="9"/>
                <c:pt idx="0">
                  <c:v>-0.16651128626719777</c:v>
                </c:pt>
                <c:pt idx="1">
                  <c:v>0.11648645900416901</c:v>
                </c:pt>
                <c:pt idx="2">
                  <c:v>8.1103810775295729E-2</c:v>
                </c:pt>
                <c:pt idx="3">
                  <c:v>0.13556051612466799</c:v>
                </c:pt>
                <c:pt idx="4">
                  <c:v>4.9097718185336696E-2</c:v>
                </c:pt>
                <c:pt idx="5">
                  <c:v>4.5311063431568613E-2</c:v>
                </c:pt>
                <c:pt idx="6">
                  <c:v>5.8589018541783534E-2</c:v>
                </c:pt>
                <c:pt idx="7">
                  <c:v>2.5695059389187397E-2</c:v>
                </c:pt>
                <c:pt idx="8">
                  <c:v>4.3523346443363663E-2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18152"/>
        <c:axId val="399920504"/>
      </c:lineChart>
      <c:catAx>
        <c:axId val="399918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0504"/>
        <c:crosses val="autoZero"/>
        <c:auto val="1"/>
        <c:lblAlgn val="ctr"/>
        <c:lblOffset val="100"/>
        <c:noMultiLvlLbl val="0"/>
      </c:catAx>
      <c:valAx>
        <c:axId val="399920504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18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'71'!$G$87:$O$87</c:f>
              <c:numCache>
                <c:formatCode>#,##0.0</c:formatCode>
                <c:ptCount val="9"/>
                <c:pt idx="0">
                  <c:v>0.60663347817596402</c:v>
                </c:pt>
                <c:pt idx="1">
                  <c:v>0</c:v>
                </c:pt>
                <c:pt idx="2">
                  <c:v>0.78015402836727366</c:v>
                </c:pt>
                <c:pt idx="3">
                  <c:v>0</c:v>
                </c:pt>
                <c:pt idx="4">
                  <c:v>0</c:v>
                </c:pt>
                <c:pt idx="5">
                  <c:v>3.7332578469748734</c:v>
                </c:pt>
                <c:pt idx="6">
                  <c:v>2.8367599632331038</c:v>
                </c:pt>
                <c:pt idx="7">
                  <c:v>2.26334383619196</c:v>
                </c:pt>
                <c:pt idx="8">
                  <c:v>3.8561754963543451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28344"/>
        <c:axId val="399920896"/>
      </c:lineChart>
      <c:catAx>
        <c:axId val="399928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0896"/>
        <c:crosses val="autoZero"/>
        <c:auto val="1"/>
        <c:lblAlgn val="ctr"/>
        <c:lblOffset val="100"/>
        <c:noMultiLvlLbl val="0"/>
      </c:catAx>
      <c:valAx>
        <c:axId val="39992089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28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'71'!$G$90:$O$90</c:f>
              <c:numCache>
                <c:formatCode>0.0%</c:formatCode>
                <c:ptCount val="9"/>
                <c:pt idx="0">
                  <c:v>7.8554569913257946E-2</c:v>
                </c:pt>
                <c:pt idx="1">
                  <c:v>6.0394431317954522E-2</c:v>
                </c:pt>
                <c:pt idx="2">
                  <c:v>6.5048752320295944E-2</c:v>
                </c:pt>
                <c:pt idx="3">
                  <c:v>2.828224004609713E-2</c:v>
                </c:pt>
                <c:pt idx="4">
                  <c:v>2.3094895508222118E-2</c:v>
                </c:pt>
                <c:pt idx="5">
                  <c:v>1.8284957006421864E-2</c:v>
                </c:pt>
                <c:pt idx="6">
                  <c:v>1.4834141443312816E-2</c:v>
                </c:pt>
                <c:pt idx="7">
                  <c:v>3.0895077810799827E-2</c:v>
                </c:pt>
                <c:pt idx="8">
                  <c:v>1.8613776472994191E-2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9916584"/>
        <c:axId val="402242304"/>
      </c:lineChart>
      <c:catAx>
        <c:axId val="399916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2304"/>
        <c:crosses val="autoZero"/>
        <c:auto val="1"/>
        <c:lblAlgn val="ctr"/>
        <c:lblOffset val="100"/>
        <c:noMultiLvlLbl val="0"/>
      </c:catAx>
      <c:valAx>
        <c:axId val="402242304"/>
        <c:scaling>
          <c:orientation val="minMax"/>
          <c:max val="8.0000000000000016E-2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99916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'71'!$G$91:$O$91</c:f>
              <c:numCache>
                <c:formatCode>0.00%</c:formatCode>
                <c:ptCount val="9"/>
                <c:pt idx="0">
                  <c:v>4.7653831973096604E-2</c:v>
                </c:pt>
                <c:pt idx="1">
                  <c:v>0</c:v>
                </c:pt>
                <c:pt idx="2">
                  <c:v>5.074804616294392E-2</c:v>
                </c:pt>
                <c:pt idx="3">
                  <c:v>0</c:v>
                </c:pt>
                <c:pt idx="4">
                  <c:v>0</c:v>
                </c:pt>
                <c:pt idx="5">
                  <c:v>6.8262459225822608E-2</c:v>
                </c:pt>
                <c:pt idx="6">
                  <c:v>4.2080898535326726E-2</c:v>
                </c:pt>
                <c:pt idx="7">
                  <c:v>6.9926183931744781E-2</c:v>
                </c:pt>
                <c:pt idx="8">
                  <c:v>7.1777988729777212E-2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3088"/>
        <c:axId val="402243480"/>
      </c:lineChart>
      <c:catAx>
        <c:axId val="402243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3480"/>
        <c:crosses val="autoZero"/>
        <c:auto val="1"/>
        <c:lblAlgn val="ctr"/>
        <c:lblOffset val="100"/>
        <c:noMultiLvlLbl val="0"/>
      </c:catAx>
      <c:valAx>
        <c:axId val="402243480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30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'75'!$G$27:$O$27</c:f>
              <c:numCache>
                <c:formatCode>#,##0.0</c:formatCode>
                <c:ptCount val="9"/>
                <c:pt idx="0">
                  <c:v>1.7629686981528594</c:v>
                </c:pt>
                <c:pt idx="1">
                  <c:v>1.8499806965314569</c:v>
                </c:pt>
                <c:pt idx="2">
                  <c:v>1.4678387382826592</c:v>
                </c:pt>
                <c:pt idx="3">
                  <c:v>0</c:v>
                </c:pt>
                <c:pt idx="4">
                  <c:v>1.3923271199065124</c:v>
                </c:pt>
                <c:pt idx="5">
                  <c:v>0.79913712344559307</c:v>
                </c:pt>
                <c:pt idx="6">
                  <c:v>1.5137872273809434</c:v>
                </c:pt>
                <c:pt idx="7">
                  <c:v>1.6031217470208998</c:v>
                </c:pt>
                <c:pt idx="8">
                  <c:v>0.16616532879829471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7008"/>
        <c:axId val="402242696"/>
      </c:lineChart>
      <c:catAx>
        <c:axId val="40224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2696"/>
        <c:crosses val="autoZero"/>
        <c:auto val="1"/>
        <c:lblAlgn val="ctr"/>
        <c:lblOffset val="100"/>
        <c:noMultiLvlLbl val="0"/>
      </c:catAx>
      <c:valAx>
        <c:axId val="402242696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7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'75'!$G$30:$O$30</c:f>
              <c:numCache>
                <c:formatCode>0.0%</c:formatCode>
                <c:ptCount val="9"/>
                <c:pt idx="0">
                  <c:v>5.505630045055248E-2</c:v>
                </c:pt>
                <c:pt idx="1">
                  <c:v>6.2546785404797467E-2</c:v>
                </c:pt>
                <c:pt idx="2">
                  <c:v>2.6481808003539848E-2</c:v>
                </c:pt>
                <c:pt idx="3">
                  <c:v>3.5179394662998915E-2</c:v>
                </c:pt>
                <c:pt idx="4">
                  <c:v>1.7010588075802729E-2</c:v>
                </c:pt>
                <c:pt idx="5">
                  <c:v>2.011903602826396E-2</c:v>
                </c:pt>
                <c:pt idx="6">
                  <c:v>1.9650404252903923E-2</c:v>
                </c:pt>
                <c:pt idx="7">
                  <c:v>1.5485369216451265E-2</c:v>
                </c:pt>
                <c:pt idx="8">
                  <c:v>1.3990561163532122E-2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1712"/>
        <c:axId val="402244264"/>
      </c:lineChart>
      <c:catAx>
        <c:axId val="402251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4264"/>
        <c:crosses val="autoZero"/>
        <c:auto val="1"/>
        <c:lblAlgn val="ctr"/>
        <c:lblOffset val="100"/>
        <c:noMultiLvlLbl val="0"/>
      </c:catAx>
      <c:valAx>
        <c:axId val="40224426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1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'75'!$G$21:$O$21</c:f>
              <c:numCache>
                <c:formatCode>0.00%</c:formatCode>
                <c:ptCount val="9"/>
                <c:pt idx="0">
                  <c:v>9.7062534330423181E-2</c:v>
                </c:pt>
                <c:pt idx="1">
                  <c:v>0.11571034562897077</c:v>
                </c:pt>
                <c:pt idx="2">
                  <c:v>3.8871023647359559E-2</c:v>
                </c:pt>
                <c:pt idx="3">
                  <c:v>0</c:v>
                </c:pt>
                <c:pt idx="4">
                  <c:v>2.3684303103498474E-2</c:v>
                </c:pt>
                <c:pt idx="5">
                  <c:v>1.6077868578125109E-2</c:v>
                </c:pt>
                <c:pt idx="6">
                  <c:v>2.9746530970918131E-2</c:v>
                </c:pt>
                <c:pt idx="7">
                  <c:v>2.482493215154101E-2</c:v>
                </c:pt>
                <c:pt idx="8">
                  <c:v>2.3247461958109676E-3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9752"/>
        <c:axId val="402239952"/>
      </c:lineChart>
      <c:catAx>
        <c:axId val="402249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39952"/>
        <c:crosses val="autoZero"/>
        <c:auto val="1"/>
        <c:lblAlgn val="ctr"/>
        <c:lblOffset val="100"/>
        <c:noMultiLvlLbl val="0"/>
      </c:catAx>
      <c:valAx>
        <c:axId val="402239952"/>
        <c:scaling>
          <c:orientation val="minMax"/>
          <c:max val="0.5800000000000000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9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'75'!$G$87:$O$87</c:f>
              <c:numCache>
                <c:formatCode>#,##0.0</c:formatCode>
                <c:ptCount val="9"/>
                <c:pt idx="0">
                  <c:v>0</c:v>
                </c:pt>
                <c:pt idx="1">
                  <c:v>1.4239455175436344</c:v>
                </c:pt>
                <c:pt idx="2">
                  <c:v>1.4813402717912321</c:v>
                </c:pt>
                <c:pt idx="3">
                  <c:v>1.38349703520836</c:v>
                </c:pt>
                <c:pt idx="4">
                  <c:v>1.4522954684361489</c:v>
                </c:pt>
                <c:pt idx="5">
                  <c:v>1.8905998950076526</c:v>
                </c:pt>
                <c:pt idx="6">
                  <c:v>1.5519086453235102</c:v>
                </c:pt>
                <c:pt idx="7">
                  <c:v>1.4952347405840503</c:v>
                </c:pt>
                <c:pt idx="8">
                  <c:v>1.4537574446599986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4656"/>
        <c:axId val="402245048"/>
      </c:lineChart>
      <c:catAx>
        <c:axId val="402244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5048"/>
        <c:crosses val="autoZero"/>
        <c:auto val="1"/>
        <c:lblAlgn val="ctr"/>
        <c:lblOffset val="100"/>
        <c:noMultiLvlLbl val="0"/>
      </c:catAx>
      <c:valAx>
        <c:axId val="402245048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4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'75'!$G$90:$O$90</c:f>
              <c:numCache>
                <c:formatCode>0.0%</c:formatCode>
                <c:ptCount val="9"/>
                <c:pt idx="0">
                  <c:v>2.2442086998096604E-3</c:v>
                </c:pt>
                <c:pt idx="1">
                  <c:v>2.3988203056594238E-3</c:v>
                </c:pt>
                <c:pt idx="2">
                  <c:v>1.651812306524382E-2</c:v>
                </c:pt>
                <c:pt idx="3">
                  <c:v>4.9781404553948715E-2</c:v>
                </c:pt>
                <c:pt idx="4">
                  <c:v>5.0220201971583868E-2</c:v>
                </c:pt>
                <c:pt idx="5">
                  <c:v>6.650070307598956E-3</c:v>
                </c:pt>
                <c:pt idx="6">
                  <c:v>1.839324174028938E-2</c:v>
                </c:pt>
                <c:pt idx="7">
                  <c:v>4.7297311579813435E-2</c:v>
                </c:pt>
                <c:pt idx="8">
                  <c:v>6.3465060621108779E-2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5832"/>
        <c:axId val="402246224"/>
      </c:lineChart>
      <c:catAx>
        <c:axId val="402245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6224"/>
        <c:crosses val="autoZero"/>
        <c:auto val="1"/>
        <c:lblAlgn val="ctr"/>
        <c:lblOffset val="100"/>
        <c:noMultiLvlLbl val="0"/>
      </c:catAx>
      <c:valAx>
        <c:axId val="40224622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5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'75'!$G$91:$O$91</c:f>
              <c:numCache>
                <c:formatCode>0.00%</c:formatCode>
                <c:ptCount val="9"/>
                <c:pt idx="0">
                  <c:v>0</c:v>
                </c:pt>
                <c:pt idx="1">
                  <c:v>3.4157894216363875E-3</c:v>
                </c:pt>
                <c:pt idx="2">
                  <c:v>2.44689609109493E-2</c:v>
                </c:pt>
                <c:pt idx="3">
                  <c:v>6.887242560889599E-2</c:v>
                </c:pt>
                <c:pt idx="4">
                  <c:v>7.2934571747279395E-2</c:v>
                </c:pt>
                <c:pt idx="5">
                  <c:v>1.2572622225340094E-2</c:v>
                </c:pt>
                <c:pt idx="6">
                  <c:v>2.8544630872280336E-2</c:v>
                </c:pt>
                <c:pt idx="7">
                  <c:v>7.0720583410365342E-2</c:v>
                </c:pt>
                <c:pt idx="8">
                  <c:v>9.2262804353735003E-2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7400"/>
        <c:axId val="402247792"/>
      </c:lineChart>
      <c:catAx>
        <c:axId val="402247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7792"/>
        <c:crosses val="autoZero"/>
        <c:auto val="1"/>
        <c:lblAlgn val="ctr"/>
        <c:lblOffset val="100"/>
        <c:noMultiLvlLbl val="0"/>
      </c:catAx>
      <c:valAx>
        <c:axId val="40224779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7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'76'!$G$27:$O$27</c:f>
              <c:numCache>
                <c:formatCode>#,##0.0</c:formatCode>
                <c:ptCount val="9"/>
                <c:pt idx="0">
                  <c:v>3.2492842183225981</c:v>
                </c:pt>
                <c:pt idx="1">
                  <c:v>3.1445758369738397</c:v>
                </c:pt>
                <c:pt idx="2">
                  <c:v>2.9189261362522987</c:v>
                </c:pt>
                <c:pt idx="3">
                  <c:v>2.799892846456518</c:v>
                </c:pt>
                <c:pt idx="4">
                  <c:v>3.7361958288565966</c:v>
                </c:pt>
                <c:pt idx="5">
                  <c:v>6.5967450885980439</c:v>
                </c:pt>
                <c:pt idx="6">
                  <c:v>7.5097454889060984</c:v>
                </c:pt>
                <c:pt idx="7">
                  <c:v>6.6001874808950172</c:v>
                </c:pt>
                <c:pt idx="8">
                  <c:v>9.0526902652371888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8184"/>
        <c:axId val="402240344"/>
      </c:lineChart>
      <c:catAx>
        <c:axId val="402248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0344"/>
        <c:crosses val="autoZero"/>
        <c:auto val="1"/>
        <c:lblAlgn val="ctr"/>
        <c:lblOffset val="100"/>
        <c:noMultiLvlLbl val="0"/>
      </c:catAx>
      <c:valAx>
        <c:axId val="402240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81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'76'!$G$30:$O$30</c:f>
              <c:numCache>
                <c:formatCode>0.0%</c:formatCode>
                <c:ptCount val="9"/>
                <c:pt idx="0">
                  <c:v>1.1955682215984169E-2</c:v>
                </c:pt>
                <c:pt idx="1">
                  <c:v>1.7894235068597004E-2</c:v>
                </c:pt>
                <c:pt idx="2">
                  <c:v>3.6734974069288079E-2</c:v>
                </c:pt>
                <c:pt idx="3">
                  <c:v>5.6558746490472663E-2</c:v>
                </c:pt>
                <c:pt idx="4">
                  <c:v>3.3016218847473841E-2</c:v>
                </c:pt>
                <c:pt idx="5">
                  <c:v>-8.7597198121707551E-3</c:v>
                </c:pt>
                <c:pt idx="6">
                  <c:v>8.4165756855228736E-3</c:v>
                </c:pt>
                <c:pt idx="7">
                  <c:v>7.1179699227834617E-3</c:v>
                </c:pt>
                <c:pt idx="8">
                  <c:v>6.9253621726287941E-3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0144"/>
        <c:axId val="402241520"/>
      </c:lineChart>
      <c:catAx>
        <c:axId val="402250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1520"/>
        <c:crosses val="autoZero"/>
        <c:auto val="1"/>
        <c:lblAlgn val="ctr"/>
        <c:lblOffset val="100"/>
        <c:noMultiLvlLbl val="0"/>
      </c:catAx>
      <c:valAx>
        <c:axId val="40224152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0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'76'!$G$21:$O$21</c:f>
              <c:numCache>
                <c:formatCode>0.00%</c:formatCode>
                <c:ptCount val="9"/>
                <c:pt idx="0">
                  <c:v>3.8847409543677512E-2</c:v>
                </c:pt>
                <c:pt idx="1">
                  <c:v>5.6269779217840057E-2</c:v>
                </c:pt>
                <c:pt idx="2">
                  <c:v>0.10722667592539542</c:v>
                </c:pt>
                <c:pt idx="3">
                  <c:v>0.15835842970322209</c:v>
                </c:pt>
                <c:pt idx="4">
                  <c:v>0.12335505914254831</c:v>
                </c:pt>
                <c:pt idx="5">
                  <c:v>-5.7785638648432419E-2</c:v>
                </c:pt>
                <c:pt idx="6">
                  <c:v>6.3206341286392145E-2</c:v>
                </c:pt>
                <c:pt idx="7">
                  <c:v>4.697993597374267E-2</c:v>
                </c:pt>
                <c:pt idx="8">
                  <c:v>6.2693158723398548E-2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48576"/>
        <c:axId val="402249360"/>
      </c:lineChart>
      <c:catAx>
        <c:axId val="402248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9360"/>
        <c:crosses val="autoZero"/>
        <c:auto val="1"/>
        <c:lblAlgn val="ctr"/>
        <c:lblOffset val="100"/>
        <c:noMultiLvlLbl val="0"/>
      </c:catAx>
      <c:valAx>
        <c:axId val="40224936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48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'76'!$G$87:$O$87</c:f>
              <c:numCache>
                <c:formatCode>#,##0.0</c:formatCode>
                <c:ptCount val="9"/>
                <c:pt idx="0">
                  <c:v>8.0360932945350587</c:v>
                </c:pt>
                <c:pt idx="1">
                  <c:v>7.4204837856419861</c:v>
                </c:pt>
                <c:pt idx="2">
                  <c:v>6.4315155861994908</c:v>
                </c:pt>
                <c:pt idx="3">
                  <c:v>5.5533372925644544</c:v>
                </c:pt>
                <c:pt idx="4">
                  <c:v>4.3341158874167025</c:v>
                </c:pt>
                <c:pt idx="5">
                  <c:v>4.5780166361519221</c:v>
                </c:pt>
                <c:pt idx="6">
                  <c:v>4.03338096913299</c:v>
                </c:pt>
                <c:pt idx="7">
                  <c:v>3.7225662042430527</c:v>
                </c:pt>
                <c:pt idx="8">
                  <c:v>4.1600048456569496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3280"/>
        <c:axId val="402260336"/>
      </c:lineChart>
      <c:catAx>
        <c:axId val="402253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0336"/>
        <c:crosses val="autoZero"/>
        <c:auto val="1"/>
        <c:lblAlgn val="ctr"/>
        <c:lblOffset val="100"/>
        <c:noMultiLvlLbl val="0"/>
      </c:catAx>
      <c:valAx>
        <c:axId val="40226033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3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'76'!$G$90:$O$90</c:f>
              <c:numCache>
                <c:formatCode>0.0%</c:formatCode>
                <c:ptCount val="9"/>
                <c:pt idx="0">
                  <c:v>8.5697562310043714E-3</c:v>
                </c:pt>
                <c:pt idx="1">
                  <c:v>1.6531294981543408E-2</c:v>
                </c:pt>
                <c:pt idx="2">
                  <c:v>2.1880421404164452E-2</c:v>
                </c:pt>
                <c:pt idx="3">
                  <c:v>1.7586307732893047E-2</c:v>
                </c:pt>
                <c:pt idx="4">
                  <c:v>3.1228723910179855E-2</c:v>
                </c:pt>
                <c:pt idx="5">
                  <c:v>2.126677005368164E-2</c:v>
                </c:pt>
                <c:pt idx="6">
                  <c:v>3.4984427242478737E-2</c:v>
                </c:pt>
                <c:pt idx="7">
                  <c:v>3.36627240105652E-2</c:v>
                </c:pt>
                <c:pt idx="8">
                  <c:v>3.1836904862320284E-2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7592"/>
        <c:axId val="402261904"/>
      </c:lineChart>
      <c:catAx>
        <c:axId val="402257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1904"/>
        <c:crosses val="autoZero"/>
        <c:auto val="1"/>
        <c:lblAlgn val="ctr"/>
        <c:lblOffset val="100"/>
        <c:noMultiLvlLbl val="0"/>
      </c:catAx>
      <c:valAx>
        <c:axId val="40226190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7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'76'!$G$91:$O$91</c:f>
              <c:numCache>
                <c:formatCode>0.00%</c:formatCode>
                <c:ptCount val="9"/>
                <c:pt idx="0">
                  <c:v>6.8867360583774268E-2</c:v>
                </c:pt>
                <c:pt idx="1">
                  <c:v>0.1226702063662076</c:v>
                </c:pt>
                <c:pt idx="2">
                  <c:v>0.14072427129349663</c:v>
                </c:pt>
                <c:pt idx="3">
                  <c:v>9.7662698571589601E-2</c:v>
                </c:pt>
                <c:pt idx="4">
                  <c:v>0.13534890844286035</c:v>
                </c:pt>
                <c:pt idx="5">
                  <c:v>9.7359627102972052E-2</c:v>
                </c:pt>
                <c:pt idx="6">
                  <c:v>0.14110552305583146</c:v>
                </c:pt>
                <c:pt idx="7">
                  <c:v>0.12531171874449118</c:v>
                </c:pt>
                <c:pt idx="8">
                  <c:v>0.13244167849797167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5240"/>
        <c:axId val="402257984"/>
      </c:lineChart>
      <c:catAx>
        <c:axId val="402255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7984"/>
        <c:crosses val="autoZero"/>
        <c:auto val="1"/>
        <c:lblAlgn val="ctr"/>
        <c:lblOffset val="100"/>
        <c:noMultiLvlLbl val="0"/>
      </c:catAx>
      <c:valAx>
        <c:axId val="40225798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5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'77'!$G$27:$O$27</c:f>
              <c:numCache>
                <c:formatCode>#,##0.0</c:formatCode>
                <c:ptCount val="9"/>
                <c:pt idx="0">
                  <c:v>7.5697876433549434</c:v>
                </c:pt>
                <c:pt idx="1">
                  <c:v>8.4874364942142044</c:v>
                </c:pt>
                <c:pt idx="2">
                  <c:v>8.6691792119874211</c:v>
                </c:pt>
                <c:pt idx="3">
                  <c:v>5.2989561222074233</c:v>
                </c:pt>
                <c:pt idx="4">
                  <c:v>4.0071518506555943</c:v>
                </c:pt>
                <c:pt idx="5">
                  <c:v>4.4883579438328125</c:v>
                </c:pt>
                <c:pt idx="6">
                  <c:v>3.5846662616649114</c:v>
                </c:pt>
                <c:pt idx="7">
                  <c:v>3.9396747210836063</c:v>
                </c:pt>
                <c:pt idx="8">
                  <c:v>4.1451671446642031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1512"/>
        <c:axId val="402262296"/>
      </c:lineChart>
      <c:catAx>
        <c:axId val="402261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2296"/>
        <c:crosses val="autoZero"/>
        <c:auto val="1"/>
        <c:lblAlgn val="ctr"/>
        <c:lblOffset val="100"/>
        <c:noMultiLvlLbl val="0"/>
      </c:catAx>
      <c:valAx>
        <c:axId val="402262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1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'77'!$G$30:$O$30</c:f>
              <c:numCache>
                <c:formatCode>0.0%</c:formatCode>
                <c:ptCount val="9"/>
                <c:pt idx="0">
                  <c:v>3.591290566977616E-2</c:v>
                </c:pt>
                <c:pt idx="1">
                  <c:v>3.4879132513263987E-2</c:v>
                </c:pt>
                <c:pt idx="2">
                  <c:v>3.2603816037801957E-2</c:v>
                </c:pt>
                <c:pt idx="3">
                  <c:v>3.6532545056072729E-2</c:v>
                </c:pt>
                <c:pt idx="4">
                  <c:v>3.8930588671696735E-2</c:v>
                </c:pt>
                <c:pt idx="5">
                  <c:v>2.8924138664599114E-2</c:v>
                </c:pt>
                <c:pt idx="6">
                  <c:v>3.0249414211578635E-2</c:v>
                </c:pt>
                <c:pt idx="7">
                  <c:v>3.0940342911537112E-2</c:v>
                </c:pt>
                <c:pt idx="8">
                  <c:v>0.11710661621616478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2688"/>
        <c:axId val="402263080"/>
      </c:lineChart>
      <c:catAx>
        <c:axId val="402262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3080"/>
        <c:crosses val="autoZero"/>
        <c:auto val="1"/>
        <c:lblAlgn val="ctr"/>
        <c:lblOffset val="100"/>
        <c:noMultiLvlLbl val="0"/>
      </c:catAx>
      <c:valAx>
        <c:axId val="40226308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2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'77'!$G$21:$O$21</c:f>
              <c:numCache>
                <c:formatCode>0.00%</c:formatCode>
                <c:ptCount val="9"/>
                <c:pt idx="0">
                  <c:v>0.27185306957604327</c:v>
                </c:pt>
                <c:pt idx="1">
                  <c:v>0.29603442217960996</c:v>
                </c:pt>
                <c:pt idx="2">
                  <c:v>0.28264832422637476</c:v>
                </c:pt>
                <c:pt idx="3">
                  <c:v>0.19358435328469512</c:v>
                </c:pt>
                <c:pt idx="4">
                  <c:v>0.15600078044290128</c:v>
                </c:pt>
                <c:pt idx="5">
                  <c:v>0.12982188754377522</c:v>
                </c:pt>
                <c:pt idx="6">
                  <c:v>0.10843405455937304</c:v>
                </c:pt>
                <c:pt idx="7">
                  <c:v>0.12189488683024111</c:v>
                </c:pt>
                <c:pt idx="8">
                  <c:v>0.4854264979620464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4064"/>
        <c:axId val="402252104"/>
      </c:lineChart>
      <c:catAx>
        <c:axId val="402254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2104"/>
        <c:crosses val="autoZero"/>
        <c:auto val="1"/>
        <c:lblAlgn val="ctr"/>
        <c:lblOffset val="100"/>
        <c:noMultiLvlLbl val="0"/>
      </c:catAx>
      <c:valAx>
        <c:axId val="40225210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4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'77'!$G$87:$O$87</c:f>
              <c:numCache>
                <c:formatCode>#,##0.0</c:formatCode>
                <c:ptCount val="9"/>
                <c:pt idx="0">
                  <c:v>3.6121945186189826</c:v>
                </c:pt>
                <c:pt idx="1">
                  <c:v>3.8626982228444908</c:v>
                </c:pt>
                <c:pt idx="2">
                  <c:v>1.8958889620693211</c:v>
                </c:pt>
                <c:pt idx="3">
                  <c:v>1.5955323783666158</c:v>
                </c:pt>
                <c:pt idx="4">
                  <c:v>1.877264275751392</c:v>
                </c:pt>
                <c:pt idx="5">
                  <c:v>1.8204117391716101</c:v>
                </c:pt>
                <c:pt idx="6">
                  <c:v>2.1893523786105238</c:v>
                </c:pt>
                <c:pt idx="7">
                  <c:v>0.47251023771696571</c:v>
                </c:pt>
                <c:pt idx="8">
                  <c:v>3.2096763243128454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8768"/>
        <c:axId val="402254456"/>
      </c:lineChart>
      <c:catAx>
        <c:axId val="402258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4456"/>
        <c:crosses val="autoZero"/>
        <c:auto val="1"/>
        <c:lblAlgn val="ctr"/>
        <c:lblOffset val="100"/>
        <c:noMultiLvlLbl val="0"/>
      </c:catAx>
      <c:valAx>
        <c:axId val="40225445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8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'77'!$G$90:$O$90</c:f>
              <c:numCache>
                <c:formatCode>0.0%</c:formatCode>
                <c:ptCount val="9"/>
                <c:pt idx="0">
                  <c:v>5.8830029418578435E-2</c:v>
                </c:pt>
                <c:pt idx="1">
                  <c:v>4.1787659322140167E-2</c:v>
                </c:pt>
                <c:pt idx="2">
                  <c:v>1.4520144118022379E-2</c:v>
                </c:pt>
                <c:pt idx="3">
                  <c:v>2.109469511461359E-2</c:v>
                </c:pt>
                <c:pt idx="4">
                  <c:v>1.4084735511938624E-2</c:v>
                </c:pt>
                <c:pt idx="5">
                  <c:v>1.7352662352190563E-2</c:v>
                </c:pt>
                <c:pt idx="6">
                  <c:v>2.3880514870721393E-2</c:v>
                </c:pt>
                <c:pt idx="7">
                  <c:v>2.9003153152163355E-2</c:v>
                </c:pt>
                <c:pt idx="8">
                  <c:v>3.8813867230747881E-2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8376"/>
        <c:axId val="402252496"/>
      </c:lineChart>
      <c:catAx>
        <c:axId val="402258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2496"/>
        <c:crosses val="autoZero"/>
        <c:auto val="1"/>
        <c:lblAlgn val="ctr"/>
        <c:lblOffset val="100"/>
        <c:noMultiLvlLbl val="0"/>
      </c:catAx>
      <c:valAx>
        <c:axId val="40225249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8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'77'!$G$91:$O$91</c:f>
              <c:numCache>
                <c:formatCode>0.00%</c:formatCode>
                <c:ptCount val="9"/>
                <c:pt idx="0">
                  <c:v>0.21250550979598251</c:v>
                </c:pt>
                <c:pt idx="1">
                  <c:v>0.16141311740046185</c:v>
                </c:pt>
                <c:pt idx="2">
                  <c:v>2.7528580961014407E-2</c:v>
                </c:pt>
                <c:pt idx="3">
                  <c:v>3.3657269067138049E-2</c:v>
                </c:pt>
                <c:pt idx="4">
                  <c:v>2.6440770809969372E-2</c:v>
                </c:pt>
                <c:pt idx="5">
                  <c:v>3.1588990251808946E-2</c:v>
                </c:pt>
                <c:pt idx="6">
                  <c:v>5.2282862034657866E-2</c:v>
                </c:pt>
                <c:pt idx="7">
                  <c:v>1.370428679047027E-2</c:v>
                </c:pt>
                <c:pt idx="8">
                  <c:v>0.12457995070555367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5632"/>
        <c:axId val="402252888"/>
      </c:lineChart>
      <c:catAx>
        <c:axId val="402255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2888"/>
        <c:crosses val="autoZero"/>
        <c:auto val="1"/>
        <c:lblAlgn val="ctr"/>
        <c:lblOffset val="100"/>
        <c:noMultiLvlLbl val="0"/>
      </c:catAx>
      <c:valAx>
        <c:axId val="40225288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5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'78'!$G$27:$O$27</c:f>
              <c:numCache>
                <c:formatCode>#,##0.0</c:formatCode>
                <c:ptCount val="9"/>
                <c:pt idx="0">
                  <c:v>2.047645728625306</c:v>
                </c:pt>
                <c:pt idx="1">
                  <c:v>1.6643024143319534</c:v>
                </c:pt>
                <c:pt idx="2">
                  <c:v>1.5934747530828959</c:v>
                </c:pt>
                <c:pt idx="3">
                  <c:v>1.605020783346581</c:v>
                </c:pt>
                <c:pt idx="4">
                  <c:v>1.2149124057345815</c:v>
                </c:pt>
                <c:pt idx="5">
                  <c:v>1.3438593431383909</c:v>
                </c:pt>
                <c:pt idx="6">
                  <c:v>1.0354135821974448</c:v>
                </c:pt>
                <c:pt idx="7">
                  <c:v>0.53161122600270505</c:v>
                </c:pt>
                <c:pt idx="8">
                  <c:v>0.8260145715652959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6808"/>
        <c:axId val="402256416"/>
      </c:lineChart>
      <c:catAx>
        <c:axId val="40225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6416"/>
        <c:crosses val="autoZero"/>
        <c:auto val="1"/>
        <c:lblAlgn val="ctr"/>
        <c:lblOffset val="100"/>
        <c:noMultiLvlLbl val="0"/>
      </c:catAx>
      <c:valAx>
        <c:axId val="402256416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6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'78'!$G$30:$O$30</c:f>
              <c:numCache>
                <c:formatCode>0.0%</c:formatCode>
                <c:ptCount val="9"/>
                <c:pt idx="0">
                  <c:v>0.1318046583643584</c:v>
                </c:pt>
                <c:pt idx="1">
                  <c:v>0.24895108026776419</c:v>
                </c:pt>
                <c:pt idx="2">
                  <c:v>0.13773942984592216</c:v>
                </c:pt>
                <c:pt idx="3">
                  <c:v>6.355296906787275E-2</c:v>
                </c:pt>
                <c:pt idx="4">
                  <c:v>0.15792902087764044</c:v>
                </c:pt>
                <c:pt idx="5">
                  <c:v>0.14675518371395588</c:v>
                </c:pt>
                <c:pt idx="6">
                  <c:v>0.20971922719141242</c:v>
                </c:pt>
                <c:pt idx="7">
                  <c:v>9.2158847773436928E-2</c:v>
                </c:pt>
                <c:pt idx="8">
                  <c:v>0.12623165614124848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59552"/>
        <c:axId val="402270136"/>
      </c:lineChart>
      <c:catAx>
        <c:axId val="402259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70136"/>
        <c:crosses val="autoZero"/>
        <c:auto val="1"/>
        <c:lblAlgn val="ctr"/>
        <c:lblOffset val="100"/>
        <c:noMultiLvlLbl val="0"/>
      </c:catAx>
      <c:valAx>
        <c:axId val="40227013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59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'78'!$G$21:$O$21</c:f>
              <c:numCache>
                <c:formatCode>0.00%</c:formatCode>
                <c:ptCount val="9"/>
                <c:pt idx="0">
                  <c:v>0.26988924571269618</c:v>
                </c:pt>
                <c:pt idx="1">
                  <c:v>0.41432988394018783</c:v>
                </c:pt>
                <c:pt idx="2">
                  <c:v>0.21948430396350968</c:v>
                </c:pt>
                <c:pt idx="3">
                  <c:v>0.10200383619731815</c:v>
                </c:pt>
                <c:pt idx="4">
                  <c:v>0.19186992668976108</c:v>
                </c:pt>
                <c:pt idx="5">
                  <c:v>0.19721832478799065</c:v>
                </c:pt>
                <c:pt idx="6">
                  <c:v>0.21714613628194013</c:v>
                </c:pt>
                <c:pt idx="7">
                  <c:v>4.8992678051833466E-2</c:v>
                </c:pt>
                <c:pt idx="8">
                  <c:v>0.10426918736549112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8960"/>
        <c:axId val="402270528"/>
      </c:lineChart>
      <c:catAx>
        <c:axId val="402268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70528"/>
        <c:crosses val="autoZero"/>
        <c:auto val="1"/>
        <c:lblAlgn val="ctr"/>
        <c:lblOffset val="100"/>
        <c:noMultiLvlLbl val="0"/>
      </c:catAx>
      <c:valAx>
        <c:axId val="40227052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8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'78'!$G$87:$O$87</c:f>
              <c:numCache>
                <c:formatCode>#,##0.0</c:formatCode>
                <c:ptCount val="9"/>
                <c:pt idx="0">
                  <c:v>0.12153057064148526</c:v>
                </c:pt>
                <c:pt idx="1">
                  <c:v>0.65710026407725686</c:v>
                </c:pt>
                <c:pt idx="2">
                  <c:v>2.7841831389625307E-3</c:v>
                </c:pt>
                <c:pt idx="3">
                  <c:v>1.3311405439195778</c:v>
                </c:pt>
                <c:pt idx="4">
                  <c:v>0.38449324580171174</c:v>
                </c:pt>
                <c:pt idx="5">
                  <c:v>6.0029954199044492E-4</c:v>
                </c:pt>
                <c:pt idx="6">
                  <c:v>1.023274987491583</c:v>
                </c:pt>
                <c:pt idx="7">
                  <c:v>0.98917800161753056</c:v>
                </c:pt>
                <c:pt idx="8">
                  <c:v>0.6271473573243922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71312"/>
        <c:axId val="402267784"/>
      </c:lineChart>
      <c:catAx>
        <c:axId val="402271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7784"/>
        <c:crosses val="autoZero"/>
        <c:auto val="1"/>
        <c:lblAlgn val="ctr"/>
        <c:lblOffset val="100"/>
        <c:noMultiLvlLbl val="0"/>
      </c:catAx>
      <c:valAx>
        <c:axId val="402267784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71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'78'!$G$90:$O$90</c:f>
              <c:numCache>
                <c:formatCode>0.0%</c:formatCode>
                <c:ptCount val="9"/>
                <c:pt idx="0">
                  <c:v>7.2654078288548848E-2</c:v>
                </c:pt>
                <c:pt idx="1">
                  <c:v>8.4677394035408485E-2</c:v>
                </c:pt>
                <c:pt idx="2">
                  <c:v>1.5058376926443569E-3</c:v>
                </c:pt>
                <c:pt idx="3">
                  <c:v>0.1240339145295928</c:v>
                </c:pt>
                <c:pt idx="4">
                  <c:v>7.1015953704364185E-2</c:v>
                </c:pt>
                <c:pt idx="5">
                  <c:v>2.4026114045733064E-2</c:v>
                </c:pt>
                <c:pt idx="6">
                  <c:v>4.6507047636968404E-2</c:v>
                </c:pt>
                <c:pt idx="7">
                  <c:v>0.105181927662253</c:v>
                </c:pt>
                <c:pt idx="8">
                  <c:v>0.10280167824624616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4648"/>
        <c:axId val="402268568"/>
      </c:lineChart>
      <c:catAx>
        <c:axId val="402264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8568"/>
        <c:crosses val="autoZero"/>
        <c:auto val="1"/>
        <c:lblAlgn val="ctr"/>
        <c:lblOffset val="100"/>
        <c:noMultiLvlLbl val="0"/>
      </c:catAx>
      <c:valAx>
        <c:axId val="40226856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4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'78'!$G$91:$O$91</c:f>
              <c:numCache>
                <c:formatCode>0.00%</c:formatCode>
                <c:ptCount val="9"/>
                <c:pt idx="0">
                  <c:v>8.829691593838486E-3</c:v>
                </c:pt>
                <c:pt idx="1">
                  <c:v>5.5641537982040849E-2</c:v>
                </c:pt>
                <c:pt idx="2">
                  <c:v>4.1925279138746598E-6</c:v>
                </c:pt>
                <c:pt idx="3">
                  <c:v>0.16510657245139657</c:v>
                </c:pt>
                <c:pt idx="4">
                  <c:v>2.730515454349508E-2</c:v>
                </c:pt>
                <c:pt idx="5">
                  <c:v>1.4422865257463755E-5</c:v>
                </c:pt>
                <c:pt idx="6">
                  <c:v>4.7589498588989296E-2</c:v>
                </c:pt>
                <c:pt idx="7">
                  <c:v>0.10404364901122708</c:v>
                </c:pt>
                <c:pt idx="8">
                  <c:v>6.4471800840645729E-2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9352"/>
        <c:axId val="402265040"/>
      </c:lineChart>
      <c:catAx>
        <c:axId val="402269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5040"/>
        <c:crosses val="autoZero"/>
        <c:auto val="1"/>
        <c:lblAlgn val="ctr"/>
        <c:lblOffset val="100"/>
        <c:noMultiLvlLbl val="0"/>
      </c:catAx>
      <c:valAx>
        <c:axId val="40226504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9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'79'!$G$27:$O$27</c:f>
              <c:numCache>
                <c:formatCode>#,##0.0</c:formatCode>
                <c:ptCount val="9"/>
                <c:pt idx="0">
                  <c:v>1.1658826088320304</c:v>
                </c:pt>
                <c:pt idx="1">
                  <c:v>0.28414253129403766</c:v>
                </c:pt>
                <c:pt idx="2">
                  <c:v>0.12254851339674584</c:v>
                </c:pt>
                <c:pt idx="3">
                  <c:v>0.59393332807384447</c:v>
                </c:pt>
                <c:pt idx="4">
                  <c:v>0.27068184717438448</c:v>
                </c:pt>
                <c:pt idx="5">
                  <c:v>1.002393387686243</c:v>
                </c:pt>
                <c:pt idx="6">
                  <c:v>0.320998967307974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7392"/>
        <c:axId val="402265432"/>
      </c:lineChart>
      <c:catAx>
        <c:axId val="402267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5432"/>
        <c:crosses val="autoZero"/>
        <c:auto val="1"/>
        <c:lblAlgn val="ctr"/>
        <c:lblOffset val="100"/>
        <c:noMultiLvlLbl val="0"/>
      </c:catAx>
      <c:valAx>
        <c:axId val="40226543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7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'79'!$G$30:$O$30</c:f>
              <c:numCache>
                <c:formatCode>0.0%</c:formatCode>
                <c:ptCount val="9"/>
                <c:pt idx="0">
                  <c:v>0.15914497952488671</c:v>
                </c:pt>
                <c:pt idx="1">
                  <c:v>0.15118553184407835</c:v>
                </c:pt>
                <c:pt idx="2">
                  <c:v>0.13635173196589348</c:v>
                </c:pt>
                <c:pt idx="3">
                  <c:v>0.1180183487195532</c:v>
                </c:pt>
                <c:pt idx="4">
                  <c:v>0.10525282277859598</c:v>
                </c:pt>
                <c:pt idx="5">
                  <c:v>7.8189918406167097E-2</c:v>
                </c:pt>
                <c:pt idx="6">
                  <c:v>8.2377318441400921E-2</c:v>
                </c:pt>
                <c:pt idx="7">
                  <c:v>6.3117103726510249E-2</c:v>
                </c:pt>
                <c:pt idx="8">
                  <c:v>9.3591388253667251E-2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6216"/>
        <c:axId val="402266608"/>
      </c:lineChart>
      <c:catAx>
        <c:axId val="402266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6608"/>
        <c:crosses val="autoZero"/>
        <c:auto val="1"/>
        <c:lblAlgn val="ctr"/>
        <c:lblOffset val="100"/>
        <c:noMultiLvlLbl val="0"/>
      </c:catAx>
      <c:valAx>
        <c:axId val="40226660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6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'79'!$G$21:$O$21</c:f>
              <c:numCache>
                <c:formatCode>0.00%</c:formatCode>
                <c:ptCount val="9"/>
                <c:pt idx="0">
                  <c:v>0.18554436391099499</c:v>
                </c:pt>
                <c:pt idx="1">
                  <c:v>4.2958239713211756E-2</c:v>
                </c:pt>
                <c:pt idx="2">
                  <c:v>1.6709702051491793E-2</c:v>
                </c:pt>
                <c:pt idx="3">
                  <c:v>7.0095030628783778E-2</c:v>
                </c:pt>
                <c:pt idx="4">
                  <c:v>2.8490028490028494E-2</c:v>
                </c:pt>
                <c:pt idx="5">
                  <c:v>7.8377057194068761E-2</c:v>
                </c:pt>
                <c:pt idx="6">
                  <c:v>2.6443034149289817E-2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7728"/>
        <c:axId val="403185768"/>
      </c:lineChart>
      <c:catAx>
        <c:axId val="403187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5768"/>
        <c:crosses val="autoZero"/>
        <c:auto val="1"/>
        <c:lblAlgn val="ctr"/>
        <c:lblOffset val="100"/>
        <c:noMultiLvlLbl val="0"/>
      </c:catAx>
      <c:valAx>
        <c:axId val="40318576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7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'79'!$G$87:$O$87</c:f>
              <c:numCache>
                <c:formatCode>#,##0.0</c:formatCode>
                <c:ptCount val="9"/>
                <c:pt idx="0">
                  <c:v>0</c:v>
                </c:pt>
                <c:pt idx="1">
                  <c:v>1.4785050549407395</c:v>
                </c:pt>
                <c:pt idx="2">
                  <c:v>4.5570843610743487E-3</c:v>
                </c:pt>
                <c:pt idx="3">
                  <c:v>0.39807402606381093</c:v>
                </c:pt>
                <c:pt idx="4">
                  <c:v>0.31807724642184326</c:v>
                </c:pt>
                <c:pt idx="5">
                  <c:v>0.47071828407769906</c:v>
                </c:pt>
                <c:pt idx="6">
                  <c:v>0.90964050984004852</c:v>
                </c:pt>
                <c:pt idx="7">
                  <c:v>0.70820873691992159</c:v>
                </c:pt>
                <c:pt idx="8">
                  <c:v>0.62517215236104573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6160"/>
        <c:axId val="403188904"/>
      </c:lineChart>
      <c:catAx>
        <c:axId val="403186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8904"/>
        <c:crosses val="autoZero"/>
        <c:auto val="1"/>
        <c:lblAlgn val="ctr"/>
        <c:lblOffset val="100"/>
        <c:noMultiLvlLbl val="0"/>
      </c:catAx>
      <c:valAx>
        <c:axId val="403188904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6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'79'!$G$90:$O$90</c:f>
              <c:numCache>
                <c:formatCode>0.0%</c:formatCode>
                <c:ptCount val="9"/>
                <c:pt idx="0">
                  <c:v>0.10547563106211216</c:v>
                </c:pt>
                <c:pt idx="1">
                  <c:v>7.9415597022349751E-2</c:v>
                </c:pt>
                <c:pt idx="2">
                  <c:v>5.0380082029764781E-2</c:v>
                </c:pt>
                <c:pt idx="3">
                  <c:v>8.1768927992590876E-2</c:v>
                </c:pt>
                <c:pt idx="4">
                  <c:v>7.1104373261818551E-2</c:v>
                </c:pt>
                <c:pt idx="5">
                  <c:v>7.2101125902874583E-2</c:v>
                </c:pt>
                <c:pt idx="6">
                  <c:v>8.4764138799096028E-2</c:v>
                </c:pt>
                <c:pt idx="7">
                  <c:v>9.7321403797470743E-2</c:v>
                </c:pt>
                <c:pt idx="8">
                  <c:v>8.3002100524185093E-2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6944"/>
        <c:axId val="403184984"/>
      </c:lineChart>
      <c:catAx>
        <c:axId val="403186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4984"/>
        <c:crosses val="autoZero"/>
        <c:auto val="1"/>
        <c:lblAlgn val="ctr"/>
        <c:lblOffset val="100"/>
        <c:noMultiLvlLbl val="0"/>
      </c:catAx>
      <c:valAx>
        <c:axId val="40318498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6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'79'!$G$91:$O$91</c:f>
              <c:numCache>
                <c:formatCode>0.00%</c:formatCode>
                <c:ptCount val="9"/>
                <c:pt idx="0">
                  <c:v>0</c:v>
                </c:pt>
                <c:pt idx="1">
                  <c:v>0.11741636163868084</c:v>
                </c:pt>
                <c:pt idx="2">
                  <c:v>2.2958628392748392E-4</c:v>
                </c:pt>
                <c:pt idx="3">
                  <c:v>3.2550086372932496E-2</c:v>
                </c:pt>
                <c:pt idx="4">
                  <c:v>2.2616683255670181E-2</c:v>
                </c:pt>
                <c:pt idx="5">
                  <c:v>3.3939318265071267E-2</c:v>
                </c:pt>
                <c:pt idx="6">
                  <c:v>7.7104894433362353E-2</c:v>
                </c:pt>
                <c:pt idx="7">
                  <c:v>6.8923868458680412E-2</c:v>
                </c:pt>
                <c:pt idx="8">
                  <c:v>5.1890601835192673E-2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5376"/>
        <c:axId val="403187336"/>
      </c:lineChart>
      <c:catAx>
        <c:axId val="403185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7336"/>
        <c:crosses val="autoZero"/>
        <c:auto val="1"/>
        <c:lblAlgn val="ctr"/>
        <c:lblOffset val="100"/>
        <c:noMultiLvlLbl val="0"/>
      </c:catAx>
      <c:valAx>
        <c:axId val="40318733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5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'81'!$G$27:$O$27</c:f>
              <c:numCache>
                <c:formatCode>#,##0.0</c:formatCode>
                <c:ptCount val="9"/>
                <c:pt idx="0">
                  <c:v>4.7847906386805477</c:v>
                </c:pt>
                <c:pt idx="1">
                  <c:v>3.3880259205069154</c:v>
                </c:pt>
                <c:pt idx="2">
                  <c:v>3.4045731735448346</c:v>
                </c:pt>
                <c:pt idx="3">
                  <c:v>3.9625984063439859</c:v>
                </c:pt>
                <c:pt idx="4">
                  <c:v>2.7387335274236291</c:v>
                </c:pt>
                <c:pt idx="5">
                  <c:v>3.0033032391903953</c:v>
                </c:pt>
                <c:pt idx="6">
                  <c:v>3.4654514610833864</c:v>
                </c:pt>
                <c:pt idx="7">
                  <c:v>3.6547164068461364</c:v>
                </c:pt>
                <c:pt idx="8">
                  <c:v>3.2372331434278814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2632"/>
        <c:axId val="403188120"/>
      </c:lineChart>
      <c:catAx>
        <c:axId val="403182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8120"/>
        <c:crosses val="autoZero"/>
        <c:auto val="1"/>
        <c:lblAlgn val="ctr"/>
        <c:lblOffset val="100"/>
        <c:noMultiLvlLbl val="0"/>
      </c:catAx>
      <c:valAx>
        <c:axId val="40318812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2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'81'!$G$30:$O$30</c:f>
              <c:numCache>
                <c:formatCode>0.0%</c:formatCode>
                <c:ptCount val="9"/>
                <c:pt idx="0">
                  <c:v>0.18403581817039147</c:v>
                </c:pt>
                <c:pt idx="1">
                  <c:v>0.1480335354360936</c:v>
                </c:pt>
                <c:pt idx="2">
                  <c:v>0.11295806575463661</c:v>
                </c:pt>
                <c:pt idx="3">
                  <c:v>6.1029288963498976E-2</c:v>
                </c:pt>
                <c:pt idx="4">
                  <c:v>6.4830487834240391E-2</c:v>
                </c:pt>
                <c:pt idx="5">
                  <c:v>3.3898843397526517E-2</c:v>
                </c:pt>
                <c:pt idx="6">
                  <c:v>3.802529989065951E-2</c:v>
                </c:pt>
                <c:pt idx="7">
                  <c:v>4.4972914348819039E-2</c:v>
                </c:pt>
                <c:pt idx="8">
                  <c:v>2.6796374876056416E-2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3416"/>
        <c:axId val="403183808"/>
      </c:lineChart>
      <c:catAx>
        <c:axId val="403183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3808"/>
        <c:crosses val="autoZero"/>
        <c:auto val="1"/>
        <c:lblAlgn val="ctr"/>
        <c:lblOffset val="100"/>
        <c:noMultiLvlLbl val="0"/>
      </c:catAx>
      <c:valAx>
        <c:axId val="40318380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3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'81'!$G$21:$O$21</c:f>
              <c:numCache>
                <c:formatCode>0.00%</c:formatCode>
                <c:ptCount val="9"/>
                <c:pt idx="0">
                  <c:v>0.88057285996360457</c:v>
                </c:pt>
                <c:pt idx="1">
                  <c:v>0.50154145516176418</c:v>
                </c:pt>
                <c:pt idx="2">
                  <c:v>0.38457400040374934</c:v>
                </c:pt>
                <c:pt idx="3">
                  <c:v>0.24183456318706761</c:v>
                </c:pt>
                <c:pt idx="4">
                  <c:v>0.17755343063086387</c:v>
                </c:pt>
                <c:pt idx="5">
                  <c:v>0.10180850618059931</c:v>
                </c:pt>
                <c:pt idx="6">
                  <c:v>0.13177483106421992</c:v>
                </c:pt>
                <c:pt idx="7">
                  <c:v>0.16436324793431498</c:v>
                </c:pt>
                <c:pt idx="8">
                  <c:v>8.6746112872488026E-2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58328"/>
        <c:axId val="403159896"/>
      </c:lineChart>
      <c:catAx>
        <c:axId val="403158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59896"/>
        <c:crosses val="autoZero"/>
        <c:auto val="1"/>
        <c:lblAlgn val="ctr"/>
        <c:lblOffset val="100"/>
        <c:noMultiLvlLbl val="0"/>
      </c:catAx>
      <c:valAx>
        <c:axId val="40315989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58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'81'!$G$87:$O$87</c:f>
              <c:numCache>
                <c:formatCode>#,##0.0</c:formatCode>
                <c:ptCount val="9"/>
                <c:pt idx="0">
                  <c:v>2.8337851480572689</c:v>
                </c:pt>
                <c:pt idx="1">
                  <c:v>2.902212774274036</c:v>
                </c:pt>
                <c:pt idx="2">
                  <c:v>2.195108536352576</c:v>
                </c:pt>
                <c:pt idx="3">
                  <c:v>2.2971794515854573</c:v>
                </c:pt>
                <c:pt idx="4">
                  <c:v>1.9527145810947006</c:v>
                </c:pt>
                <c:pt idx="5">
                  <c:v>1.6834978825019244</c:v>
                </c:pt>
                <c:pt idx="6">
                  <c:v>0.95107345843102475</c:v>
                </c:pt>
                <c:pt idx="7">
                  <c:v>1.7734043291052604</c:v>
                </c:pt>
                <c:pt idx="8">
                  <c:v>1.9283291759113468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6168"/>
        <c:axId val="403160288"/>
      </c:lineChart>
      <c:catAx>
        <c:axId val="40316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0288"/>
        <c:crosses val="autoZero"/>
        <c:auto val="1"/>
        <c:lblAlgn val="ctr"/>
        <c:lblOffset val="100"/>
        <c:noMultiLvlLbl val="0"/>
      </c:catAx>
      <c:valAx>
        <c:axId val="403160288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6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'81'!$G$90:$O$90</c:f>
              <c:numCache>
                <c:formatCode>0.0%</c:formatCode>
                <c:ptCount val="9"/>
                <c:pt idx="0">
                  <c:v>2.8107720395771051E-2</c:v>
                </c:pt>
                <c:pt idx="1">
                  <c:v>1.38639499487454E-2</c:v>
                </c:pt>
                <c:pt idx="2">
                  <c:v>9.3233778424809677E-3</c:v>
                </c:pt>
                <c:pt idx="3">
                  <c:v>9.0917627175411513E-3</c:v>
                </c:pt>
                <c:pt idx="4">
                  <c:v>2.6387094265690421E-2</c:v>
                </c:pt>
                <c:pt idx="5">
                  <c:v>3.0200517497877884E-2</c:v>
                </c:pt>
                <c:pt idx="6">
                  <c:v>4.7255145691565165E-2</c:v>
                </c:pt>
                <c:pt idx="7">
                  <c:v>3.1732531068823247E-2</c:v>
                </c:pt>
                <c:pt idx="8">
                  <c:v>4.8693291768178E-2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6560"/>
        <c:axId val="403165384"/>
      </c:lineChart>
      <c:catAx>
        <c:axId val="40316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5384"/>
        <c:crosses val="autoZero"/>
        <c:auto val="1"/>
        <c:lblAlgn val="ctr"/>
        <c:lblOffset val="100"/>
        <c:noMultiLvlLbl val="0"/>
      </c:catAx>
      <c:valAx>
        <c:axId val="40316538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6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'81'!$G$91:$O$91</c:f>
              <c:numCache>
                <c:formatCode>0.00%</c:formatCode>
                <c:ptCount val="9"/>
                <c:pt idx="0">
                  <c:v>7.9651240603282381E-2</c:v>
                </c:pt>
                <c:pt idx="1">
                  <c:v>4.0236132643144767E-2</c:v>
                </c:pt>
                <c:pt idx="2">
                  <c:v>2.0465826289670433E-2</c:v>
                </c:pt>
                <c:pt idx="3">
                  <c:v>2.0885410493426289E-2</c:v>
                </c:pt>
                <c:pt idx="4">
                  <c:v>5.1526463725334044E-2</c:v>
                </c:pt>
                <c:pt idx="5">
                  <c:v>5.0842507258139734E-2</c:v>
                </c:pt>
                <c:pt idx="6">
                  <c:v>4.4943114841538817E-2</c:v>
                </c:pt>
                <c:pt idx="7">
                  <c:v>5.6274607970918322E-2</c:v>
                </c:pt>
                <c:pt idx="8">
                  <c:v>9.389669518774145E-2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6952"/>
        <c:axId val="403161464"/>
      </c:lineChart>
      <c:catAx>
        <c:axId val="403166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1464"/>
        <c:crosses val="autoZero"/>
        <c:auto val="1"/>
        <c:lblAlgn val="ctr"/>
        <c:lblOffset val="100"/>
        <c:noMultiLvlLbl val="0"/>
      </c:catAx>
      <c:valAx>
        <c:axId val="40316146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6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'87'!$G$27:$O$27</c:f>
              <c:numCache>
                <c:formatCode>#,##0.0</c:formatCode>
                <c:ptCount val="9"/>
                <c:pt idx="0">
                  <c:v>6.4611298952192779</c:v>
                </c:pt>
                <c:pt idx="1">
                  <c:v>4.1956250535141564</c:v>
                </c:pt>
                <c:pt idx="2">
                  <c:v>5.8955534346924647</c:v>
                </c:pt>
                <c:pt idx="3">
                  <c:v>8.0278124618503988</c:v>
                </c:pt>
                <c:pt idx="4">
                  <c:v>3.9707921865207778</c:v>
                </c:pt>
                <c:pt idx="5">
                  <c:v>4.0666282835689911</c:v>
                </c:pt>
                <c:pt idx="6">
                  <c:v>3.7952288929595501</c:v>
                </c:pt>
                <c:pt idx="7">
                  <c:v>3.3049502992444064</c:v>
                </c:pt>
                <c:pt idx="8">
                  <c:v>2.4454877886467137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1856"/>
        <c:axId val="403167344"/>
      </c:lineChart>
      <c:catAx>
        <c:axId val="403161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7344"/>
        <c:crosses val="autoZero"/>
        <c:auto val="1"/>
        <c:lblAlgn val="ctr"/>
        <c:lblOffset val="100"/>
        <c:noMultiLvlLbl val="0"/>
      </c:catAx>
      <c:valAx>
        <c:axId val="403167344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1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'87'!$G$30:$O$30</c:f>
              <c:numCache>
                <c:formatCode>0.0%</c:formatCode>
                <c:ptCount val="9"/>
                <c:pt idx="0">
                  <c:v>4.9106593489127173E-2</c:v>
                </c:pt>
                <c:pt idx="1">
                  <c:v>7.9120471917157445E-2</c:v>
                </c:pt>
                <c:pt idx="2">
                  <c:v>4.4539648049917599E-2</c:v>
                </c:pt>
                <c:pt idx="3">
                  <c:v>0.10120210756651388</c:v>
                </c:pt>
                <c:pt idx="4">
                  <c:v>0.12833308490724654</c:v>
                </c:pt>
                <c:pt idx="5">
                  <c:v>0.18654265161308475</c:v>
                </c:pt>
                <c:pt idx="6">
                  <c:v>0.20923049111798858</c:v>
                </c:pt>
                <c:pt idx="7">
                  <c:v>0.12241169996825471</c:v>
                </c:pt>
                <c:pt idx="8">
                  <c:v>0.15512989493889134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3032"/>
        <c:axId val="403167736"/>
      </c:lineChart>
      <c:catAx>
        <c:axId val="403163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7736"/>
        <c:crosses val="autoZero"/>
        <c:auto val="1"/>
        <c:lblAlgn val="ctr"/>
        <c:lblOffset val="100"/>
        <c:noMultiLvlLbl val="0"/>
      </c:catAx>
      <c:valAx>
        <c:axId val="403167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3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'87'!$G$21:$O$21</c:f>
              <c:numCache>
                <c:formatCode>0.00%</c:formatCode>
                <c:ptCount val="9"/>
                <c:pt idx="0">
                  <c:v>0.31728407924498003</c:v>
                </c:pt>
                <c:pt idx="1">
                  <c:v>0.331959834221489</c:v>
                </c:pt>
                <c:pt idx="2">
                  <c:v>0.2625858750406852</c:v>
                </c:pt>
                <c:pt idx="3">
                  <c:v>0.81243154028798481</c:v>
                </c:pt>
                <c:pt idx="4">
                  <c:v>0.50958401082180216</c:v>
                </c:pt>
                <c:pt idx="5">
                  <c:v>0.75859962314172713</c:v>
                </c:pt>
                <c:pt idx="6">
                  <c:v>0.79407760517910675</c:v>
                </c:pt>
                <c:pt idx="7">
                  <c:v>0.40456458444109988</c:v>
                </c:pt>
                <c:pt idx="8">
                  <c:v>0.37936826372710652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5776"/>
        <c:axId val="403168912"/>
      </c:lineChart>
      <c:catAx>
        <c:axId val="403165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8912"/>
        <c:crosses val="autoZero"/>
        <c:auto val="1"/>
        <c:lblAlgn val="ctr"/>
        <c:lblOffset val="100"/>
        <c:noMultiLvlLbl val="0"/>
      </c:catAx>
      <c:valAx>
        <c:axId val="40316891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5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'87'!$G$87:$O$87</c:f>
              <c:numCache>
                <c:formatCode>#,##0.0</c:formatCode>
                <c:ptCount val="9"/>
                <c:pt idx="0">
                  <c:v>0</c:v>
                </c:pt>
                <c:pt idx="1">
                  <c:v>0.65235482482999074</c:v>
                </c:pt>
                <c:pt idx="2">
                  <c:v>1.7291726477603062</c:v>
                </c:pt>
                <c:pt idx="3">
                  <c:v>1.3274892709149921</c:v>
                </c:pt>
                <c:pt idx="4">
                  <c:v>1.882414061830801</c:v>
                </c:pt>
                <c:pt idx="5">
                  <c:v>2.0183554185368204</c:v>
                </c:pt>
                <c:pt idx="6">
                  <c:v>1.5993308954645091</c:v>
                </c:pt>
                <c:pt idx="7">
                  <c:v>1.5384301377296516</c:v>
                </c:pt>
                <c:pt idx="8">
                  <c:v>0.81693707483324507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57152"/>
        <c:axId val="403161072"/>
      </c:lineChart>
      <c:catAx>
        <c:axId val="403157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1072"/>
        <c:crosses val="autoZero"/>
        <c:auto val="1"/>
        <c:lblAlgn val="ctr"/>
        <c:lblOffset val="100"/>
        <c:noMultiLvlLbl val="0"/>
      </c:catAx>
      <c:valAx>
        <c:axId val="403161072"/>
        <c:scaling>
          <c:orientation val="minMax"/>
          <c:max val="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57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'87'!$G$90:$O$90</c:f>
              <c:numCache>
                <c:formatCode>0.0%</c:formatCode>
                <c:ptCount val="9"/>
                <c:pt idx="0">
                  <c:v>0.23430329715337278</c:v>
                </c:pt>
                <c:pt idx="1">
                  <c:v>0.18204470597821254</c:v>
                </c:pt>
                <c:pt idx="2">
                  <c:v>0.20303143978042681</c:v>
                </c:pt>
                <c:pt idx="3">
                  <c:v>0.1267077497354776</c:v>
                </c:pt>
                <c:pt idx="4">
                  <c:v>6.4128368714971809E-2</c:v>
                </c:pt>
                <c:pt idx="5">
                  <c:v>6.1173551790309824E-2</c:v>
                </c:pt>
                <c:pt idx="6">
                  <c:v>0.16353580690562053</c:v>
                </c:pt>
                <c:pt idx="7">
                  <c:v>0.11258105280935216</c:v>
                </c:pt>
                <c:pt idx="8">
                  <c:v>0.18559302319636037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2248"/>
        <c:axId val="403157936"/>
      </c:lineChart>
      <c:catAx>
        <c:axId val="403162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57936"/>
        <c:crosses val="autoZero"/>
        <c:auto val="1"/>
        <c:lblAlgn val="ctr"/>
        <c:lblOffset val="100"/>
        <c:noMultiLvlLbl val="0"/>
      </c:catAx>
      <c:valAx>
        <c:axId val="40315793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2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'87'!$G$91:$O$91</c:f>
              <c:numCache>
                <c:formatCode>0.00%</c:formatCode>
                <c:ptCount val="9"/>
                <c:pt idx="0">
                  <c:v>0</c:v>
                </c:pt>
                <c:pt idx="1">
                  <c:v>0.11875774227964402</c:v>
                </c:pt>
                <c:pt idx="2">
                  <c:v>0.35107641230370779</c:v>
                </c:pt>
                <c:pt idx="3">
                  <c:v>0.16820317831562845</c:v>
                </c:pt>
                <c:pt idx="4">
                  <c:v>0.12071614303133335</c:v>
                </c:pt>
                <c:pt idx="5">
                  <c:v>0.12346996972711465</c:v>
                </c:pt>
                <c:pt idx="6">
                  <c:v>0.26154786849887712</c:v>
                </c:pt>
                <c:pt idx="7">
                  <c:v>0.17319808457924082</c:v>
                </c:pt>
                <c:pt idx="8">
                  <c:v>0.15161782147949324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2640"/>
        <c:axId val="403164600"/>
      </c:lineChart>
      <c:catAx>
        <c:axId val="403162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4600"/>
        <c:crosses val="autoZero"/>
        <c:auto val="1"/>
        <c:lblAlgn val="ctr"/>
        <c:lblOffset val="100"/>
        <c:noMultiLvlLbl val="0"/>
      </c:catAx>
      <c:valAx>
        <c:axId val="40316460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2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'92'!$G$27:$O$27</c:f>
              <c:numCache>
                <c:formatCode>#,##0.0</c:formatCode>
                <c:ptCount val="9"/>
                <c:pt idx="0">
                  <c:v>5.4495232199754247</c:v>
                </c:pt>
                <c:pt idx="1">
                  <c:v>4.5389065076449642</c:v>
                </c:pt>
                <c:pt idx="2">
                  <c:v>4.9261937794287203</c:v>
                </c:pt>
                <c:pt idx="3">
                  <c:v>5.737982089184845</c:v>
                </c:pt>
                <c:pt idx="4">
                  <c:v>6.7481765764903168</c:v>
                </c:pt>
                <c:pt idx="5">
                  <c:v>6.487098128241171</c:v>
                </c:pt>
                <c:pt idx="6">
                  <c:v>5.0337948400400334</c:v>
                </c:pt>
                <c:pt idx="7">
                  <c:v>5.2042963824543209</c:v>
                </c:pt>
                <c:pt idx="8">
                  <c:v>4.7742227995055027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3816"/>
        <c:axId val="403164992"/>
      </c:lineChart>
      <c:catAx>
        <c:axId val="403163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4992"/>
        <c:crosses val="autoZero"/>
        <c:auto val="1"/>
        <c:lblAlgn val="ctr"/>
        <c:lblOffset val="100"/>
        <c:noMultiLvlLbl val="0"/>
      </c:catAx>
      <c:valAx>
        <c:axId val="403164992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3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'92'!$G$30:$O$30</c:f>
              <c:numCache>
                <c:formatCode>0.0%</c:formatCode>
                <c:ptCount val="9"/>
                <c:pt idx="0">
                  <c:v>3.0554313855169782E-2</c:v>
                </c:pt>
                <c:pt idx="1">
                  <c:v>3.4140567652098684E-2</c:v>
                </c:pt>
                <c:pt idx="2">
                  <c:v>3.6619276115138238E-2</c:v>
                </c:pt>
                <c:pt idx="3">
                  <c:v>4.095535109255314E-2</c:v>
                </c:pt>
                <c:pt idx="4">
                  <c:v>2.9248795239480568E-2</c:v>
                </c:pt>
                <c:pt idx="5">
                  <c:v>4.5459694756857585E-2</c:v>
                </c:pt>
                <c:pt idx="6">
                  <c:v>4.4914624126260023E-2</c:v>
                </c:pt>
                <c:pt idx="7">
                  <c:v>2.5922388581610032E-2</c:v>
                </c:pt>
                <c:pt idx="8">
                  <c:v>2.5512172068422802E-2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76360"/>
        <c:axId val="403171656"/>
      </c:lineChart>
      <c:catAx>
        <c:axId val="403176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1656"/>
        <c:crosses val="autoZero"/>
        <c:auto val="1"/>
        <c:lblAlgn val="ctr"/>
        <c:lblOffset val="100"/>
        <c:noMultiLvlLbl val="0"/>
      </c:catAx>
      <c:valAx>
        <c:axId val="4031716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6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'92'!$G$21:$O$21</c:f>
              <c:numCache>
                <c:formatCode>0.00%</c:formatCode>
                <c:ptCount val="9"/>
                <c:pt idx="0">
                  <c:v>0.16650644282416457</c:v>
                </c:pt>
                <c:pt idx="1">
                  <c:v>0.15496084469080385</c:v>
                </c:pt>
                <c:pt idx="2">
                  <c:v>0.18039365020557668</c:v>
                </c:pt>
                <c:pt idx="3">
                  <c:v>0.23500107102534684</c:v>
                </c:pt>
                <c:pt idx="4">
                  <c:v>0.19737603492562428</c:v>
                </c:pt>
                <c:pt idx="5">
                  <c:v>0.29490150076762578</c:v>
                </c:pt>
                <c:pt idx="6">
                  <c:v>0.22609100316910524</c:v>
                </c:pt>
                <c:pt idx="7">
                  <c:v>0.13490779311984827</c:v>
                </c:pt>
                <c:pt idx="8">
                  <c:v>0.12180079355397158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75576"/>
        <c:axId val="403175184"/>
      </c:lineChart>
      <c:catAx>
        <c:axId val="403175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5184"/>
        <c:crosses val="autoZero"/>
        <c:auto val="1"/>
        <c:lblAlgn val="ctr"/>
        <c:lblOffset val="100"/>
        <c:noMultiLvlLbl val="0"/>
      </c:catAx>
      <c:valAx>
        <c:axId val="40317518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5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'92'!$G$87:$O$87</c:f>
              <c:numCache>
                <c:formatCode>#,##0.0</c:formatCode>
                <c:ptCount val="9"/>
                <c:pt idx="0">
                  <c:v>4.9025178840621306</c:v>
                </c:pt>
                <c:pt idx="1">
                  <c:v>4.4935729917229237</c:v>
                </c:pt>
                <c:pt idx="2">
                  <c:v>3.6621877043429674</c:v>
                </c:pt>
                <c:pt idx="3">
                  <c:v>3.5785029712658689</c:v>
                </c:pt>
                <c:pt idx="4">
                  <c:v>3.7101178507528778</c:v>
                </c:pt>
                <c:pt idx="5">
                  <c:v>3.352975555497224</c:v>
                </c:pt>
                <c:pt idx="6">
                  <c:v>2.8333036047118543</c:v>
                </c:pt>
                <c:pt idx="7">
                  <c:v>2.9937206171123005</c:v>
                </c:pt>
                <c:pt idx="8">
                  <c:v>2.7530362605615757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1456"/>
        <c:axId val="403172048"/>
      </c:lineChart>
      <c:catAx>
        <c:axId val="403181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2048"/>
        <c:crosses val="autoZero"/>
        <c:auto val="1"/>
        <c:lblAlgn val="ctr"/>
        <c:lblOffset val="100"/>
        <c:noMultiLvlLbl val="0"/>
      </c:catAx>
      <c:valAx>
        <c:axId val="40317204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1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'92'!$G$90:$O$90</c:f>
              <c:numCache>
                <c:formatCode>0.0%</c:formatCode>
                <c:ptCount val="9"/>
                <c:pt idx="0">
                  <c:v>2.8199249065305011E-2</c:v>
                </c:pt>
                <c:pt idx="1">
                  <c:v>2.3624153708443466E-2</c:v>
                </c:pt>
                <c:pt idx="2">
                  <c:v>4.2548395155029006E-2</c:v>
                </c:pt>
                <c:pt idx="3">
                  <c:v>2.9955781837604084E-2</c:v>
                </c:pt>
                <c:pt idx="4">
                  <c:v>3.702820956384275E-2</c:v>
                </c:pt>
                <c:pt idx="5">
                  <c:v>5.5924883401743675E-2</c:v>
                </c:pt>
                <c:pt idx="6">
                  <c:v>4.5471955064249496E-2</c:v>
                </c:pt>
                <c:pt idx="7">
                  <c:v>7.2850584944334371E-2</c:v>
                </c:pt>
                <c:pt idx="8">
                  <c:v>8.6584986394459287E-2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77144"/>
        <c:axId val="403177536"/>
      </c:lineChart>
      <c:catAx>
        <c:axId val="403177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7536"/>
        <c:crosses val="autoZero"/>
        <c:auto val="1"/>
        <c:lblAlgn val="ctr"/>
        <c:lblOffset val="100"/>
        <c:noMultiLvlLbl val="0"/>
      </c:catAx>
      <c:valAx>
        <c:axId val="40317753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7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'92'!$G$91:$O$91</c:f>
              <c:numCache>
                <c:formatCode>0.00%</c:formatCode>
                <c:ptCount val="9"/>
                <c:pt idx="0">
                  <c:v>0.13824732285978014</c:v>
                </c:pt>
                <c:pt idx="1">
                  <c:v>0.1061568590565725</c:v>
                </c:pt>
                <c:pt idx="2">
                  <c:v>0.1558202095762731</c:v>
                </c:pt>
                <c:pt idx="3">
                  <c:v>0.10719685431245836</c:v>
                </c:pt>
                <c:pt idx="4">
                  <c:v>0.13737902128423141</c:v>
                </c:pt>
                <c:pt idx="5">
                  <c:v>0.18751476699007899</c:v>
                </c:pt>
                <c:pt idx="6">
                  <c:v>0.12883585419683355</c:v>
                </c:pt>
                <c:pt idx="7">
                  <c:v>0.21809429811654477</c:v>
                </c:pt>
                <c:pt idx="8">
                  <c:v>0.2383716071641771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77928"/>
        <c:axId val="403178320"/>
      </c:lineChart>
      <c:catAx>
        <c:axId val="403177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8320"/>
        <c:crosses val="autoZero"/>
        <c:auto val="1"/>
        <c:lblAlgn val="ctr"/>
        <c:lblOffset val="100"/>
        <c:noMultiLvlLbl val="0"/>
      </c:catAx>
      <c:valAx>
        <c:axId val="40317832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7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'94'!$G$27:$O$27</c:f>
              <c:numCache>
                <c:formatCode>#,##0.0</c:formatCode>
                <c:ptCount val="9"/>
                <c:pt idx="0">
                  <c:v>4.1770580259629595</c:v>
                </c:pt>
                <c:pt idx="1">
                  <c:v>4.9671648564509221</c:v>
                </c:pt>
                <c:pt idx="2">
                  <c:v>5.5129370148473624</c:v>
                </c:pt>
                <c:pt idx="3">
                  <c:v>5.1453924016654948</c:v>
                </c:pt>
                <c:pt idx="4">
                  <c:v>6.2971371227198931</c:v>
                </c:pt>
                <c:pt idx="5">
                  <c:v>7.0461851396521462</c:v>
                </c:pt>
                <c:pt idx="6">
                  <c:v>7.1397872378729144</c:v>
                </c:pt>
                <c:pt idx="7">
                  <c:v>5.3849889628421383</c:v>
                </c:pt>
                <c:pt idx="8">
                  <c:v>4.9805738230342138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78712"/>
        <c:axId val="403179104"/>
      </c:lineChart>
      <c:catAx>
        <c:axId val="403178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9104"/>
        <c:crosses val="autoZero"/>
        <c:auto val="1"/>
        <c:lblAlgn val="ctr"/>
        <c:lblOffset val="100"/>
        <c:noMultiLvlLbl val="0"/>
      </c:catAx>
      <c:valAx>
        <c:axId val="403179104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8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'94'!$G$30:$O$30</c:f>
              <c:numCache>
                <c:formatCode>0.0%</c:formatCode>
                <c:ptCount val="9"/>
                <c:pt idx="0">
                  <c:v>0.24469464547455211</c:v>
                </c:pt>
                <c:pt idx="1">
                  <c:v>0.10972035957976949</c:v>
                </c:pt>
                <c:pt idx="2">
                  <c:v>7.0523435699783102E-2</c:v>
                </c:pt>
                <c:pt idx="3">
                  <c:v>5.4150187097487396E-2</c:v>
                </c:pt>
                <c:pt idx="4">
                  <c:v>2.8469243170221013E-2</c:v>
                </c:pt>
                <c:pt idx="5">
                  <c:v>1.9706827152436688E-2</c:v>
                </c:pt>
                <c:pt idx="6">
                  <c:v>1.667028021474485E-2</c:v>
                </c:pt>
                <c:pt idx="7">
                  <c:v>2.0162683920788217E-2</c:v>
                </c:pt>
                <c:pt idx="8">
                  <c:v>1.8490585460485969E-2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73616"/>
        <c:axId val="403179496"/>
      </c:lineChart>
      <c:catAx>
        <c:axId val="403173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9496"/>
        <c:crosses val="autoZero"/>
        <c:auto val="1"/>
        <c:lblAlgn val="ctr"/>
        <c:lblOffset val="100"/>
        <c:noMultiLvlLbl val="0"/>
      </c:catAx>
      <c:valAx>
        <c:axId val="40317949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3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'94'!$G$21:$O$21</c:f>
              <c:numCache>
                <c:formatCode>0.00%</c:formatCode>
                <c:ptCount val="9"/>
                <c:pt idx="0">
                  <c:v>1.0221037327896387</c:v>
                </c:pt>
                <c:pt idx="1">
                  <c:v>0.54499911414178925</c:v>
                </c:pt>
                <c:pt idx="2">
                  <c:v>0.38879125908354212</c:v>
                </c:pt>
                <c:pt idx="3">
                  <c:v>0.27862396124017652</c:v>
                </c:pt>
                <c:pt idx="4">
                  <c:v>0.17927472802293851</c:v>
                </c:pt>
                <c:pt idx="5">
                  <c:v>0.13885795263119277</c:v>
                </c:pt>
                <c:pt idx="6">
                  <c:v>0.11902225392900061</c:v>
                </c:pt>
                <c:pt idx="7">
                  <c:v>0.10857583037471921</c:v>
                </c:pt>
                <c:pt idx="8">
                  <c:v>9.209372591707346E-2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1848"/>
        <c:axId val="403172832"/>
      </c:lineChart>
      <c:catAx>
        <c:axId val="403181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2832"/>
        <c:crosses val="autoZero"/>
        <c:auto val="1"/>
        <c:lblAlgn val="ctr"/>
        <c:lblOffset val="100"/>
        <c:noMultiLvlLbl val="0"/>
      </c:catAx>
      <c:valAx>
        <c:axId val="403172832"/>
        <c:scaling>
          <c:orientation val="minMax"/>
          <c:max val="1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1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'94'!$G$87:$O$87</c:f>
              <c:numCache>
                <c:formatCode>#,##0.0</c:formatCode>
                <c:ptCount val="9"/>
                <c:pt idx="0">
                  <c:v>5.3989634042897316</c:v>
                </c:pt>
                <c:pt idx="1">
                  <c:v>5.055942174041526</c:v>
                </c:pt>
                <c:pt idx="2">
                  <c:v>3.9769882649755091</c:v>
                </c:pt>
                <c:pt idx="3">
                  <c:v>6.8927511856010232E-2</c:v>
                </c:pt>
                <c:pt idx="4">
                  <c:v>3.3813413409900481</c:v>
                </c:pt>
                <c:pt idx="5">
                  <c:v>2.8066670772677327</c:v>
                </c:pt>
                <c:pt idx="6">
                  <c:v>2.6004851864350602</c:v>
                </c:pt>
                <c:pt idx="7">
                  <c:v>2.38008943360642</c:v>
                </c:pt>
                <c:pt idx="8">
                  <c:v>2.9982941817751296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69696"/>
        <c:axId val="403170088"/>
      </c:lineChart>
      <c:catAx>
        <c:axId val="403169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0088"/>
        <c:crosses val="autoZero"/>
        <c:auto val="1"/>
        <c:lblAlgn val="ctr"/>
        <c:lblOffset val="100"/>
        <c:noMultiLvlLbl val="0"/>
      </c:catAx>
      <c:valAx>
        <c:axId val="4031700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69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'94'!$G$90:$O$90</c:f>
              <c:numCache>
                <c:formatCode>0.0%</c:formatCode>
                <c:ptCount val="9"/>
                <c:pt idx="0">
                  <c:v>4.2289721717068702E-3</c:v>
                </c:pt>
                <c:pt idx="1">
                  <c:v>4.3651106389015377E-3</c:v>
                </c:pt>
                <c:pt idx="2">
                  <c:v>5.081869582552934E-3</c:v>
                </c:pt>
                <c:pt idx="3">
                  <c:v>5.7718213816380917E-3</c:v>
                </c:pt>
                <c:pt idx="4">
                  <c:v>-1.5718134632259268E-3</c:v>
                </c:pt>
                <c:pt idx="5">
                  <c:v>6.5880131609916209E-2</c:v>
                </c:pt>
                <c:pt idx="6">
                  <c:v>1.9936946305287261E-2</c:v>
                </c:pt>
                <c:pt idx="7">
                  <c:v>1.9490947007560953E-2</c:v>
                </c:pt>
                <c:pt idx="8">
                  <c:v>-5.6473617668265997E-3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80672"/>
        <c:axId val="403170480"/>
      </c:lineChart>
      <c:catAx>
        <c:axId val="40318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0480"/>
        <c:crosses val="autoZero"/>
        <c:auto val="1"/>
        <c:lblAlgn val="ctr"/>
        <c:lblOffset val="100"/>
        <c:noMultiLvlLbl val="0"/>
      </c:catAx>
      <c:valAx>
        <c:axId val="40317048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80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'94'!$G$91:$O$91</c:f>
              <c:numCache>
                <c:formatCode>0.00%</c:formatCode>
                <c:ptCount val="9"/>
                <c:pt idx="0">
                  <c:v>2.2832065992805062E-2</c:v>
                </c:pt>
                <c:pt idx="1">
                  <c:v>2.2069746973579635E-2</c:v>
                </c:pt>
                <c:pt idx="2">
                  <c:v>2.0210535693949008E-2</c:v>
                </c:pt>
                <c:pt idx="3">
                  <c:v>3.9783728671363293E-4</c:v>
                </c:pt>
                <c:pt idx="4">
                  <c:v>-5.3148378435305668E-3</c:v>
                </c:pt>
                <c:pt idx="5">
                  <c:v>0.1849035964356171</c:v>
                </c:pt>
                <c:pt idx="6">
                  <c:v>5.1845733529650731E-2</c:v>
                </c:pt>
                <c:pt idx="7">
                  <c:v>4.6390197023678498E-2</c:v>
                </c:pt>
                <c:pt idx="8">
                  <c:v>-1.6932451927855509E-2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3171264"/>
        <c:axId val="406829248"/>
      </c:lineChart>
      <c:catAx>
        <c:axId val="40317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9248"/>
        <c:crosses val="autoZero"/>
        <c:auto val="1"/>
        <c:lblAlgn val="ctr"/>
        <c:lblOffset val="100"/>
        <c:noMultiLvlLbl val="0"/>
      </c:catAx>
      <c:valAx>
        <c:axId val="406829248"/>
        <c:scaling>
          <c:orientation val="minMax"/>
          <c:max val="1.2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3171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'96'!$G$27:$O$27</c:f>
              <c:numCache>
                <c:formatCode>#,##0.0</c:formatCode>
                <c:ptCount val="9"/>
                <c:pt idx="0">
                  <c:v>5.8043185838309359</c:v>
                </c:pt>
                <c:pt idx="1">
                  <c:v>5.6236305280071806</c:v>
                </c:pt>
                <c:pt idx="2">
                  <c:v>2.2367556592392099</c:v>
                </c:pt>
                <c:pt idx="3">
                  <c:v>3.1676285783197535</c:v>
                </c:pt>
                <c:pt idx="4">
                  <c:v>2.1733383573849698</c:v>
                </c:pt>
                <c:pt idx="5">
                  <c:v>1.8234373217856403</c:v>
                </c:pt>
                <c:pt idx="6">
                  <c:v>0</c:v>
                </c:pt>
                <c:pt idx="7">
                  <c:v>1.0557503876074896</c:v>
                </c:pt>
                <c:pt idx="8">
                  <c:v>0.9998315615852259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5520"/>
        <c:axId val="406825720"/>
      </c:lineChart>
      <c:catAx>
        <c:axId val="40683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5720"/>
        <c:crosses val="autoZero"/>
        <c:auto val="1"/>
        <c:lblAlgn val="ctr"/>
        <c:lblOffset val="100"/>
        <c:noMultiLvlLbl val="0"/>
      </c:catAx>
      <c:valAx>
        <c:axId val="406825720"/>
        <c:scaling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5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'96'!$G$30:$O$30</c:f>
              <c:numCache>
                <c:formatCode>0.0%</c:formatCode>
                <c:ptCount val="9"/>
                <c:pt idx="0">
                  <c:v>7.3492701710001412E-2</c:v>
                </c:pt>
                <c:pt idx="1">
                  <c:v>3.9460462587690689E-2</c:v>
                </c:pt>
                <c:pt idx="2">
                  <c:v>8.5474425658939437E-2</c:v>
                </c:pt>
                <c:pt idx="3">
                  <c:v>9.9864024234745455E-2</c:v>
                </c:pt>
                <c:pt idx="4">
                  <c:v>0.43614295272274267</c:v>
                </c:pt>
                <c:pt idx="5">
                  <c:v>0.23951976150681947</c:v>
                </c:pt>
                <c:pt idx="6">
                  <c:v>0.19080672363210549</c:v>
                </c:pt>
                <c:pt idx="7">
                  <c:v>0.2544291918360484</c:v>
                </c:pt>
                <c:pt idx="8">
                  <c:v>0.22871308130081591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5912"/>
        <c:axId val="406830424"/>
      </c:lineChart>
      <c:catAx>
        <c:axId val="406835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0424"/>
        <c:crosses val="autoZero"/>
        <c:auto val="1"/>
        <c:lblAlgn val="ctr"/>
        <c:lblOffset val="100"/>
        <c:noMultiLvlLbl val="0"/>
      </c:catAx>
      <c:valAx>
        <c:axId val="406830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5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'96'!$G$21:$O$21</c:f>
              <c:numCache>
                <c:formatCode>0.00%</c:formatCode>
                <c:ptCount val="9"/>
                <c:pt idx="0">
                  <c:v>0.42657505431130477</c:v>
                </c:pt>
                <c:pt idx="1">
                  <c:v>0.22191106205742264</c:v>
                </c:pt>
                <c:pt idx="2">
                  <c:v>0.19118540531285394</c:v>
                </c:pt>
                <c:pt idx="3">
                  <c:v>0.31633213711199615</c:v>
                </c:pt>
                <c:pt idx="4">
                  <c:v>0.947886208455476</c:v>
                </c:pt>
                <c:pt idx="5">
                  <c:v>0.43674927243673017</c:v>
                </c:pt>
                <c:pt idx="6">
                  <c:v>0</c:v>
                </c:pt>
                <c:pt idx="7">
                  <c:v>0.26861371789956845</c:v>
                </c:pt>
                <c:pt idx="8">
                  <c:v>0.2286745572319635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26112"/>
        <c:axId val="406828072"/>
      </c:lineChart>
      <c:catAx>
        <c:axId val="4068261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8072"/>
        <c:crosses val="autoZero"/>
        <c:auto val="1"/>
        <c:lblAlgn val="ctr"/>
        <c:lblOffset val="100"/>
        <c:noMultiLvlLbl val="0"/>
      </c:catAx>
      <c:valAx>
        <c:axId val="4068280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61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'96'!$G$87:$O$87</c:f>
              <c:numCache>
                <c:formatCode>#,##0.0</c:formatCode>
                <c:ptCount val="9"/>
                <c:pt idx="0">
                  <c:v>0.75268170076739982</c:v>
                </c:pt>
                <c:pt idx="1">
                  <c:v>0</c:v>
                </c:pt>
                <c:pt idx="2">
                  <c:v>1.5463020865314212</c:v>
                </c:pt>
                <c:pt idx="3">
                  <c:v>2.500543740353645</c:v>
                </c:pt>
                <c:pt idx="4">
                  <c:v>2.1718569239471943</c:v>
                </c:pt>
                <c:pt idx="5">
                  <c:v>1.387647776297855</c:v>
                </c:pt>
                <c:pt idx="6">
                  <c:v>0.67578673411712331</c:v>
                </c:pt>
                <c:pt idx="7">
                  <c:v>0.67782905420579198</c:v>
                </c:pt>
                <c:pt idx="8">
                  <c:v>0.64668229656226861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3560"/>
        <c:axId val="406827288"/>
      </c:lineChart>
      <c:catAx>
        <c:axId val="406833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7288"/>
        <c:crosses val="autoZero"/>
        <c:auto val="1"/>
        <c:lblAlgn val="ctr"/>
        <c:lblOffset val="100"/>
        <c:noMultiLvlLbl val="0"/>
      </c:catAx>
      <c:valAx>
        <c:axId val="406827288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3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'96'!$G$90:$O$90</c:f>
              <c:numCache>
                <c:formatCode>0.0%</c:formatCode>
                <c:ptCount val="9"/>
                <c:pt idx="0">
                  <c:v>0.28911698298337363</c:v>
                </c:pt>
                <c:pt idx="1">
                  <c:v>0.10130842045018357</c:v>
                </c:pt>
                <c:pt idx="2">
                  <c:v>0.16254800197107991</c:v>
                </c:pt>
                <c:pt idx="3">
                  <c:v>0.41390326277684214</c:v>
                </c:pt>
                <c:pt idx="4">
                  <c:v>0.25871220279888879</c:v>
                </c:pt>
                <c:pt idx="5">
                  <c:v>0.25125305233753142</c:v>
                </c:pt>
                <c:pt idx="6">
                  <c:v>0.20844994825790258</c:v>
                </c:pt>
                <c:pt idx="7">
                  <c:v>0.26053211075525373</c:v>
                </c:pt>
                <c:pt idx="8">
                  <c:v>0.25857286795801049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3952"/>
        <c:axId val="406831208"/>
      </c:lineChart>
      <c:catAx>
        <c:axId val="406833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1208"/>
        <c:crosses val="autoZero"/>
        <c:auto val="1"/>
        <c:lblAlgn val="ctr"/>
        <c:lblOffset val="100"/>
        <c:noMultiLvlLbl val="0"/>
      </c:catAx>
      <c:valAx>
        <c:axId val="406831208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3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'96'!$G$91:$O$91</c:f>
              <c:numCache>
                <c:formatCode>0.00%</c:formatCode>
                <c:ptCount val="9"/>
                <c:pt idx="0">
                  <c:v>0.21761306247266504</c:v>
                </c:pt>
                <c:pt idx="1">
                  <c:v>0</c:v>
                </c:pt>
                <c:pt idx="2">
                  <c:v>0.25134831460939444</c:v>
                </c:pt>
                <c:pt idx="3">
                  <c:v>1.0349832128485825</c:v>
                </c:pt>
                <c:pt idx="4">
                  <c:v>0.56188588895839731</c:v>
                </c:pt>
                <c:pt idx="5">
                  <c:v>0.34865073936422403</c:v>
                </c:pt>
                <c:pt idx="6">
                  <c:v>0.14086770976009133</c:v>
                </c:pt>
                <c:pt idx="7">
                  <c:v>0.17659623422347229</c:v>
                </c:pt>
                <c:pt idx="8">
                  <c:v>0.16721449607977845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1992"/>
        <c:axId val="406827680"/>
      </c:lineChart>
      <c:catAx>
        <c:axId val="406831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7680"/>
        <c:crosses val="autoZero"/>
        <c:auto val="1"/>
        <c:lblAlgn val="ctr"/>
        <c:lblOffset val="100"/>
        <c:noMultiLvlLbl val="0"/>
      </c:catAx>
      <c:valAx>
        <c:axId val="40682768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1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'97'!$G$27:$O$27</c:f>
              <c:numCache>
                <c:formatCode>#,##0.0</c:formatCode>
                <c:ptCount val="9"/>
                <c:pt idx="0">
                  <c:v>4.0997692373436658</c:v>
                </c:pt>
                <c:pt idx="1">
                  <c:v>4.098232128410868</c:v>
                </c:pt>
                <c:pt idx="2">
                  <c:v>4.1735795016787574</c:v>
                </c:pt>
                <c:pt idx="3">
                  <c:v>4.7138115911910976</c:v>
                </c:pt>
                <c:pt idx="4">
                  <c:v>3.9303634915072423</c:v>
                </c:pt>
                <c:pt idx="5">
                  <c:v>3.0963249165101256</c:v>
                </c:pt>
                <c:pt idx="6">
                  <c:v>4.4180416597105223</c:v>
                </c:pt>
                <c:pt idx="7">
                  <c:v>3.9036658067353445</c:v>
                </c:pt>
                <c:pt idx="8">
                  <c:v>3.1050182823032442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28856"/>
        <c:axId val="406826896"/>
      </c:lineChart>
      <c:catAx>
        <c:axId val="406828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6896"/>
        <c:crosses val="autoZero"/>
        <c:auto val="1"/>
        <c:lblAlgn val="ctr"/>
        <c:lblOffset val="100"/>
        <c:noMultiLvlLbl val="0"/>
      </c:catAx>
      <c:valAx>
        <c:axId val="406826896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8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'97'!$G$30:$O$30</c:f>
              <c:numCache>
                <c:formatCode>0.0%</c:formatCode>
                <c:ptCount val="9"/>
                <c:pt idx="0">
                  <c:v>4.0651536419607247E-2</c:v>
                </c:pt>
                <c:pt idx="1">
                  <c:v>2.9476579776700755E-2</c:v>
                </c:pt>
                <c:pt idx="2">
                  <c:v>4.0557839166956579E-2</c:v>
                </c:pt>
                <c:pt idx="3">
                  <c:v>4.8923801470625854E-2</c:v>
                </c:pt>
                <c:pt idx="4">
                  <c:v>5.5005259820940407E-2</c:v>
                </c:pt>
                <c:pt idx="5">
                  <c:v>9.2210095964982669E-2</c:v>
                </c:pt>
                <c:pt idx="6">
                  <c:v>5.1394072378796514E-2</c:v>
                </c:pt>
                <c:pt idx="7">
                  <c:v>5.7357578142481165E-2</c:v>
                </c:pt>
                <c:pt idx="8">
                  <c:v>8.4877345091365353E-2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24544"/>
        <c:axId val="406828464"/>
      </c:lineChart>
      <c:catAx>
        <c:axId val="406824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8464"/>
        <c:crosses val="autoZero"/>
        <c:auto val="1"/>
        <c:lblAlgn val="ctr"/>
        <c:lblOffset val="100"/>
        <c:noMultiLvlLbl val="0"/>
      </c:catAx>
      <c:valAx>
        <c:axId val="40682846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4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'97'!$G$21:$O$21</c:f>
              <c:numCache>
                <c:formatCode>0.00%</c:formatCode>
                <c:ptCount val="9"/>
                <c:pt idx="0">
                  <c:v>0.16666191846386144</c:v>
                </c:pt>
                <c:pt idx="1">
                  <c:v>0.12080186627654106</c:v>
                </c:pt>
                <c:pt idx="2">
                  <c:v>0.16927136617959382</c:v>
                </c:pt>
                <c:pt idx="3">
                  <c:v>0.23061758245736821</c:v>
                </c:pt>
                <c:pt idx="4">
                  <c:v>0.21619066504109435</c:v>
                </c:pt>
                <c:pt idx="5">
                  <c:v>0.28551241769016561</c:v>
                </c:pt>
                <c:pt idx="6">
                  <c:v>0.22706115283170086</c:v>
                </c:pt>
                <c:pt idx="7">
                  <c:v>0.22390481655195429</c:v>
                </c:pt>
                <c:pt idx="8">
                  <c:v>0.26354570826205098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0032"/>
        <c:axId val="406824936"/>
      </c:lineChart>
      <c:catAx>
        <c:axId val="406830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4936"/>
        <c:crosses val="autoZero"/>
        <c:auto val="1"/>
        <c:lblAlgn val="ctr"/>
        <c:lblOffset val="100"/>
        <c:noMultiLvlLbl val="0"/>
      </c:catAx>
      <c:valAx>
        <c:axId val="406824936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0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'97'!$G$87:$O$87</c:f>
              <c:numCache>
                <c:formatCode>#,##0.0</c:formatCode>
                <c:ptCount val="9"/>
                <c:pt idx="0">
                  <c:v>2.5541764473880972</c:v>
                </c:pt>
                <c:pt idx="1">
                  <c:v>1.4088645972676888</c:v>
                </c:pt>
                <c:pt idx="2">
                  <c:v>2.2115606554964811</c:v>
                </c:pt>
                <c:pt idx="3">
                  <c:v>1.8779959870552996</c:v>
                </c:pt>
                <c:pt idx="4">
                  <c:v>1.7875354443113558</c:v>
                </c:pt>
                <c:pt idx="5">
                  <c:v>1.8166649147622356</c:v>
                </c:pt>
                <c:pt idx="6">
                  <c:v>1.8082943766393162</c:v>
                </c:pt>
                <c:pt idx="7">
                  <c:v>1.1439866921605184</c:v>
                </c:pt>
                <c:pt idx="8">
                  <c:v>1.5904338332405541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23760"/>
        <c:axId val="406824152"/>
      </c:lineChart>
      <c:catAx>
        <c:axId val="406823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4152"/>
        <c:crosses val="autoZero"/>
        <c:auto val="1"/>
        <c:lblAlgn val="ctr"/>
        <c:lblOffset val="100"/>
        <c:noMultiLvlLbl val="0"/>
      </c:catAx>
      <c:valAx>
        <c:axId val="406824152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3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'97'!$G$90:$O$90</c:f>
              <c:numCache>
                <c:formatCode>0.0%</c:formatCode>
                <c:ptCount val="9"/>
                <c:pt idx="0">
                  <c:v>8.4424238660350925E-2</c:v>
                </c:pt>
                <c:pt idx="1">
                  <c:v>0.10621789688939579</c:v>
                </c:pt>
                <c:pt idx="2">
                  <c:v>9.480294985250047E-2</c:v>
                </c:pt>
                <c:pt idx="3">
                  <c:v>5.3475075691556989E-2</c:v>
                </c:pt>
                <c:pt idx="4">
                  <c:v>8.2487243516399852E-3</c:v>
                </c:pt>
                <c:pt idx="5">
                  <c:v>3.5550435701618734E-2</c:v>
                </c:pt>
                <c:pt idx="6">
                  <c:v>3.852423019125021E-2</c:v>
                </c:pt>
                <c:pt idx="7">
                  <c:v>2.0010750777714126E-2</c:v>
                </c:pt>
                <c:pt idx="8">
                  <c:v>3.4693270722633535E-2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7088"/>
        <c:axId val="406846496"/>
      </c:lineChart>
      <c:catAx>
        <c:axId val="406837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6496"/>
        <c:crosses val="autoZero"/>
        <c:auto val="1"/>
        <c:lblAlgn val="ctr"/>
        <c:lblOffset val="100"/>
        <c:noMultiLvlLbl val="0"/>
      </c:catAx>
      <c:valAx>
        <c:axId val="40684649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70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'97'!$G$91:$O$91</c:f>
              <c:numCache>
                <c:formatCode>0.00%</c:formatCode>
                <c:ptCount val="9"/>
                <c:pt idx="0">
                  <c:v>0.21563440197493999</c:v>
                </c:pt>
                <c:pt idx="1">
                  <c:v>0.14964663452369947</c:v>
                </c:pt>
                <c:pt idx="2">
                  <c:v>0.20966247391879597</c:v>
                </c:pt>
                <c:pt idx="3">
                  <c:v>0.10042597755622243</c:v>
                </c:pt>
                <c:pt idx="4">
                  <c:v>1.4744887148910681E-2</c:v>
                </c:pt>
                <c:pt idx="5">
                  <c:v>6.458322924364153E-2</c:v>
                </c:pt>
                <c:pt idx="6">
                  <c:v>6.966314881919633E-2</c:v>
                </c:pt>
                <c:pt idx="7">
                  <c:v>2.2892032589845703E-2</c:v>
                </c:pt>
                <c:pt idx="8">
                  <c:v>5.517735154305034E-2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6104"/>
        <c:axId val="406837872"/>
      </c:lineChart>
      <c:catAx>
        <c:axId val="406846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7872"/>
        <c:crosses val="autoZero"/>
        <c:auto val="1"/>
        <c:lblAlgn val="ctr"/>
        <c:lblOffset val="100"/>
        <c:noMultiLvlLbl val="0"/>
      </c:catAx>
      <c:valAx>
        <c:axId val="40683787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6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'98'!$G$27:$O$27</c:f>
              <c:numCache>
                <c:formatCode>#,##0.0</c:formatCode>
                <c:ptCount val="9"/>
                <c:pt idx="0">
                  <c:v>2.763768233815429</c:v>
                </c:pt>
                <c:pt idx="1">
                  <c:v>3.6560318855357448</c:v>
                </c:pt>
                <c:pt idx="2">
                  <c:v>4.6094718811775044</c:v>
                </c:pt>
                <c:pt idx="3">
                  <c:v>5.2776382609172972</c:v>
                </c:pt>
                <c:pt idx="4">
                  <c:v>5.317432756445422</c:v>
                </c:pt>
                <c:pt idx="5">
                  <c:v>6.3946402677921688</c:v>
                </c:pt>
                <c:pt idx="6">
                  <c:v>2.2493884521644487</c:v>
                </c:pt>
                <c:pt idx="7">
                  <c:v>1.5296332993898316</c:v>
                </c:pt>
                <c:pt idx="8">
                  <c:v>2.3118678886808901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1792"/>
        <c:axId val="406836696"/>
      </c:lineChart>
      <c:catAx>
        <c:axId val="406841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6696"/>
        <c:crosses val="autoZero"/>
        <c:auto val="1"/>
        <c:lblAlgn val="ctr"/>
        <c:lblOffset val="100"/>
        <c:noMultiLvlLbl val="0"/>
      </c:catAx>
      <c:valAx>
        <c:axId val="406836696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1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'98'!$G$30:$O$30</c:f>
              <c:numCache>
                <c:formatCode>0.0%</c:formatCode>
                <c:ptCount val="9"/>
                <c:pt idx="0">
                  <c:v>8.1090289718435682E-3</c:v>
                </c:pt>
                <c:pt idx="1">
                  <c:v>1.7720043659990133E-2</c:v>
                </c:pt>
                <c:pt idx="2">
                  <c:v>1.607318830348383E-2</c:v>
                </c:pt>
                <c:pt idx="3">
                  <c:v>2.4790307449117095E-2</c:v>
                </c:pt>
                <c:pt idx="4">
                  <c:v>2.635727224305779E-2</c:v>
                </c:pt>
                <c:pt idx="5">
                  <c:v>0.33610460365996331</c:v>
                </c:pt>
                <c:pt idx="6">
                  <c:v>0.58920341865890791</c:v>
                </c:pt>
                <c:pt idx="7">
                  <c:v>0.29531250902153949</c:v>
                </c:pt>
                <c:pt idx="8">
                  <c:v>0.10973128176096753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2576"/>
        <c:axId val="406847280"/>
      </c:lineChart>
      <c:catAx>
        <c:axId val="406842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7280"/>
        <c:crosses val="autoZero"/>
        <c:auto val="1"/>
        <c:lblAlgn val="ctr"/>
        <c:lblOffset val="100"/>
        <c:noMultiLvlLbl val="0"/>
      </c:catAx>
      <c:valAx>
        <c:axId val="406847280"/>
        <c:scaling>
          <c:orientation val="minMax"/>
          <c:max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2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'98'!$G$21:$O$21</c:f>
              <c:numCache>
                <c:formatCode>0.00%</c:formatCode>
                <c:ptCount val="9"/>
                <c:pt idx="0">
                  <c:v>2.2411476679470247E-2</c:v>
                </c:pt>
                <c:pt idx="1">
                  <c:v>6.4785044634009442E-2</c:v>
                </c:pt>
                <c:pt idx="2">
                  <c:v>7.4088909525779886E-2</c:v>
                </c:pt>
                <c:pt idx="3">
                  <c:v>0.13083427509336346</c:v>
                </c:pt>
                <c:pt idx="4">
                  <c:v>0.1401530227957852</c:v>
                </c:pt>
                <c:pt idx="5">
                  <c:v>2.1492680327543283</c:v>
                </c:pt>
                <c:pt idx="6">
                  <c:v>1.3253473659071624</c:v>
                </c:pt>
                <c:pt idx="7">
                  <c:v>0.45171984752570682</c:v>
                </c:pt>
                <c:pt idx="8">
                  <c:v>0.25368422668697588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8456"/>
        <c:axId val="406839440"/>
      </c:lineChart>
      <c:catAx>
        <c:axId val="406848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9440"/>
        <c:crosses val="autoZero"/>
        <c:auto val="1"/>
        <c:lblAlgn val="ctr"/>
        <c:lblOffset val="100"/>
        <c:noMultiLvlLbl val="0"/>
      </c:catAx>
      <c:valAx>
        <c:axId val="406839440"/>
        <c:scaling>
          <c:orientation val="minMax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8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'98'!$G$87:$O$87</c:f>
              <c:numCache>
                <c:formatCode>#,##0.0</c:formatCode>
                <c:ptCount val="9"/>
                <c:pt idx="0">
                  <c:v>4.0073015163680351E-2</c:v>
                </c:pt>
                <c:pt idx="1">
                  <c:v>2.0458200135743012</c:v>
                </c:pt>
                <c:pt idx="2">
                  <c:v>0.14654599807580546</c:v>
                </c:pt>
                <c:pt idx="3">
                  <c:v>0</c:v>
                </c:pt>
                <c:pt idx="4">
                  <c:v>0.39401998229211876</c:v>
                </c:pt>
                <c:pt idx="5">
                  <c:v>0</c:v>
                </c:pt>
                <c:pt idx="6">
                  <c:v>2.0057598288842633</c:v>
                </c:pt>
                <c:pt idx="7">
                  <c:v>2.9052293329471728</c:v>
                </c:pt>
                <c:pt idx="8">
                  <c:v>3.2091243671616048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6304"/>
        <c:axId val="406838656"/>
      </c:lineChart>
      <c:catAx>
        <c:axId val="406836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8656"/>
        <c:crosses val="autoZero"/>
        <c:auto val="1"/>
        <c:lblAlgn val="ctr"/>
        <c:lblOffset val="100"/>
        <c:noMultiLvlLbl val="0"/>
      </c:catAx>
      <c:valAx>
        <c:axId val="406838656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6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'98'!$G$90:$O$90</c:f>
              <c:numCache>
                <c:formatCode>0.0%</c:formatCode>
                <c:ptCount val="9"/>
                <c:pt idx="0">
                  <c:v>0.1688943306274929</c:v>
                </c:pt>
                <c:pt idx="1">
                  <c:v>0.2457486923277496</c:v>
                </c:pt>
                <c:pt idx="2">
                  <c:v>0.18434505050945543</c:v>
                </c:pt>
                <c:pt idx="3">
                  <c:v>0.12656936058639937</c:v>
                </c:pt>
                <c:pt idx="4">
                  <c:v>0.15975524170498442</c:v>
                </c:pt>
                <c:pt idx="5">
                  <c:v>0.15232543655848313</c:v>
                </c:pt>
                <c:pt idx="6">
                  <c:v>0.20223935645325183</c:v>
                </c:pt>
                <c:pt idx="7">
                  <c:v>0.11796701303049138</c:v>
                </c:pt>
                <c:pt idx="8">
                  <c:v>0.16630212384946369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38264"/>
        <c:axId val="406842968"/>
      </c:lineChart>
      <c:catAx>
        <c:axId val="406838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2968"/>
        <c:crosses val="autoZero"/>
        <c:auto val="1"/>
        <c:lblAlgn val="ctr"/>
        <c:lblOffset val="100"/>
        <c:noMultiLvlLbl val="0"/>
      </c:catAx>
      <c:valAx>
        <c:axId val="406842968"/>
        <c:scaling>
          <c:orientation val="minMax"/>
          <c:max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38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'98'!$G$91:$O$91</c:f>
              <c:numCache>
                <c:formatCode>0.00%</c:formatCode>
                <c:ptCount val="9"/>
                <c:pt idx="0">
                  <c:v>6.7681050722951655E-3</c:v>
                </c:pt>
                <c:pt idx="1">
                  <c:v>0.50275759307382351</c:v>
                </c:pt>
                <c:pt idx="2">
                  <c:v>2.7015029417242917E-2</c:v>
                </c:pt>
                <c:pt idx="3">
                  <c:v>0</c:v>
                </c:pt>
                <c:pt idx="4">
                  <c:v>6.2946757507671119E-2</c:v>
                </c:pt>
                <c:pt idx="5">
                  <c:v>0</c:v>
                </c:pt>
                <c:pt idx="6">
                  <c:v>0.40564357699333792</c:v>
                </c:pt>
                <c:pt idx="7">
                  <c:v>0.34272122657634491</c:v>
                </c:pt>
                <c:pt idx="8">
                  <c:v>0.53368419795604094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0224"/>
        <c:axId val="406840616"/>
      </c:lineChart>
      <c:catAx>
        <c:axId val="40684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0616"/>
        <c:crosses val="autoZero"/>
        <c:auto val="1"/>
        <c:lblAlgn val="ctr"/>
        <c:lblOffset val="100"/>
        <c:noMultiLvlLbl val="0"/>
      </c:catAx>
      <c:valAx>
        <c:axId val="406840616"/>
        <c:scaling>
          <c:orientation val="minMax"/>
          <c:max val="2.2000000000000002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0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'101'!$G$27:$O$27</c:f>
              <c:numCache>
                <c:formatCode>#,##0.0</c:formatCode>
                <c:ptCount val="9"/>
                <c:pt idx="0">
                  <c:v>3.4434260918290756</c:v>
                </c:pt>
                <c:pt idx="1">
                  <c:v>0.6390114291897796</c:v>
                </c:pt>
                <c:pt idx="2">
                  <c:v>0.95903626611958526</c:v>
                </c:pt>
                <c:pt idx="3">
                  <c:v>1.8132107008366343</c:v>
                </c:pt>
                <c:pt idx="4">
                  <c:v>1.3862465829556327</c:v>
                </c:pt>
                <c:pt idx="5">
                  <c:v>1.950077348675292</c:v>
                </c:pt>
                <c:pt idx="6">
                  <c:v>0.39464022427725048</c:v>
                </c:pt>
                <c:pt idx="7">
                  <c:v>2.2002660818019741</c:v>
                </c:pt>
                <c:pt idx="8">
                  <c:v>2.1946988297450285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1008"/>
        <c:axId val="406843360"/>
      </c:lineChart>
      <c:catAx>
        <c:axId val="406841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3360"/>
        <c:crosses val="autoZero"/>
        <c:auto val="1"/>
        <c:lblAlgn val="ctr"/>
        <c:lblOffset val="100"/>
        <c:noMultiLvlLbl val="0"/>
      </c:catAx>
      <c:valAx>
        <c:axId val="40684336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1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'101'!$G$30:$O$30</c:f>
              <c:numCache>
                <c:formatCode>0.0%</c:formatCode>
                <c:ptCount val="9"/>
                <c:pt idx="0">
                  <c:v>0.21634555657467294</c:v>
                </c:pt>
                <c:pt idx="1">
                  <c:v>0.22248071148356549</c:v>
                </c:pt>
                <c:pt idx="2">
                  <c:v>0.24521221321263248</c:v>
                </c:pt>
                <c:pt idx="3">
                  <c:v>0.10049681041546651</c:v>
                </c:pt>
                <c:pt idx="4">
                  <c:v>3.9912174104233179E-2</c:v>
                </c:pt>
                <c:pt idx="5">
                  <c:v>2.6315474655097426E-2</c:v>
                </c:pt>
                <c:pt idx="6">
                  <c:v>4.1410586808907933E-2</c:v>
                </c:pt>
                <c:pt idx="7">
                  <c:v>8.8053588393080529E-3</c:v>
                </c:pt>
                <c:pt idx="8">
                  <c:v>6.688520904854371E-3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4144"/>
        <c:axId val="406844536"/>
      </c:lineChart>
      <c:catAx>
        <c:axId val="406844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4536"/>
        <c:crosses val="autoZero"/>
        <c:auto val="1"/>
        <c:lblAlgn val="ctr"/>
        <c:lblOffset val="100"/>
        <c:noMultiLvlLbl val="0"/>
      </c:catAx>
      <c:valAx>
        <c:axId val="40684453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4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'101'!$G$21:$O$21</c:f>
              <c:numCache>
                <c:formatCode>0.00%</c:formatCode>
                <c:ptCount val="9"/>
                <c:pt idx="0">
                  <c:v>0.7449699343605124</c:v>
                </c:pt>
                <c:pt idx="1">
                  <c:v>0.14216771741227219</c:v>
                </c:pt>
                <c:pt idx="2">
                  <c:v>0.23516740536636266</c:v>
                </c:pt>
                <c:pt idx="3">
                  <c:v>0.18222189204527442</c:v>
                </c:pt>
                <c:pt idx="4">
                  <c:v>5.5328114970323528E-2</c:v>
                </c:pt>
                <c:pt idx="5">
                  <c:v>5.1317211044544231E-2</c:v>
                </c:pt>
                <c:pt idx="6">
                  <c:v>1.6342283265719976E-2</c:v>
                </c:pt>
                <c:pt idx="7">
                  <c:v>1.937413239222471E-2</c:v>
                </c:pt>
                <c:pt idx="8">
                  <c:v>1.4679289002609047E-2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5320"/>
        <c:axId val="406845712"/>
      </c:lineChart>
      <c:catAx>
        <c:axId val="406845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5712"/>
        <c:crosses val="autoZero"/>
        <c:auto val="1"/>
        <c:lblAlgn val="ctr"/>
        <c:lblOffset val="100"/>
        <c:noMultiLvlLbl val="0"/>
      </c:catAx>
      <c:valAx>
        <c:axId val="4068457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5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'101'!$G$87:$O$87</c:f>
              <c:numCache>
                <c:formatCode>#,##0.0</c:formatCode>
                <c:ptCount val="9"/>
                <c:pt idx="0">
                  <c:v>2.4275514342862219</c:v>
                </c:pt>
                <c:pt idx="1">
                  <c:v>2.499661443252458</c:v>
                </c:pt>
                <c:pt idx="2">
                  <c:v>2.4594593686546111</c:v>
                </c:pt>
                <c:pt idx="3">
                  <c:v>2.2563928448602142</c:v>
                </c:pt>
                <c:pt idx="4">
                  <c:v>0.41689577535885775</c:v>
                </c:pt>
                <c:pt idx="5">
                  <c:v>2.0331615802391885</c:v>
                </c:pt>
                <c:pt idx="6">
                  <c:v>1.9872757324251802</c:v>
                </c:pt>
                <c:pt idx="7">
                  <c:v>1.3213787488730768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51200"/>
        <c:axId val="406849240"/>
      </c:lineChart>
      <c:catAx>
        <c:axId val="406851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9240"/>
        <c:crosses val="autoZero"/>
        <c:auto val="1"/>
        <c:lblAlgn val="ctr"/>
        <c:lblOffset val="100"/>
        <c:noMultiLvlLbl val="0"/>
      </c:catAx>
      <c:valAx>
        <c:axId val="406849240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51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'101'!$G$90:$O$90</c:f>
              <c:numCache>
                <c:formatCode>0.0%</c:formatCode>
                <c:ptCount val="9"/>
                <c:pt idx="0">
                  <c:v>3.8163534089803654E-3</c:v>
                </c:pt>
                <c:pt idx="1">
                  <c:v>8.0834081054824217E-3</c:v>
                </c:pt>
                <c:pt idx="2">
                  <c:v>8.1969105486058152E-3</c:v>
                </c:pt>
                <c:pt idx="3">
                  <c:v>2.032660406338337E-2</c:v>
                </c:pt>
                <c:pt idx="4">
                  <c:v>2.267070064090964E-2</c:v>
                </c:pt>
                <c:pt idx="5">
                  <c:v>1.8610517850681733E-2</c:v>
                </c:pt>
                <c:pt idx="6">
                  <c:v>1.6832919915428592E-2</c:v>
                </c:pt>
                <c:pt idx="7">
                  <c:v>1.7047988885706109E-2</c:v>
                </c:pt>
                <c:pt idx="8">
                  <c:v>2.9369213222437875E-2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49632"/>
        <c:axId val="406850024"/>
      </c:lineChart>
      <c:catAx>
        <c:axId val="40684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50024"/>
        <c:crosses val="autoZero"/>
        <c:auto val="1"/>
        <c:lblAlgn val="ctr"/>
        <c:lblOffset val="100"/>
        <c:noMultiLvlLbl val="0"/>
      </c:catAx>
      <c:valAx>
        <c:axId val="40685002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4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'101'!$G$91:$O$91</c:f>
              <c:numCache>
                <c:formatCode>0.00%</c:formatCode>
                <c:ptCount val="9"/>
                <c:pt idx="0">
                  <c:v>9.2643941917133991E-3</c:v>
                </c:pt>
                <c:pt idx="1">
                  <c:v>2.0205783571348807E-2</c:v>
                </c:pt>
                <c:pt idx="2">
                  <c:v>2.0159968442792379E-2</c:v>
                </c:pt>
                <c:pt idx="3">
                  <c:v>4.586480396892479E-2</c:v>
                </c:pt>
                <c:pt idx="4">
                  <c:v>9.4513193216205771E-3</c:v>
                </c:pt>
                <c:pt idx="5">
                  <c:v>3.7838189882361699E-2</c:v>
                </c:pt>
                <c:pt idx="6">
                  <c:v>3.345165325378776E-2</c:v>
                </c:pt>
                <c:pt idx="7">
                  <c:v>2.2526850224596457E-2</c:v>
                </c:pt>
                <c:pt idx="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5144"/>
        <c:axId val="406792400"/>
      </c:lineChart>
      <c:catAx>
        <c:axId val="406795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2400"/>
        <c:crosses val="autoZero"/>
        <c:auto val="1"/>
        <c:lblAlgn val="ctr"/>
        <c:lblOffset val="100"/>
        <c:noMultiLvlLbl val="0"/>
      </c:catAx>
      <c:valAx>
        <c:axId val="406792400"/>
        <c:scaling>
          <c:orientation val="minMax"/>
          <c:max val="0.8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5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'102'!$G$27:$O$27</c:f>
              <c:numCache>
                <c:formatCode>#,##0.0</c:formatCode>
                <c:ptCount val="9"/>
                <c:pt idx="0">
                  <c:v>3.4851101468285512</c:v>
                </c:pt>
                <c:pt idx="1">
                  <c:v>4.227167339740034</c:v>
                </c:pt>
                <c:pt idx="2">
                  <c:v>2.7558932473955924</c:v>
                </c:pt>
                <c:pt idx="3">
                  <c:v>2.5723794850856705</c:v>
                </c:pt>
                <c:pt idx="4">
                  <c:v>3.1797808610361002</c:v>
                </c:pt>
                <c:pt idx="5">
                  <c:v>3.556331207872653</c:v>
                </c:pt>
                <c:pt idx="6">
                  <c:v>3.1016623906876308</c:v>
                </c:pt>
                <c:pt idx="7">
                  <c:v>3.3137708869742712</c:v>
                </c:pt>
                <c:pt idx="8">
                  <c:v>2.8357939073242631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3576"/>
        <c:axId val="406789656"/>
      </c:lineChart>
      <c:catAx>
        <c:axId val="406793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89656"/>
        <c:crosses val="autoZero"/>
        <c:auto val="1"/>
        <c:lblAlgn val="ctr"/>
        <c:lblOffset val="100"/>
        <c:noMultiLvlLbl val="0"/>
      </c:catAx>
      <c:valAx>
        <c:axId val="406789656"/>
        <c:scaling>
          <c:orientation val="minMax"/>
          <c:max val="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3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'102'!$G$30:$O$30</c:f>
              <c:numCache>
                <c:formatCode>0.0%</c:formatCode>
                <c:ptCount val="9"/>
                <c:pt idx="0">
                  <c:v>9.0479681975149703E-2</c:v>
                </c:pt>
                <c:pt idx="1">
                  <c:v>0.15134886729114305</c:v>
                </c:pt>
                <c:pt idx="2">
                  <c:v>0.11304460257594419</c:v>
                </c:pt>
                <c:pt idx="3">
                  <c:v>2.2849191142073233E-2</c:v>
                </c:pt>
                <c:pt idx="4">
                  <c:v>3.2082381271686541E-2</c:v>
                </c:pt>
                <c:pt idx="5">
                  <c:v>5.2576010683471695E-2</c:v>
                </c:pt>
                <c:pt idx="6">
                  <c:v>7.8952076391528944E-2</c:v>
                </c:pt>
                <c:pt idx="7">
                  <c:v>2.5983128355910719E-2</c:v>
                </c:pt>
                <c:pt idx="8">
                  <c:v>3.1044577160376285E-2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88480"/>
        <c:axId val="406793184"/>
      </c:lineChart>
      <c:catAx>
        <c:axId val="406788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3184"/>
        <c:crosses val="autoZero"/>
        <c:auto val="1"/>
        <c:lblAlgn val="ctr"/>
        <c:lblOffset val="100"/>
        <c:noMultiLvlLbl val="0"/>
      </c:catAx>
      <c:valAx>
        <c:axId val="40679318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88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'102'!$G$21:$O$21</c:f>
              <c:numCache>
                <c:formatCode>0.00%</c:formatCode>
                <c:ptCount val="9"/>
                <c:pt idx="0">
                  <c:v>0.31533165773341471</c:v>
                </c:pt>
                <c:pt idx="1">
                  <c:v>0.63977698871976874</c:v>
                </c:pt>
                <c:pt idx="2">
                  <c:v>0.31153885689356292</c:v>
                </c:pt>
                <c:pt idx="3">
                  <c:v>5.8776790544670415E-2</c:v>
                </c:pt>
                <c:pt idx="4">
                  <c:v>0.10201494194417189</c:v>
                </c:pt>
                <c:pt idx="5">
                  <c:v>0.18697770757907642</c:v>
                </c:pt>
                <c:pt idx="6">
                  <c:v>0.24488268601030216</c:v>
                </c:pt>
                <c:pt idx="7">
                  <c:v>8.6102134298332605E-2</c:v>
                </c:pt>
                <c:pt idx="8">
                  <c:v>8.8036022766853031E-2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6320"/>
        <c:axId val="406790048"/>
      </c:lineChart>
      <c:catAx>
        <c:axId val="40679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0048"/>
        <c:crosses val="autoZero"/>
        <c:auto val="1"/>
        <c:lblAlgn val="ctr"/>
        <c:lblOffset val="100"/>
        <c:noMultiLvlLbl val="0"/>
      </c:catAx>
      <c:valAx>
        <c:axId val="406790048"/>
        <c:scaling>
          <c:orientation val="minMax"/>
          <c:max val="0.7000000000000000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6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'102'!$G$87:$O$87</c:f>
              <c:numCache>
                <c:formatCode>#,##0.0</c:formatCode>
                <c:ptCount val="9"/>
                <c:pt idx="0">
                  <c:v>2.8493139487814099</c:v>
                </c:pt>
                <c:pt idx="1">
                  <c:v>3.0060514201006807</c:v>
                </c:pt>
                <c:pt idx="2">
                  <c:v>3.0623298143860351</c:v>
                </c:pt>
                <c:pt idx="3">
                  <c:v>0</c:v>
                </c:pt>
                <c:pt idx="4">
                  <c:v>2.5245249465674973</c:v>
                </c:pt>
                <c:pt idx="5">
                  <c:v>4.1794732349435755</c:v>
                </c:pt>
                <c:pt idx="6">
                  <c:v>3.614456057456636</c:v>
                </c:pt>
                <c:pt idx="7">
                  <c:v>4.9161794455069572</c:v>
                </c:pt>
                <c:pt idx="8">
                  <c:v>5.2838296417397181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4360"/>
        <c:axId val="406788872"/>
      </c:lineChart>
      <c:catAx>
        <c:axId val="406794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88872"/>
        <c:crosses val="autoZero"/>
        <c:auto val="1"/>
        <c:lblAlgn val="ctr"/>
        <c:lblOffset val="100"/>
        <c:noMultiLvlLbl val="0"/>
      </c:catAx>
      <c:valAx>
        <c:axId val="406788872"/>
        <c:scaling>
          <c:orientation val="minMax"/>
          <c:max val="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4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'102'!$G$90:$O$90</c:f>
              <c:numCache>
                <c:formatCode>0.0%</c:formatCode>
                <c:ptCount val="9"/>
                <c:pt idx="0">
                  <c:v>1.558449437631536E-2</c:v>
                </c:pt>
                <c:pt idx="1">
                  <c:v>0.10862877409129222</c:v>
                </c:pt>
                <c:pt idx="2">
                  <c:v>4.1961986664380307E-2</c:v>
                </c:pt>
                <c:pt idx="3">
                  <c:v>6.8652078868022427E-3</c:v>
                </c:pt>
                <c:pt idx="4">
                  <c:v>-4.8780836576679774E-3</c:v>
                </c:pt>
                <c:pt idx="5">
                  <c:v>-1.3772794365504431E-3</c:v>
                </c:pt>
                <c:pt idx="6">
                  <c:v>7.2442467597526239E-3</c:v>
                </c:pt>
                <c:pt idx="7">
                  <c:v>1.7953374303157331E-3</c:v>
                </c:pt>
                <c:pt idx="8">
                  <c:v>-1.7705721961008669E-2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5928"/>
        <c:axId val="406796712"/>
      </c:lineChart>
      <c:catAx>
        <c:axId val="406795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6712"/>
        <c:crosses val="autoZero"/>
        <c:auto val="1"/>
        <c:lblAlgn val="ctr"/>
        <c:lblOffset val="100"/>
        <c:noMultiLvlLbl val="0"/>
      </c:catAx>
      <c:valAx>
        <c:axId val="40679671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5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'102'!$G$91:$O$91</c:f>
              <c:numCache>
                <c:formatCode>0.00%</c:formatCode>
                <c:ptCount val="9"/>
                <c:pt idx="0">
                  <c:v>4.4405117211140793E-2</c:v>
                </c:pt>
                <c:pt idx="1">
                  <c:v>0.32654368062092504</c:v>
                </c:pt>
                <c:pt idx="2">
                  <c:v>0.12850144283320103</c:v>
                </c:pt>
                <c:pt idx="3">
                  <c:v>0</c:v>
                </c:pt>
                <c:pt idx="4">
                  <c:v>-1.2314843885226032E-2</c:v>
                </c:pt>
                <c:pt idx="5">
                  <c:v>-5.756302542100745E-3</c:v>
                </c:pt>
                <c:pt idx="6">
                  <c:v>2.618401158249848E-2</c:v>
                </c:pt>
                <c:pt idx="7">
                  <c:v>8.8262009726674858E-3</c:v>
                </c:pt>
                <c:pt idx="8">
                  <c:v>-9.3554018525979499E-2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7496"/>
        <c:axId val="406786128"/>
      </c:lineChart>
      <c:catAx>
        <c:axId val="406797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86128"/>
        <c:crosses val="autoZero"/>
        <c:auto val="1"/>
        <c:lblAlgn val="ctr"/>
        <c:lblOffset val="100"/>
        <c:noMultiLvlLbl val="0"/>
      </c:catAx>
      <c:valAx>
        <c:axId val="406786128"/>
        <c:scaling>
          <c:orientation val="minMax"/>
          <c:max val="0.7000000000000000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7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'103'!$G$27:$O$27</c:f>
              <c:numCache>
                <c:formatCode>#,##0.0</c:formatCode>
                <c:ptCount val="9"/>
                <c:pt idx="0">
                  <c:v>0</c:v>
                </c:pt>
                <c:pt idx="1">
                  <c:v>1.4995105820105876</c:v>
                </c:pt>
                <c:pt idx="2">
                  <c:v>1.4808507776268884</c:v>
                </c:pt>
                <c:pt idx="3">
                  <c:v>1.4411157647022215</c:v>
                </c:pt>
                <c:pt idx="4">
                  <c:v>1.4349203049739352</c:v>
                </c:pt>
                <c:pt idx="5">
                  <c:v>1.443776643766858</c:v>
                </c:pt>
                <c:pt idx="6">
                  <c:v>1.4618871418098052</c:v>
                </c:pt>
                <c:pt idx="7">
                  <c:v>1.5870712101558024</c:v>
                </c:pt>
                <c:pt idx="8">
                  <c:v>1.5769289501489792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2008"/>
        <c:axId val="406786912"/>
      </c:lineChart>
      <c:catAx>
        <c:axId val="406792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86912"/>
        <c:crosses val="autoZero"/>
        <c:auto val="1"/>
        <c:lblAlgn val="ctr"/>
        <c:lblOffset val="100"/>
        <c:noMultiLvlLbl val="0"/>
      </c:catAx>
      <c:valAx>
        <c:axId val="40678691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2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'103'!$G$30:$O$30</c:f>
              <c:numCache>
                <c:formatCode>0.0%</c:formatCode>
                <c:ptCount val="9"/>
                <c:pt idx="0">
                  <c:v>4.588073906285052E-2</c:v>
                </c:pt>
                <c:pt idx="1">
                  <c:v>2.1661609167012159E-2</c:v>
                </c:pt>
                <c:pt idx="2">
                  <c:v>1.543031647882968E-2</c:v>
                </c:pt>
                <c:pt idx="3">
                  <c:v>1.8118963477497581E-2</c:v>
                </c:pt>
                <c:pt idx="4">
                  <c:v>2.6333182447009922E-2</c:v>
                </c:pt>
                <c:pt idx="5">
                  <c:v>6.4592163600387942E-2</c:v>
                </c:pt>
                <c:pt idx="6">
                  <c:v>0.10064569445691503</c:v>
                </c:pt>
                <c:pt idx="7">
                  <c:v>8.8844002614490186E-2</c:v>
                </c:pt>
                <c:pt idx="8">
                  <c:v>7.4361123431773757E-2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87696"/>
        <c:axId val="406790440"/>
      </c:lineChart>
      <c:catAx>
        <c:axId val="406787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0440"/>
        <c:crosses val="autoZero"/>
        <c:auto val="1"/>
        <c:lblAlgn val="ctr"/>
        <c:lblOffset val="100"/>
        <c:noMultiLvlLbl val="0"/>
      </c:catAx>
      <c:valAx>
        <c:axId val="40679044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87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'103'!$G$21:$O$21</c:f>
              <c:numCache>
                <c:formatCode>0.00%</c:formatCode>
                <c:ptCount val="9"/>
                <c:pt idx="0">
                  <c:v>0</c:v>
                </c:pt>
                <c:pt idx="1">
                  <c:v>3.2481812169312292E-2</c:v>
                </c:pt>
                <c:pt idx="2">
                  <c:v>2.2849996156703925E-2</c:v>
                </c:pt>
                <c:pt idx="3">
                  <c:v>2.6111523907485546E-2</c:v>
                </c:pt>
                <c:pt idx="4">
                  <c:v>3.7786018187797754E-2</c:v>
                </c:pt>
                <c:pt idx="5">
                  <c:v>9.3256657176607916E-2</c:v>
                </c:pt>
                <c:pt idx="6">
                  <c:v>0.14713264660508246</c:v>
                </c:pt>
                <c:pt idx="7">
                  <c:v>0.14100175874446422</c:v>
                </c:pt>
                <c:pt idx="8">
                  <c:v>0.11726220830516562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1616"/>
        <c:axId val="406797888"/>
      </c:lineChart>
      <c:catAx>
        <c:axId val="406791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7888"/>
        <c:crosses val="autoZero"/>
        <c:auto val="1"/>
        <c:lblAlgn val="ctr"/>
        <c:lblOffset val="100"/>
        <c:noMultiLvlLbl val="0"/>
      </c:catAx>
      <c:valAx>
        <c:axId val="406797888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1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'103'!$G$87:$O$87</c:f>
              <c:numCache>
                <c:formatCode>#,##0.0</c:formatCode>
                <c:ptCount val="9"/>
                <c:pt idx="0">
                  <c:v>1.5925555478377962</c:v>
                </c:pt>
                <c:pt idx="1">
                  <c:v>1.4120169026312304</c:v>
                </c:pt>
                <c:pt idx="2">
                  <c:v>0.74965260006591561</c:v>
                </c:pt>
                <c:pt idx="3">
                  <c:v>0.84759984407712208</c:v>
                </c:pt>
                <c:pt idx="4">
                  <c:v>1.0529135469875275</c:v>
                </c:pt>
                <c:pt idx="5">
                  <c:v>0.97424197923778977</c:v>
                </c:pt>
                <c:pt idx="6">
                  <c:v>0.94281811249360026</c:v>
                </c:pt>
                <c:pt idx="7">
                  <c:v>1.0031257503635147</c:v>
                </c:pt>
                <c:pt idx="8">
                  <c:v>1.0724623674864748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4752"/>
        <c:axId val="406798280"/>
      </c:lineChart>
      <c:catAx>
        <c:axId val="40679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8280"/>
        <c:crosses val="autoZero"/>
        <c:auto val="1"/>
        <c:lblAlgn val="ctr"/>
        <c:lblOffset val="100"/>
        <c:noMultiLvlLbl val="0"/>
      </c:catAx>
      <c:valAx>
        <c:axId val="406798280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'103'!$G$90:$O$90</c:f>
              <c:numCache>
                <c:formatCode>0.0%</c:formatCode>
                <c:ptCount val="9"/>
                <c:pt idx="0">
                  <c:v>1.8983033120908564E-2</c:v>
                </c:pt>
                <c:pt idx="1">
                  <c:v>2.558516423724156E-2</c:v>
                </c:pt>
                <c:pt idx="2">
                  <c:v>2.7280663206742762E-2</c:v>
                </c:pt>
                <c:pt idx="3">
                  <c:v>4.3485735761397415E-2</c:v>
                </c:pt>
                <c:pt idx="4">
                  <c:v>7.14795444349383E-2</c:v>
                </c:pt>
                <c:pt idx="5">
                  <c:v>9.5163332295962411E-2</c:v>
                </c:pt>
                <c:pt idx="6">
                  <c:v>7.9528535894829083E-2</c:v>
                </c:pt>
                <c:pt idx="7">
                  <c:v>7.134212324780112E-2</c:v>
                </c:pt>
                <c:pt idx="8">
                  <c:v>4.8630625270885609E-2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0632"/>
        <c:axId val="406808472"/>
      </c:lineChart>
      <c:catAx>
        <c:axId val="406800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8472"/>
        <c:crosses val="autoZero"/>
        <c:auto val="1"/>
        <c:lblAlgn val="ctr"/>
        <c:lblOffset val="100"/>
        <c:noMultiLvlLbl val="0"/>
      </c:catAx>
      <c:valAx>
        <c:axId val="40680847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0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'103'!$G$91:$O$91</c:f>
              <c:numCache>
                <c:formatCode>0.00%</c:formatCode>
                <c:ptCount val="9"/>
                <c:pt idx="0">
                  <c:v>3.0231534711491568E-2</c:v>
                </c:pt>
                <c:pt idx="1">
                  <c:v>3.6126684359581156E-2</c:v>
                </c:pt>
                <c:pt idx="2">
                  <c:v>2.045102010445727E-2</c:v>
                </c:pt>
                <c:pt idx="3">
                  <c:v>3.6858502850939383E-2</c:v>
                </c:pt>
                <c:pt idx="4">
                  <c:v>7.5261780668043468E-2</c:v>
                </c:pt>
                <c:pt idx="5">
                  <c:v>9.2712113206881899E-2</c:v>
                </c:pt>
                <c:pt idx="6">
                  <c:v>7.4980944101742289E-2</c:v>
                </c:pt>
                <c:pt idx="7">
                  <c:v>7.1565120915476843E-2</c:v>
                </c:pt>
                <c:pt idx="8">
                  <c:v>5.2154515510361571E-2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8672"/>
        <c:axId val="406801024"/>
      </c:lineChart>
      <c:catAx>
        <c:axId val="406798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1024"/>
        <c:crosses val="autoZero"/>
        <c:auto val="1"/>
        <c:lblAlgn val="ctr"/>
        <c:lblOffset val="100"/>
        <c:noMultiLvlLbl val="0"/>
      </c:catAx>
      <c:valAx>
        <c:axId val="40680102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8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'107'!$G$27:$O$27</c:f>
              <c:numCache>
                <c:formatCode>#,##0.0</c:formatCode>
                <c:ptCount val="9"/>
                <c:pt idx="0">
                  <c:v>1.0955410176156462</c:v>
                </c:pt>
                <c:pt idx="1">
                  <c:v>2.0653945354283416</c:v>
                </c:pt>
                <c:pt idx="2">
                  <c:v>0</c:v>
                </c:pt>
                <c:pt idx="3">
                  <c:v>1.7927247128582975</c:v>
                </c:pt>
                <c:pt idx="4">
                  <c:v>1.1820670942574887</c:v>
                </c:pt>
                <c:pt idx="5">
                  <c:v>1.4882055651154784</c:v>
                </c:pt>
                <c:pt idx="6">
                  <c:v>1.2457513998656677</c:v>
                </c:pt>
                <c:pt idx="7">
                  <c:v>1.0467636173220549</c:v>
                </c:pt>
                <c:pt idx="8">
                  <c:v>1.2427457134206132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9648"/>
        <c:axId val="406802592"/>
      </c:lineChart>
      <c:catAx>
        <c:axId val="406809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2592"/>
        <c:crosses val="autoZero"/>
        <c:auto val="1"/>
        <c:lblAlgn val="ctr"/>
        <c:lblOffset val="100"/>
        <c:noMultiLvlLbl val="0"/>
      </c:catAx>
      <c:valAx>
        <c:axId val="40680259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9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'107'!$G$30:$O$30</c:f>
              <c:numCache>
                <c:formatCode>0.0%</c:formatCode>
                <c:ptCount val="9"/>
                <c:pt idx="0">
                  <c:v>8.6248337336534447E-2</c:v>
                </c:pt>
                <c:pt idx="1">
                  <c:v>5.6454661067793399E-2</c:v>
                </c:pt>
                <c:pt idx="2">
                  <c:v>7.1645300447180565E-2</c:v>
                </c:pt>
                <c:pt idx="3">
                  <c:v>6.3655866512095524E-2</c:v>
                </c:pt>
                <c:pt idx="4">
                  <c:v>8.7426204510961558E-2</c:v>
                </c:pt>
                <c:pt idx="5">
                  <c:v>0.16118233293949547</c:v>
                </c:pt>
                <c:pt idx="6">
                  <c:v>0.18596746724976407</c:v>
                </c:pt>
                <c:pt idx="7">
                  <c:v>0.11691866345230167</c:v>
                </c:pt>
                <c:pt idx="8">
                  <c:v>0.12282867585456711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1416"/>
        <c:axId val="406802984"/>
      </c:lineChart>
      <c:catAx>
        <c:axId val="406801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2984"/>
        <c:crosses val="autoZero"/>
        <c:auto val="1"/>
        <c:lblAlgn val="ctr"/>
        <c:lblOffset val="100"/>
        <c:noMultiLvlLbl val="0"/>
      </c:catAx>
      <c:valAx>
        <c:axId val="40680298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1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'107'!$G$21:$O$21</c:f>
              <c:numCache>
                <c:formatCode>0.00%</c:formatCode>
                <c:ptCount val="9"/>
                <c:pt idx="0">
                  <c:v>9.4488591253324455E-2</c:v>
                </c:pt>
                <c:pt idx="1">
                  <c:v>0.11660114846887965</c:v>
                </c:pt>
                <c:pt idx="2">
                  <c:v>0</c:v>
                </c:pt>
                <c:pt idx="3">
                  <c:v>0.11411744501464254</c:v>
                </c:pt>
                <c:pt idx="4">
                  <c:v>0.10334363952823328</c:v>
                </c:pt>
                <c:pt idx="5">
                  <c:v>0.23987244487885301</c:v>
                </c:pt>
                <c:pt idx="6">
                  <c:v>0.23166923265586625</c:v>
                </c:pt>
                <c:pt idx="7">
                  <c:v>0.1223862030877912</c:v>
                </c:pt>
                <c:pt idx="8">
                  <c:v>0.15264481040339328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3768"/>
        <c:axId val="406799064"/>
      </c:lineChart>
      <c:catAx>
        <c:axId val="406803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9064"/>
        <c:crosses val="autoZero"/>
        <c:auto val="1"/>
        <c:lblAlgn val="ctr"/>
        <c:lblOffset val="100"/>
        <c:noMultiLvlLbl val="0"/>
      </c:catAx>
      <c:valAx>
        <c:axId val="40679906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3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'107'!$G$87:$O$87</c:f>
              <c:numCache>
                <c:formatCode>#,##0.0</c:formatCode>
                <c:ptCount val="9"/>
                <c:pt idx="0">
                  <c:v>1.0003992832053834</c:v>
                </c:pt>
                <c:pt idx="1">
                  <c:v>0.93424545236626022</c:v>
                </c:pt>
                <c:pt idx="2">
                  <c:v>1.0212102603895481</c:v>
                </c:pt>
                <c:pt idx="3">
                  <c:v>0.91612742433440197</c:v>
                </c:pt>
                <c:pt idx="4">
                  <c:v>0.99096121579122975</c:v>
                </c:pt>
                <c:pt idx="5">
                  <c:v>0.76975506902555957</c:v>
                </c:pt>
                <c:pt idx="6">
                  <c:v>0.4906517071687726</c:v>
                </c:pt>
                <c:pt idx="7">
                  <c:v>0.41630435316838937</c:v>
                </c:pt>
                <c:pt idx="8">
                  <c:v>0.22793886086895893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3376"/>
        <c:axId val="406804160"/>
      </c:lineChart>
      <c:catAx>
        <c:axId val="406803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4160"/>
        <c:crosses val="autoZero"/>
        <c:auto val="1"/>
        <c:lblAlgn val="ctr"/>
        <c:lblOffset val="100"/>
        <c:noMultiLvlLbl val="0"/>
      </c:catAx>
      <c:valAx>
        <c:axId val="406804160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3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'107'!$G$90:$O$90</c:f>
              <c:numCache>
                <c:formatCode>0.0%</c:formatCode>
                <c:ptCount val="9"/>
                <c:pt idx="0">
                  <c:v>9.5579837013977847E-2</c:v>
                </c:pt>
                <c:pt idx="1">
                  <c:v>8.5435757531578616E-2</c:v>
                </c:pt>
                <c:pt idx="2">
                  <c:v>9.8888753709953522E-2</c:v>
                </c:pt>
                <c:pt idx="3">
                  <c:v>0.1462592214057169</c:v>
                </c:pt>
                <c:pt idx="4">
                  <c:v>0.11585883922474066</c:v>
                </c:pt>
                <c:pt idx="5">
                  <c:v>0.11441718329885005</c:v>
                </c:pt>
                <c:pt idx="6">
                  <c:v>0.10642525941594856</c:v>
                </c:pt>
                <c:pt idx="7">
                  <c:v>0.10823914337058607</c:v>
                </c:pt>
                <c:pt idx="8">
                  <c:v>0.1145115671126572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6904"/>
        <c:axId val="406804944"/>
      </c:lineChart>
      <c:catAx>
        <c:axId val="406806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4944"/>
        <c:crosses val="autoZero"/>
        <c:auto val="1"/>
        <c:lblAlgn val="ctr"/>
        <c:lblOffset val="100"/>
        <c:noMultiLvlLbl val="0"/>
      </c:catAx>
      <c:valAx>
        <c:axId val="40680494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6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'107'!$G$91:$O$91</c:f>
              <c:numCache>
                <c:formatCode>0.00%</c:formatCode>
                <c:ptCount val="9"/>
                <c:pt idx="0">
                  <c:v>9.5618000437670811E-2</c:v>
                </c:pt>
                <c:pt idx="1">
                  <c:v>7.9817967943343782E-2</c:v>
                </c:pt>
                <c:pt idx="2">
                  <c:v>0.10098620992573952</c:v>
                </c:pt>
                <c:pt idx="3">
                  <c:v>0.13399208379157446</c:v>
                </c:pt>
                <c:pt idx="4">
                  <c:v>0.11481161617830962</c:v>
                </c:pt>
                <c:pt idx="5">
                  <c:v>8.8073206827916417E-2</c:v>
                </c:pt>
                <c:pt idx="6">
                  <c:v>5.2217735218314652E-2</c:v>
                </c:pt>
                <c:pt idx="7">
                  <c:v>4.5060426568392396E-2</c:v>
                </c:pt>
                <c:pt idx="8">
                  <c:v>2.6101636163978422E-2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5728"/>
        <c:axId val="406806512"/>
      </c:lineChart>
      <c:catAx>
        <c:axId val="406805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6512"/>
        <c:crosses val="autoZero"/>
        <c:auto val="1"/>
        <c:lblAlgn val="ctr"/>
        <c:lblOffset val="100"/>
        <c:noMultiLvlLbl val="0"/>
      </c:catAx>
      <c:valAx>
        <c:axId val="40680651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5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'111'!$D$27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'111'!$G$27:$O$27</c:f>
              <c:numCache>
                <c:formatCode>#,##0.0</c:formatCode>
                <c:ptCount val="9"/>
                <c:pt idx="0">
                  <c:v>2.4487115369885362</c:v>
                </c:pt>
                <c:pt idx="1">
                  <c:v>2.4404722959183851</c:v>
                </c:pt>
                <c:pt idx="2">
                  <c:v>2.4285939289354284</c:v>
                </c:pt>
                <c:pt idx="3">
                  <c:v>2.190222832827867</c:v>
                </c:pt>
                <c:pt idx="4">
                  <c:v>2.2064391375147641</c:v>
                </c:pt>
                <c:pt idx="5">
                  <c:v>1.8565781132495907</c:v>
                </c:pt>
                <c:pt idx="6">
                  <c:v>1.9537833503532176</c:v>
                </c:pt>
                <c:pt idx="7">
                  <c:v>1.7587022641790599</c:v>
                </c:pt>
                <c:pt idx="8">
                  <c:v>1.3516115112780009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7688"/>
        <c:axId val="406808080"/>
      </c:lineChart>
      <c:catAx>
        <c:axId val="406807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8080"/>
        <c:crosses val="autoZero"/>
        <c:auto val="1"/>
        <c:lblAlgn val="ctr"/>
        <c:lblOffset val="100"/>
        <c:noMultiLvlLbl val="0"/>
      </c:catAx>
      <c:valAx>
        <c:axId val="406808080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7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'111'!$G$30:$O$30</c:f>
              <c:numCache>
                <c:formatCode>0.0%</c:formatCode>
                <c:ptCount val="9"/>
                <c:pt idx="0">
                  <c:v>2.0634890700499346E-2</c:v>
                </c:pt>
                <c:pt idx="1">
                  <c:v>4.8832580791008849E-2</c:v>
                </c:pt>
                <c:pt idx="2">
                  <c:v>7.8134814403280947E-2</c:v>
                </c:pt>
                <c:pt idx="3">
                  <c:v>9.1686449254296656E-2</c:v>
                </c:pt>
                <c:pt idx="4">
                  <c:v>8.3245385788628848E-2</c:v>
                </c:pt>
                <c:pt idx="5">
                  <c:v>0.12307182673316253</c:v>
                </c:pt>
                <c:pt idx="6">
                  <c:v>0.1144603663618959</c:v>
                </c:pt>
                <c:pt idx="7">
                  <c:v>0.15344971523753909</c:v>
                </c:pt>
                <c:pt idx="8">
                  <c:v>0.14088050838462657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08864"/>
        <c:axId val="406809256"/>
      </c:lineChart>
      <c:catAx>
        <c:axId val="406808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9256"/>
        <c:crosses val="autoZero"/>
        <c:auto val="1"/>
        <c:lblAlgn val="ctr"/>
        <c:lblOffset val="100"/>
        <c:noMultiLvlLbl val="0"/>
      </c:catAx>
      <c:valAx>
        <c:axId val="4068092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08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'111'!$G$21:$O$21</c:f>
              <c:numCache>
                <c:formatCode>0.00%</c:formatCode>
                <c:ptCount val="9"/>
                <c:pt idx="0">
                  <c:v>5.0528894922810194E-2</c:v>
                </c:pt>
                <c:pt idx="1">
                  <c:v>0.1191745605586534</c:v>
                </c:pt>
                <c:pt idx="2">
                  <c:v>0.18975773589830455</c:v>
                </c:pt>
                <c:pt idx="3">
                  <c:v>0.20081375461767415</c:v>
                </c:pt>
                <c:pt idx="4">
                  <c:v>0.18367587722154605</c:v>
                </c:pt>
                <c:pt idx="5">
                  <c:v>0.22849245987043543</c:v>
                </c:pt>
                <c:pt idx="6">
                  <c:v>0.22363075807320171</c:v>
                </c:pt>
                <c:pt idx="7">
                  <c:v>0.26987236162589195</c:v>
                </c:pt>
                <c:pt idx="8">
                  <c:v>0.1904157168473582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799456"/>
        <c:axId val="406814744"/>
      </c:lineChart>
      <c:catAx>
        <c:axId val="40679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4744"/>
        <c:crosses val="autoZero"/>
        <c:auto val="1"/>
        <c:lblAlgn val="ctr"/>
        <c:lblOffset val="100"/>
        <c:noMultiLvlLbl val="0"/>
      </c:catAx>
      <c:valAx>
        <c:axId val="40681474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79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'111'!$G$87:$O$87</c:f>
              <c:numCache>
                <c:formatCode>#,##0.0</c:formatCode>
                <c:ptCount val="9"/>
                <c:pt idx="0">
                  <c:v>1.4330432796733037</c:v>
                </c:pt>
                <c:pt idx="1">
                  <c:v>1.1355972910113339</c:v>
                </c:pt>
                <c:pt idx="2">
                  <c:v>0.75201301631686579</c:v>
                </c:pt>
                <c:pt idx="3">
                  <c:v>1.1977952694178289</c:v>
                </c:pt>
                <c:pt idx="4">
                  <c:v>1.1902519566079837</c:v>
                </c:pt>
                <c:pt idx="5">
                  <c:v>1.40260443024896</c:v>
                </c:pt>
                <c:pt idx="6">
                  <c:v>1.4014564291555913</c:v>
                </c:pt>
                <c:pt idx="7">
                  <c:v>1.5519044654867138</c:v>
                </c:pt>
                <c:pt idx="8">
                  <c:v>1.1987133680000055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21408"/>
        <c:axId val="406816312"/>
      </c:lineChart>
      <c:catAx>
        <c:axId val="40682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6312"/>
        <c:crosses val="autoZero"/>
        <c:auto val="1"/>
        <c:lblAlgn val="ctr"/>
        <c:lblOffset val="100"/>
        <c:noMultiLvlLbl val="0"/>
      </c:catAx>
      <c:valAx>
        <c:axId val="406816312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1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'111'!$G$90:$O$90</c:f>
              <c:numCache>
                <c:formatCode>0.0%</c:formatCode>
                <c:ptCount val="9"/>
                <c:pt idx="0">
                  <c:v>9.3114940673773974E-2</c:v>
                </c:pt>
                <c:pt idx="1">
                  <c:v>4.6890068262613285E-2</c:v>
                </c:pt>
                <c:pt idx="2">
                  <c:v>3.8827765029362735E-2</c:v>
                </c:pt>
                <c:pt idx="3">
                  <c:v>3.3484086304885981E-2</c:v>
                </c:pt>
                <c:pt idx="4">
                  <c:v>2.7627320556682131E-2</c:v>
                </c:pt>
                <c:pt idx="5">
                  <c:v>1.002065526054894E-2</c:v>
                </c:pt>
                <c:pt idx="6">
                  <c:v>1.3652778942012474E-2</c:v>
                </c:pt>
                <c:pt idx="7">
                  <c:v>2.1186382399493289E-2</c:v>
                </c:pt>
                <c:pt idx="8">
                  <c:v>3.6457470541578524E-2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5136"/>
        <c:axId val="406823368"/>
      </c:lineChart>
      <c:catAx>
        <c:axId val="406815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3368"/>
        <c:crosses val="autoZero"/>
        <c:auto val="1"/>
        <c:lblAlgn val="ctr"/>
        <c:lblOffset val="100"/>
        <c:noMultiLvlLbl val="0"/>
      </c:catAx>
      <c:valAx>
        <c:axId val="40682336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5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'111'!$G$91:$O$91</c:f>
              <c:numCache>
                <c:formatCode>0.00%</c:formatCode>
                <c:ptCount val="9"/>
                <c:pt idx="0">
                  <c:v>0.13343773996973016</c:v>
                </c:pt>
                <c:pt idx="1">
                  <c:v>5.3248234494360169E-2</c:v>
                </c:pt>
                <c:pt idx="2">
                  <c:v>2.9198984696573588E-2</c:v>
                </c:pt>
                <c:pt idx="3">
                  <c:v>4.010708017677074E-2</c:v>
                </c:pt>
                <c:pt idx="4">
                  <c:v>3.2883472348426875E-2</c:v>
                </c:pt>
                <c:pt idx="5">
                  <c:v>1.4055015462443489E-2</c:v>
                </c:pt>
                <c:pt idx="6">
                  <c:v>1.9133774824123453E-2</c:v>
                </c:pt>
                <c:pt idx="7">
                  <c:v>3.2879241453282755E-2</c:v>
                </c:pt>
                <c:pt idx="8">
                  <c:v>4.3702057301656577E-2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22192"/>
        <c:axId val="406812392"/>
      </c:lineChart>
      <c:catAx>
        <c:axId val="406822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2392"/>
        <c:crosses val="autoZero"/>
        <c:auto val="1"/>
        <c:lblAlgn val="ctr"/>
        <c:lblOffset val="100"/>
        <c:noMultiLvlLbl val="0"/>
      </c:catAx>
      <c:valAx>
        <c:axId val="40681239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2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'117'!$G$27:$O$27</c:f>
              <c:numCache>
                <c:formatCode>#,##0.0</c:formatCode>
                <c:ptCount val="9"/>
                <c:pt idx="0">
                  <c:v>3.3570641133471462</c:v>
                </c:pt>
                <c:pt idx="1">
                  <c:v>2.0322380578105177</c:v>
                </c:pt>
                <c:pt idx="2">
                  <c:v>2.113512888731309</c:v>
                </c:pt>
                <c:pt idx="3">
                  <c:v>2.6372755044267406</c:v>
                </c:pt>
                <c:pt idx="4">
                  <c:v>2.3340723083697896</c:v>
                </c:pt>
                <c:pt idx="5">
                  <c:v>2.0146994383780537</c:v>
                </c:pt>
                <c:pt idx="6">
                  <c:v>0.58268825494825605</c:v>
                </c:pt>
                <c:pt idx="7">
                  <c:v>1.5132720317118984</c:v>
                </c:pt>
                <c:pt idx="8">
                  <c:v>2.462910406190348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2784"/>
        <c:axId val="406818272"/>
      </c:lineChart>
      <c:catAx>
        <c:axId val="406812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8272"/>
        <c:crosses val="autoZero"/>
        <c:auto val="1"/>
        <c:lblAlgn val="ctr"/>
        <c:lblOffset val="100"/>
        <c:noMultiLvlLbl val="0"/>
      </c:catAx>
      <c:valAx>
        <c:axId val="406818272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27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'117'!$G$30:$O$30</c:f>
              <c:numCache>
                <c:formatCode>0.0%</c:formatCode>
                <c:ptCount val="9"/>
                <c:pt idx="0">
                  <c:v>0.17490351594122522</c:v>
                </c:pt>
                <c:pt idx="1">
                  <c:v>8.6238722847734595E-2</c:v>
                </c:pt>
                <c:pt idx="2">
                  <c:v>0.11646902424309998</c:v>
                </c:pt>
                <c:pt idx="3">
                  <c:v>7.8104052690548542E-2</c:v>
                </c:pt>
                <c:pt idx="4">
                  <c:v>5.1046484860618128E-2</c:v>
                </c:pt>
                <c:pt idx="5">
                  <c:v>8.524806866194562E-2</c:v>
                </c:pt>
                <c:pt idx="6">
                  <c:v>0.17128841496969269</c:v>
                </c:pt>
                <c:pt idx="7">
                  <c:v>0.18839103865394188</c:v>
                </c:pt>
                <c:pt idx="8">
                  <c:v>-1.3993834101437969E-2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5920"/>
        <c:axId val="406820624"/>
      </c:lineChart>
      <c:catAx>
        <c:axId val="406815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0624"/>
        <c:crosses val="autoZero"/>
        <c:auto val="1"/>
        <c:lblAlgn val="ctr"/>
        <c:lblOffset val="100"/>
        <c:noMultiLvlLbl val="0"/>
      </c:catAx>
      <c:valAx>
        <c:axId val="40682062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5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'117'!$G$21:$O$21</c:f>
              <c:numCache>
                <c:formatCode>0.00%</c:formatCode>
                <c:ptCount val="9"/>
                <c:pt idx="0">
                  <c:v>0.58716231666452767</c:v>
                </c:pt>
                <c:pt idx="1">
                  <c:v>0.17525761462813969</c:v>
                </c:pt>
                <c:pt idx="2">
                  <c:v>0.24615878387575113</c:v>
                </c:pt>
                <c:pt idx="3">
                  <c:v>0.20598190495723914</c:v>
                </c:pt>
                <c:pt idx="4">
                  <c:v>0.11914618675278647</c:v>
                </c:pt>
                <c:pt idx="5">
                  <c:v>0.17174923605603559</c:v>
                </c:pt>
                <c:pt idx="6">
                  <c:v>9.9807747611542957E-2</c:v>
                </c:pt>
                <c:pt idx="7">
                  <c:v>0.28508688982016539</c:v>
                </c:pt>
                <c:pt idx="8">
                  <c:v>-3.4465559630932931E-2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6704"/>
        <c:axId val="406811608"/>
      </c:lineChart>
      <c:catAx>
        <c:axId val="406816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1608"/>
        <c:crosses val="autoZero"/>
        <c:auto val="1"/>
        <c:lblAlgn val="ctr"/>
        <c:lblOffset val="100"/>
        <c:noMultiLvlLbl val="0"/>
      </c:catAx>
      <c:valAx>
        <c:axId val="406811608"/>
        <c:scaling>
          <c:orientation val="minMax"/>
          <c:max val="0.60000000000000009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6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'117'!$G$87:$O$87</c:f>
              <c:numCache>
                <c:formatCode>#,##0.0</c:formatCode>
                <c:ptCount val="9"/>
                <c:pt idx="0">
                  <c:v>1.9693373703750754</c:v>
                </c:pt>
                <c:pt idx="1">
                  <c:v>0.95666030706237781</c:v>
                </c:pt>
                <c:pt idx="2">
                  <c:v>0</c:v>
                </c:pt>
                <c:pt idx="3">
                  <c:v>1.4266988627353718</c:v>
                </c:pt>
                <c:pt idx="4">
                  <c:v>1.3500809497186781</c:v>
                </c:pt>
                <c:pt idx="5">
                  <c:v>1.5565114992221405</c:v>
                </c:pt>
                <c:pt idx="6">
                  <c:v>1.9022136718665261</c:v>
                </c:pt>
                <c:pt idx="7">
                  <c:v>0</c:v>
                </c:pt>
                <c:pt idx="8">
                  <c:v>2.2287205514708144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3176"/>
        <c:axId val="406813568"/>
      </c:lineChart>
      <c:catAx>
        <c:axId val="406813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3568"/>
        <c:crosses val="autoZero"/>
        <c:auto val="1"/>
        <c:lblAlgn val="ctr"/>
        <c:lblOffset val="100"/>
        <c:noMultiLvlLbl val="0"/>
      </c:catAx>
      <c:valAx>
        <c:axId val="406813568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3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'117'!$G$90:$O$90</c:f>
              <c:numCache>
                <c:formatCode>0.0%</c:formatCode>
                <c:ptCount val="9"/>
                <c:pt idx="0">
                  <c:v>1.4823739009092686E-2</c:v>
                </c:pt>
                <c:pt idx="1">
                  <c:v>0.28835705117975352</c:v>
                </c:pt>
                <c:pt idx="2">
                  <c:v>5.6613051175145902E-2</c:v>
                </c:pt>
                <c:pt idx="3">
                  <c:v>-5.0026650065540378E-2</c:v>
                </c:pt>
                <c:pt idx="4">
                  <c:v>0.13892136874782063</c:v>
                </c:pt>
                <c:pt idx="5">
                  <c:v>0.1249084022315366</c:v>
                </c:pt>
                <c:pt idx="6">
                  <c:v>8.7281101165869984E-2</c:v>
                </c:pt>
                <c:pt idx="7">
                  <c:v>9.1480028896957513E-2</c:v>
                </c:pt>
                <c:pt idx="8">
                  <c:v>0.15176755919341764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5528"/>
        <c:axId val="406822976"/>
      </c:lineChart>
      <c:catAx>
        <c:axId val="406815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2976"/>
        <c:crosses val="autoZero"/>
        <c:auto val="1"/>
        <c:lblAlgn val="ctr"/>
        <c:lblOffset val="100"/>
        <c:noMultiLvlLbl val="0"/>
      </c:catAx>
      <c:valAx>
        <c:axId val="40682297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5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'117'!$G$91:$O$91</c:f>
              <c:numCache>
                <c:formatCode>0.00%</c:formatCode>
                <c:ptCount val="9"/>
                <c:pt idx="0">
                  <c:v>2.9192943199293015E-2</c:v>
                </c:pt>
                <c:pt idx="1">
                  <c:v>0.27585974512522482</c:v>
                </c:pt>
                <c:pt idx="2">
                  <c:v>0</c:v>
                </c:pt>
                <c:pt idx="3">
                  <c:v>-7.1372964754966878E-2</c:v>
                </c:pt>
                <c:pt idx="4">
                  <c:v>0.18755509345527635</c:v>
                </c:pt>
                <c:pt idx="5">
                  <c:v>0.19442136442285118</c:v>
                </c:pt>
                <c:pt idx="6">
                  <c:v>0.16602730393328327</c:v>
                </c:pt>
                <c:pt idx="7">
                  <c:v>0</c:v>
                </c:pt>
                <c:pt idx="8">
                  <c:v>0.33824747822093321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9840"/>
        <c:axId val="406812000"/>
      </c:lineChart>
      <c:catAx>
        <c:axId val="406819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2000"/>
        <c:crosses val="autoZero"/>
        <c:auto val="1"/>
        <c:lblAlgn val="ctr"/>
        <c:lblOffset val="100"/>
        <c:noMultiLvlLbl val="0"/>
      </c:catAx>
      <c:valAx>
        <c:axId val="406812000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9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'126'!$G$27:$O$27</c:f>
              <c:numCache>
                <c:formatCode>#,##0.0</c:formatCode>
                <c:ptCount val="9"/>
                <c:pt idx="0">
                  <c:v>2.9225156954744596</c:v>
                </c:pt>
                <c:pt idx="1">
                  <c:v>2.3189194931657315</c:v>
                </c:pt>
                <c:pt idx="2">
                  <c:v>2.0470144713503515</c:v>
                </c:pt>
                <c:pt idx="3">
                  <c:v>1.7299598593977805</c:v>
                </c:pt>
                <c:pt idx="4">
                  <c:v>1.4306743345224446</c:v>
                </c:pt>
                <c:pt idx="5">
                  <c:v>1.2523628786305703</c:v>
                </c:pt>
                <c:pt idx="6">
                  <c:v>1.1394236770806092</c:v>
                </c:pt>
                <c:pt idx="7">
                  <c:v>1.1060289734994011</c:v>
                </c:pt>
                <c:pt idx="8">
                  <c:v>0.96116118522126548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6814352"/>
        <c:axId val="406822584"/>
      </c:lineChart>
      <c:catAx>
        <c:axId val="406814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22584"/>
        <c:crosses val="autoZero"/>
        <c:auto val="1"/>
        <c:lblAlgn val="ctr"/>
        <c:lblOffset val="100"/>
        <c:noMultiLvlLbl val="0"/>
      </c:catAx>
      <c:valAx>
        <c:axId val="406822584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6814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'126'!$G$30:$O$30</c:f>
              <c:numCache>
                <c:formatCode>0.0%</c:formatCode>
                <c:ptCount val="9"/>
                <c:pt idx="0">
                  <c:v>8.7028569200036654E-2</c:v>
                </c:pt>
                <c:pt idx="1">
                  <c:v>9.0311002419305675E-2</c:v>
                </c:pt>
                <c:pt idx="2">
                  <c:v>0.13250080234816516</c:v>
                </c:pt>
                <c:pt idx="3">
                  <c:v>0.13179866654303446</c:v>
                </c:pt>
                <c:pt idx="4">
                  <c:v>0.1328239450440441</c:v>
                </c:pt>
                <c:pt idx="5">
                  <c:v>0.11660020138257603</c:v>
                </c:pt>
                <c:pt idx="6">
                  <c:v>9.5927194303671803E-2</c:v>
                </c:pt>
                <c:pt idx="7">
                  <c:v>7.1269363752965678E-2</c:v>
                </c:pt>
                <c:pt idx="8">
                  <c:v>5.7807096156397099E-2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261120"/>
        <c:axId val="411140008"/>
      </c:lineChart>
      <c:catAx>
        <c:axId val="402261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0008"/>
        <c:crosses val="autoZero"/>
        <c:auto val="1"/>
        <c:lblAlgn val="ctr"/>
        <c:lblOffset val="100"/>
        <c:noMultiLvlLbl val="0"/>
      </c:catAx>
      <c:valAx>
        <c:axId val="41114000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02261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'126'!$G$21:$O$21</c:f>
              <c:numCache>
                <c:formatCode>0.00%</c:formatCode>
                <c:ptCount val="9"/>
                <c:pt idx="0">
                  <c:v>0.25434235944179223</c:v>
                </c:pt>
                <c:pt idx="1">
                  <c:v>0.20942394395746544</c:v>
                </c:pt>
                <c:pt idx="2">
                  <c:v>0.27123105987222668</c:v>
                </c:pt>
                <c:pt idx="3">
                  <c:v>0.22800640264160285</c:v>
                </c:pt>
                <c:pt idx="4">
                  <c:v>0.19002780918453355</c:v>
                </c:pt>
                <c:pt idx="5">
                  <c:v>0.14602576385238714</c:v>
                </c:pt>
                <c:pt idx="6">
                  <c:v>0.10930171646551577</c:v>
                </c:pt>
                <c:pt idx="7">
                  <c:v>7.8825981233648049E-2</c:v>
                </c:pt>
                <c:pt idx="8">
                  <c:v>5.5561937055882298E-2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5496"/>
        <c:axId val="411144320"/>
      </c:lineChart>
      <c:catAx>
        <c:axId val="411145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4320"/>
        <c:crosses val="autoZero"/>
        <c:auto val="1"/>
        <c:lblAlgn val="ctr"/>
        <c:lblOffset val="100"/>
        <c:noMultiLvlLbl val="0"/>
      </c:catAx>
      <c:valAx>
        <c:axId val="41114432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5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'126'!$G$87:$O$87</c:f>
              <c:numCache>
                <c:formatCode>#,##0.0</c:formatCode>
                <c:ptCount val="9"/>
                <c:pt idx="0">
                  <c:v>2.0247954452428951</c:v>
                </c:pt>
                <c:pt idx="1">
                  <c:v>1.8431717593575039</c:v>
                </c:pt>
                <c:pt idx="2">
                  <c:v>2.2517390171515843</c:v>
                </c:pt>
                <c:pt idx="3">
                  <c:v>2.2355579182770975</c:v>
                </c:pt>
                <c:pt idx="4">
                  <c:v>2.6572883989049614</c:v>
                </c:pt>
                <c:pt idx="5">
                  <c:v>1.6385897539611622</c:v>
                </c:pt>
                <c:pt idx="6">
                  <c:v>2.5179174156490034</c:v>
                </c:pt>
                <c:pt idx="7">
                  <c:v>1.4815341699610434</c:v>
                </c:pt>
                <c:pt idx="8">
                  <c:v>1.1339639953679159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2360"/>
        <c:axId val="411147456"/>
      </c:lineChart>
      <c:catAx>
        <c:axId val="411142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7456"/>
        <c:crosses val="autoZero"/>
        <c:auto val="1"/>
        <c:lblAlgn val="ctr"/>
        <c:lblOffset val="100"/>
        <c:noMultiLvlLbl val="0"/>
      </c:catAx>
      <c:valAx>
        <c:axId val="41114745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2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'126'!$G$90:$O$90</c:f>
              <c:numCache>
                <c:formatCode>0.0%</c:formatCode>
                <c:ptCount val="9"/>
                <c:pt idx="0">
                  <c:v>5.2674112197123736E-2</c:v>
                </c:pt>
                <c:pt idx="1">
                  <c:v>2.5634779024087777E-2</c:v>
                </c:pt>
                <c:pt idx="2">
                  <c:v>1.857057789009239E-2</c:v>
                </c:pt>
                <c:pt idx="3">
                  <c:v>1.9548068989417161E-2</c:v>
                </c:pt>
                <c:pt idx="4">
                  <c:v>1.9397055719189552E-2</c:v>
                </c:pt>
                <c:pt idx="5">
                  <c:v>1.7534285997200225E-2</c:v>
                </c:pt>
                <c:pt idx="6">
                  <c:v>2.6547214902347561E-2</c:v>
                </c:pt>
                <c:pt idx="7">
                  <c:v>4.0345551405652984E-2</c:v>
                </c:pt>
                <c:pt idx="8">
                  <c:v>4.8260140241414506E-2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3144"/>
        <c:axId val="411144712"/>
      </c:lineChart>
      <c:catAx>
        <c:axId val="411143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4712"/>
        <c:crosses val="autoZero"/>
        <c:auto val="1"/>
        <c:lblAlgn val="ctr"/>
        <c:lblOffset val="100"/>
        <c:noMultiLvlLbl val="0"/>
      </c:catAx>
      <c:valAx>
        <c:axId val="41114471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3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'126'!$G$91:$O$91</c:f>
              <c:numCache>
                <c:formatCode>0.00%</c:formatCode>
                <c:ptCount val="9"/>
                <c:pt idx="0">
                  <c:v>0.10665430245894937</c:v>
                </c:pt>
                <c:pt idx="1">
                  <c:v>4.7249300754568707E-2</c:v>
                </c:pt>
                <c:pt idx="2">
                  <c:v>4.1816094806173577E-2</c:v>
                </c:pt>
                <c:pt idx="3">
                  <c:v>4.3700840416318512E-2</c:v>
                </c:pt>
                <c:pt idx="4">
                  <c:v>5.1543571135515526E-2</c:v>
                </c:pt>
                <c:pt idx="5">
                  <c:v>2.8731501378036969E-2</c:v>
                </c:pt>
                <c:pt idx="6">
                  <c:v>6.6843694739597684E-2</c:v>
                </c:pt>
                <c:pt idx="7">
                  <c:v>5.9773313013394697E-2</c:v>
                </c:pt>
                <c:pt idx="8">
                  <c:v>5.4725261445170335E-2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6672"/>
        <c:axId val="411137264"/>
      </c:lineChart>
      <c:catAx>
        <c:axId val="411146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37264"/>
        <c:crosses val="autoZero"/>
        <c:auto val="1"/>
        <c:lblAlgn val="ctr"/>
        <c:lblOffset val="100"/>
        <c:noMultiLvlLbl val="0"/>
      </c:catAx>
      <c:valAx>
        <c:axId val="41113726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6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'131'!$G$27:$O$27</c:f>
              <c:numCache>
                <c:formatCode>#,##0.0</c:formatCode>
                <c:ptCount val="9"/>
                <c:pt idx="0">
                  <c:v>8.962715138525386</c:v>
                </c:pt>
                <c:pt idx="1">
                  <c:v>7.3834502796630606</c:v>
                </c:pt>
                <c:pt idx="2">
                  <c:v>2.9073618467276119</c:v>
                </c:pt>
                <c:pt idx="3">
                  <c:v>3.1762213784022575</c:v>
                </c:pt>
                <c:pt idx="4">
                  <c:v>4.3746358385887945</c:v>
                </c:pt>
                <c:pt idx="5">
                  <c:v>3.6363814468238962</c:v>
                </c:pt>
                <c:pt idx="6">
                  <c:v>2.9091478930130683</c:v>
                </c:pt>
                <c:pt idx="7">
                  <c:v>1.5080229986207556</c:v>
                </c:pt>
                <c:pt idx="8">
                  <c:v>1.6378335341281669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1184"/>
        <c:axId val="411140792"/>
      </c:lineChart>
      <c:catAx>
        <c:axId val="411141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0792"/>
        <c:crosses val="autoZero"/>
        <c:auto val="1"/>
        <c:lblAlgn val="ctr"/>
        <c:lblOffset val="100"/>
        <c:noMultiLvlLbl val="0"/>
      </c:catAx>
      <c:valAx>
        <c:axId val="411140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11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'131'!$G$30:$O$30</c:f>
              <c:numCache>
                <c:formatCode>0.0%</c:formatCode>
                <c:ptCount val="9"/>
                <c:pt idx="0">
                  <c:v>9.2548770277386588E-2</c:v>
                </c:pt>
                <c:pt idx="1">
                  <c:v>7.7937366299374561E-2</c:v>
                </c:pt>
                <c:pt idx="2">
                  <c:v>5.076035317819217E-2</c:v>
                </c:pt>
                <c:pt idx="3">
                  <c:v>0.10391190337322767</c:v>
                </c:pt>
                <c:pt idx="4">
                  <c:v>0.10199602353425745</c:v>
                </c:pt>
                <c:pt idx="5">
                  <c:v>0.15192991604530171</c:v>
                </c:pt>
                <c:pt idx="6">
                  <c:v>0.24736422913576878</c:v>
                </c:pt>
                <c:pt idx="7">
                  <c:v>0.1331993561703266</c:v>
                </c:pt>
                <c:pt idx="8">
                  <c:v>0.10592719349249066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39616"/>
        <c:axId val="411147848"/>
      </c:lineChart>
      <c:catAx>
        <c:axId val="411139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7848"/>
        <c:crosses val="autoZero"/>
        <c:auto val="1"/>
        <c:lblAlgn val="ctr"/>
        <c:lblOffset val="100"/>
        <c:noMultiLvlLbl val="0"/>
      </c:catAx>
      <c:valAx>
        <c:axId val="41114784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3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'131'!$G$21:$O$21</c:f>
              <c:numCache>
                <c:formatCode>0.00%</c:formatCode>
                <c:ptCount val="9"/>
                <c:pt idx="0">
                  <c:v>0.82948826441704115</c:v>
                </c:pt>
                <c:pt idx="1">
                  <c:v>0.57544666899931962</c:v>
                </c:pt>
                <c:pt idx="2">
                  <c:v>0.1475787141566946</c:v>
                </c:pt>
                <c:pt idx="3">
                  <c:v>0.33004720896451534</c:v>
                </c:pt>
                <c:pt idx="4">
                  <c:v>0.44619545994650883</c:v>
                </c:pt>
                <c:pt idx="5">
                  <c:v>0.55247512792464737</c:v>
                </c:pt>
                <c:pt idx="6">
                  <c:v>0.71961912599712363</c:v>
                </c:pt>
                <c:pt idx="7">
                  <c:v>0.20086769250632994</c:v>
                </c:pt>
                <c:pt idx="8">
                  <c:v>0.17349110967808415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37656"/>
        <c:axId val="411148632"/>
      </c:lineChart>
      <c:catAx>
        <c:axId val="411137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8632"/>
        <c:crosses val="autoZero"/>
        <c:auto val="1"/>
        <c:lblAlgn val="ctr"/>
        <c:lblOffset val="100"/>
        <c:noMultiLvlLbl val="0"/>
      </c:catAx>
      <c:valAx>
        <c:axId val="4111486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37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'131'!$G$87:$O$87</c:f>
              <c:numCache>
                <c:formatCode>#,##0.0</c:formatCode>
                <c:ptCount val="9"/>
                <c:pt idx="0">
                  <c:v>2.030772103214924</c:v>
                </c:pt>
                <c:pt idx="1">
                  <c:v>2.2226887350092994</c:v>
                </c:pt>
                <c:pt idx="2">
                  <c:v>0</c:v>
                </c:pt>
                <c:pt idx="3">
                  <c:v>1.8777161135018663</c:v>
                </c:pt>
                <c:pt idx="4">
                  <c:v>1.5410273988785652</c:v>
                </c:pt>
                <c:pt idx="5">
                  <c:v>0</c:v>
                </c:pt>
                <c:pt idx="6">
                  <c:v>1.0925967824378726</c:v>
                </c:pt>
                <c:pt idx="7">
                  <c:v>1.4606656675778724</c:v>
                </c:pt>
                <c:pt idx="8">
                  <c:v>1.9479599222070023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7064"/>
        <c:axId val="411141576"/>
      </c:lineChart>
      <c:catAx>
        <c:axId val="411147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1576"/>
        <c:crosses val="autoZero"/>
        <c:auto val="1"/>
        <c:lblAlgn val="ctr"/>
        <c:lblOffset val="100"/>
        <c:noMultiLvlLbl val="0"/>
      </c:catAx>
      <c:valAx>
        <c:axId val="411141576"/>
        <c:scaling>
          <c:orientation val="minMax"/>
          <c:max val="1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70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'131'!$G$90:$O$90</c:f>
              <c:numCache>
                <c:formatCode>0.0%</c:formatCode>
                <c:ptCount val="9"/>
                <c:pt idx="0">
                  <c:v>5.5084972150125526E-2</c:v>
                </c:pt>
                <c:pt idx="1">
                  <c:v>3.407479980907345E-2</c:v>
                </c:pt>
                <c:pt idx="2">
                  <c:v>3.9823153900317688E-2</c:v>
                </c:pt>
                <c:pt idx="3">
                  <c:v>4.3563975861810454E-2</c:v>
                </c:pt>
                <c:pt idx="4">
                  <c:v>5.2920152082802666E-2</c:v>
                </c:pt>
                <c:pt idx="5">
                  <c:v>1.8945311214188718E-2</c:v>
                </c:pt>
                <c:pt idx="6">
                  <c:v>5.2621901640518401E-2</c:v>
                </c:pt>
                <c:pt idx="7">
                  <c:v>3.433440538953008E-2</c:v>
                </c:pt>
                <c:pt idx="8">
                  <c:v>3.769043056120043E-2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9024"/>
        <c:axId val="411138048"/>
      </c:lineChart>
      <c:catAx>
        <c:axId val="411149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38048"/>
        <c:crosses val="autoZero"/>
        <c:auto val="1"/>
        <c:lblAlgn val="ctr"/>
        <c:lblOffset val="100"/>
        <c:noMultiLvlLbl val="0"/>
      </c:catAx>
      <c:valAx>
        <c:axId val="41113804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9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'131'!$G$91:$O$91</c:f>
              <c:numCache>
                <c:formatCode>0.00%</c:formatCode>
                <c:ptCount val="9"/>
                <c:pt idx="0">
                  <c:v>0.11186502474884592</c:v>
                </c:pt>
                <c:pt idx="1">
                  <c:v>7.5737673683324583E-2</c:v>
                </c:pt>
                <c:pt idx="2">
                  <c:v>0</c:v>
                </c:pt>
                <c:pt idx="3">
                  <c:v>8.1800779443927843E-2</c:v>
                </c:pt>
                <c:pt idx="4">
                  <c:v>8.1551404312419473E-2</c:v>
                </c:pt>
                <c:pt idx="5">
                  <c:v>0</c:v>
                </c:pt>
                <c:pt idx="6">
                  <c:v>5.7494520418192613E-2</c:v>
                </c:pt>
                <c:pt idx="7">
                  <c:v>5.0151087169187258E-2</c:v>
                </c:pt>
                <c:pt idx="8">
                  <c:v>7.3419448183944414E-2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1968"/>
        <c:axId val="411142752"/>
      </c:lineChart>
      <c:catAx>
        <c:axId val="411141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2752"/>
        <c:crosses val="autoZero"/>
        <c:auto val="1"/>
        <c:lblAlgn val="ctr"/>
        <c:lblOffset val="100"/>
        <c:noMultiLvlLbl val="0"/>
      </c:catAx>
      <c:valAx>
        <c:axId val="411142752"/>
        <c:scaling>
          <c:orientation val="minMax"/>
          <c:max val="0.9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1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'132'!$G$27:$O$27</c:f>
              <c:numCache>
                <c:formatCode>#,##0.0</c:formatCode>
                <c:ptCount val="9"/>
                <c:pt idx="0">
                  <c:v>1.2513851449918021</c:v>
                </c:pt>
                <c:pt idx="1">
                  <c:v>0.93452807403688309</c:v>
                </c:pt>
                <c:pt idx="2">
                  <c:v>1.4971928056063428</c:v>
                </c:pt>
                <c:pt idx="3">
                  <c:v>1.7472546182003916</c:v>
                </c:pt>
                <c:pt idx="4">
                  <c:v>1.4346384021919389</c:v>
                </c:pt>
                <c:pt idx="5">
                  <c:v>1.397111224230084</c:v>
                </c:pt>
                <c:pt idx="6">
                  <c:v>1.5494673330361046</c:v>
                </c:pt>
                <c:pt idx="7">
                  <c:v>1.4524354752135908</c:v>
                </c:pt>
                <c:pt idx="8">
                  <c:v>1.5140517236878872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60000"/>
        <c:axId val="411151376"/>
      </c:lineChart>
      <c:catAx>
        <c:axId val="411160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1376"/>
        <c:crosses val="autoZero"/>
        <c:auto val="1"/>
        <c:lblAlgn val="ctr"/>
        <c:lblOffset val="100"/>
        <c:noMultiLvlLbl val="0"/>
      </c:catAx>
      <c:valAx>
        <c:axId val="411151376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0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'132'!$G$30:$O$30</c:f>
              <c:numCache>
                <c:formatCode>0.0%</c:formatCode>
                <c:ptCount val="9"/>
                <c:pt idx="0">
                  <c:v>0.16956906431414889</c:v>
                </c:pt>
                <c:pt idx="1">
                  <c:v>0.1592621797945922</c:v>
                </c:pt>
                <c:pt idx="2">
                  <c:v>0.13116515317900407</c:v>
                </c:pt>
                <c:pt idx="3">
                  <c:v>9.1644336175395857E-2</c:v>
                </c:pt>
                <c:pt idx="4">
                  <c:v>9.2777805699351665E-2</c:v>
                </c:pt>
                <c:pt idx="5">
                  <c:v>5.427344081614064E-2</c:v>
                </c:pt>
                <c:pt idx="6">
                  <c:v>9.37514610719858E-2</c:v>
                </c:pt>
                <c:pt idx="7">
                  <c:v>4.2452235070833524E-2</c:v>
                </c:pt>
                <c:pt idx="8">
                  <c:v>0.13880463612057206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54512"/>
        <c:axId val="411152552"/>
      </c:lineChart>
      <c:catAx>
        <c:axId val="411154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2552"/>
        <c:crosses val="autoZero"/>
        <c:auto val="1"/>
        <c:lblAlgn val="ctr"/>
        <c:lblOffset val="100"/>
        <c:noMultiLvlLbl val="0"/>
      </c:catAx>
      <c:valAx>
        <c:axId val="41115255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4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'132'!$G$21:$O$21</c:f>
              <c:numCache>
                <c:formatCode>0.00%</c:formatCode>
                <c:ptCount val="9"/>
                <c:pt idx="0">
                  <c:v>0.21219620813288545</c:v>
                </c:pt>
                <c:pt idx="1">
                  <c:v>0.14883497815035601</c:v>
                </c:pt>
                <c:pt idx="2">
                  <c:v>0.19637952368585881</c:v>
                </c:pt>
                <c:pt idx="3">
                  <c:v>0.16012598961436963</c:v>
                </c:pt>
                <c:pt idx="4">
                  <c:v>0.13310260292739204</c:v>
                </c:pt>
                <c:pt idx="5">
                  <c:v>7.5826033341817256E-2</c:v>
                </c:pt>
                <c:pt idx="6">
                  <c:v>0.14526482635544802</c:v>
                </c:pt>
                <c:pt idx="7">
                  <c:v>6.1659132218985148E-2</c:v>
                </c:pt>
                <c:pt idx="8">
                  <c:v>0.21015739857422214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60392"/>
        <c:axId val="411153728"/>
      </c:lineChart>
      <c:catAx>
        <c:axId val="411160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3728"/>
        <c:crosses val="autoZero"/>
        <c:auto val="1"/>
        <c:lblAlgn val="ctr"/>
        <c:lblOffset val="100"/>
        <c:noMultiLvlLbl val="0"/>
      </c:catAx>
      <c:valAx>
        <c:axId val="411153728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0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'132'!$G$87:$O$87</c:f>
              <c:numCache>
                <c:formatCode>#,##0.0</c:formatCode>
                <c:ptCount val="9"/>
                <c:pt idx="0">
                  <c:v>0</c:v>
                </c:pt>
                <c:pt idx="1">
                  <c:v>1.1899256388349038</c:v>
                </c:pt>
                <c:pt idx="2">
                  <c:v>1.0106748672179708</c:v>
                </c:pt>
                <c:pt idx="3">
                  <c:v>0.38732900480003418</c:v>
                </c:pt>
                <c:pt idx="4">
                  <c:v>0</c:v>
                </c:pt>
                <c:pt idx="5">
                  <c:v>0.59430974863831831</c:v>
                </c:pt>
                <c:pt idx="6">
                  <c:v>0</c:v>
                </c:pt>
                <c:pt idx="7">
                  <c:v>1.0933588639763581</c:v>
                </c:pt>
                <c:pt idx="8">
                  <c:v>0.74717682071311786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54904"/>
        <c:axId val="411157256"/>
      </c:lineChart>
      <c:catAx>
        <c:axId val="411154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7256"/>
        <c:crosses val="autoZero"/>
        <c:auto val="1"/>
        <c:lblAlgn val="ctr"/>
        <c:lblOffset val="100"/>
        <c:noMultiLvlLbl val="0"/>
      </c:catAx>
      <c:valAx>
        <c:axId val="411157256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4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'132'!$G$90:$O$90</c:f>
              <c:numCache>
                <c:formatCode>0.0%</c:formatCode>
                <c:ptCount val="9"/>
                <c:pt idx="0">
                  <c:v>7.351869772470182E-2</c:v>
                </c:pt>
                <c:pt idx="1">
                  <c:v>7.1141428375066429E-2</c:v>
                </c:pt>
                <c:pt idx="2">
                  <c:v>6.3698594961627608E-2</c:v>
                </c:pt>
                <c:pt idx="3">
                  <c:v>2.6970651195753901E-2</c:v>
                </c:pt>
                <c:pt idx="4">
                  <c:v>1.7931038697116201E-2</c:v>
                </c:pt>
                <c:pt idx="5">
                  <c:v>8.5663743496631438E-3</c:v>
                </c:pt>
                <c:pt idx="6">
                  <c:v>6.1854267302304481E-3</c:v>
                </c:pt>
                <c:pt idx="7">
                  <c:v>-6.4239939217445557E-2</c:v>
                </c:pt>
                <c:pt idx="8">
                  <c:v>9.7971863493451477E-3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49808"/>
        <c:axId val="411158040"/>
      </c:lineChart>
      <c:catAx>
        <c:axId val="411149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8040"/>
        <c:crosses val="autoZero"/>
        <c:auto val="1"/>
        <c:lblAlgn val="ctr"/>
        <c:lblOffset val="100"/>
        <c:noMultiLvlLbl val="0"/>
      </c:catAx>
      <c:valAx>
        <c:axId val="41115804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49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'132'!$G$91:$O$91</c:f>
              <c:numCache>
                <c:formatCode>0.00%</c:formatCode>
                <c:ptCount val="9"/>
                <c:pt idx="0">
                  <c:v>0</c:v>
                </c:pt>
                <c:pt idx="1">
                  <c:v>8.4653009606828464E-2</c:v>
                </c:pt>
                <c:pt idx="2">
                  <c:v>6.4378569004814284E-2</c:v>
                </c:pt>
                <c:pt idx="3">
                  <c:v>1.0446515486460211E-2</c:v>
                </c:pt>
                <c:pt idx="4">
                  <c:v>0</c:v>
                </c:pt>
                <c:pt idx="5">
                  <c:v>5.0910797864900407E-3</c:v>
                </c:pt>
                <c:pt idx="6">
                  <c:v>0</c:v>
                </c:pt>
                <c:pt idx="7">
                  <c:v>-7.0237306964696572E-2</c:v>
                </c:pt>
                <c:pt idx="8">
                  <c:v>7.3202305484376647E-3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50200"/>
        <c:axId val="411152160"/>
      </c:lineChart>
      <c:catAx>
        <c:axId val="411150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2160"/>
        <c:crosses val="autoZero"/>
        <c:auto val="1"/>
        <c:lblAlgn val="ctr"/>
        <c:lblOffset val="100"/>
        <c:noMultiLvlLbl val="0"/>
      </c:catAx>
      <c:valAx>
        <c:axId val="411152160"/>
        <c:scaling>
          <c:orientation val="minMax"/>
          <c:max val="0.5"/>
          <c:min val="-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0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'140'!$G$27:$O$27</c:f>
              <c:numCache>
                <c:formatCode>#,##0.0</c:formatCode>
                <c:ptCount val="9"/>
                <c:pt idx="0">
                  <c:v>6.5797201763504543</c:v>
                </c:pt>
                <c:pt idx="1">
                  <c:v>5.568382615960406</c:v>
                </c:pt>
                <c:pt idx="2">
                  <c:v>5.7375221502443781</c:v>
                </c:pt>
                <c:pt idx="3">
                  <c:v>5.7745383574258042</c:v>
                </c:pt>
                <c:pt idx="4">
                  <c:v>5.5687700831994595</c:v>
                </c:pt>
                <c:pt idx="5">
                  <c:v>4.8513023258997032</c:v>
                </c:pt>
                <c:pt idx="6">
                  <c:v>4.6604500181380564</c:v>
                </c:pt>
                <c:pt idx="7">
                  <c:v>5.0585288411439002</c:v>
                </c:pt>
                <c:pt idx="8">
                  <c:v>4.3517381914488311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50592"/>
        <c:axId val="411158824"/>
      </c:lineChart>
      <c:catAx>
        <c:axId val="41115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8824"/>
        <c:crosses val="autoZero"/>
        <c:auto val="1"/>
        <c:lblAlgn val="ctr"/>
        <c:lblOffset val="100"/>
        <c:noMultiLvlLbl val="0"/>
      </c:catAx>
      <c:valAx>
        <c:axId val="411158824"/>
        <c:scaling>
          <c:orientation val="minMax"/>
          <c:max val="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0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'140'!$G$30:$O$30</c:f>
              <c:numCache>
                <c:formatCode>0.0%</c:formatCode>
                <c:ptCount val="9"/>
                <c:pt idx="0">
                  <c:v>3.5210026842352186E-2</c:v>
                </c:pt>
                <c:pt idx="1">
                  <c:v>2.3347543355821544E-2</c:v>
                </c:pt>
                <c:pt idx="2">
                  <c:v>1.9976471167875494E-2</c:v>
                </c:pt>
                <c:pt idx="3">
                  <c:v>1.6614979233216701E-2</c:v>
                </c:pt>
                <c:pt idx="4">
                  <c:v>2.2907019851927321E-2</c:v>
                </c:pt>
                <c:pt idx="5">
                  <c:v>2.2117750980117923E-2</c:v>
                </c:pt>
                <c:pt idx="6">
                  <c:v>2.7256519025623378E-2</c:v>
                </c:pt>
                <c:pt idx="7">
                  <c:v>2.1128712581146309E-2</c:v>
                </c:pt>
                <c:pt idx="8">
                  <c:v>1.864761849248267E-2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55296"/>
        <c:axId val="411155688"/>
      </c:lineChart>
      <c:catAx>
        <c:axId val="411155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5688"/>
        <c:crosses val="autoZero"/>
        <c:auto val="1"/>
        <c:lblAlgn val="ctr"/>
        <c:lblOffset val="100"/>
        <c:noMultiLvlLbl val="0"/>
      </c:catAx>
      <c:valAx>
        <c:axId val="41115568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5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'140'!$G$21:$O$21</c:f>
              <c:numCache>
                <c:formatCode>0.00%</c:formatCode>
                <c:ptCount val="9"/>
                <c:pt idx="0">
                  <c:v>0.23167212402446574</c:v>
                </c:pt>
                <c:pt idx="1">
                  <c:v>0.13000805454793851</c:v>
                </c:pt>
                <c:pt idx="2">
                  <c:v>0.11461544580940383</c:v>
                </c:pt>
                <c:pt idx="3">
                  <c:v>9.5943834890043003E-2</c:v>
                </c:pt>
                <c:pt idx="4">
                  <c:v>0.12756392684666898</c:v>
                </c:pt>
                <c:pt idx="5">
                  <c:v>0.10729989677351651</c:v>
                </c:pt>
                <c:pt idx="6">
                  <c:v>0.12702764458734675</c:v>
                </c:pt>
                <c:pt idx="7">
                  <c:v>0.10688020196796857</c:v>
                </c:pt>
                <c:pt idx="8">
                  <c:v>8.1149553573304306E-2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54120"/>
        <c:axId val="411156080"/>
      </c:lineChart>
      <c:catAx>
        <c:axId val="411154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6080"/>
        <c:crosses val="autoZero"/>
        <c:auto val="1"/>
        <c:lblAlgn val="ctr"/>
        <c:lblOffset val="100"/>
        <c:noMultiLvlLbl val="0"/>
      </c:catAx>
      <c:valAx>
        <c:axId val="41115608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4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'140'!$G$87:$O$87</c:f>
              <c:numCache>
                <c:formatCode>#,##0.0</c:formatCode>
                <c:ptCount val="9"/>
                <c:pt idx="0">
                  <c:v>4.3157446410217162</c:v>
                </c:pt>
                <c:pt idx="1">
                  <c:v>4.9205295889572831</c:v>
                </c:pt>
                <c:pt idx="2">
                  <c:v>6.0176147833675602</c:v>
                </c:pt>
                <c:pt idx="3">
                  <c:v>6.0849835434534167</c:v>
                </c:pt>
                <c:pt idx="4">
                  <c:v>5.3918668088129902</c:v>
                </c:pt>
                <c:pt idx="5">
                  <c:v>5.0579176650327096</c:v>
                </c:pt>
                <c:pt idx="6">
                  <c:v>4.4723435804218079</c:v>
                </c:pt>
                <c:pt idx="7">
                  <c:v>4.7164876405326748</c:v>
                </c:pt>
                <c:pt idx="8">
                  <c:v>4.8413849905748227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59608"/>
        <c:axId val="411160784"/>
      </c:lineChart>
      <c:catAx>
        <c:axId val="411159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0784"/>
        <c:crosses val="autoZero"/>
        <c:auto val="1"/>
        <c:lblAlgn val="ctr"/>
        <c:lblOffset val="100"/>
        <c:noMultiLvlLbl val="0"/>
      </c:catAx>
      <c:valAx>
        <c:axId val="411160784"/>
        <c:scaling>
          <c:orientation val="minMax"/>
          <c:max val="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59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'140'!$G$90:$O$90</c:f>
              <c:numCache>
                <c:formatCode>0.0%</c:formatCode>
                <c:ptCount val="9"/>
                <c:pt idx="0">
                  <c:v>1.2489579399656434E-2</c:v>
                </c:pt>
                <c:pt idx="1">
                  <c:v>6.2808004231067706E-3</c:v>
                </c:pt>
                <c:pt idx="2">
                  <c:v>6.096339414604867E-3</c:v>
                </c:pt>
                <c:pt idx="3">
                  <c:v>9.4930421422100286E-3</c:v>
                </c:pt>
                <c:pt idx="4">
                  <c:v>1.9202439156946787E-2</c:v>
                </c:pt>
                <c:pt idx="5">
                  <c:v>1.7109348214183837E-2</c:v>
                </c:pt>
                <c:pt idx="6">
                  <c:v>1.8564394838621913E-2</c:v>
                </c:pt>
                <c:pt idx="7">
                  <c:v>7.5769756540311518E-3</c:v>
                </c:pt>
                <c:pt idx="8">
                  <c:v>6.8039476077225037E-3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61176"/>
        <c:axId val="411161568"/>
      </c:lineChart>
      <c:catAx>
        <c:axId val="411161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1568"/>
        <c:crosses val="autoZero"/>
        <c:auto val="1"/>
        <c:lblAlgn val="ctr"/>
        <c:lblOffset val="100"/>
        <c:noMultiLvlLbl val="0"/>
      </c:catAx>
      <c:valAx>
        <c:axId val="411161568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1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'140'!$G$91:$O$91</c:f>
              <c:numCache>
                <c:formatCode>0.00%</c:formatCode>
                <c:ptCount val="9"/>
                <c:pt idx="0">
                  <c:v>5.3901835362682476E-2</c:v>
                </c:pt>
                <c:pt idx="1">
                  <c:v>3.0904864324232287E-2</c:v>
                </c:pt>
                <c:pt idx="2">
                  <c:v>3.6685422185752582E-2</c:v>
                </c:pt>
                <c:pt idx="3">
                  <c:v>5.7765005212657795E-2</c:v>
                </c:pt>
                <c:pt idx="4">
                  <c:v>0.10353699433859227</c:v>
                </c:pt>
                <c:pt idx="5">
                  <c:v>8.6537674569716269E-2</c:v>
                </c:pt>
                <c:pt idx="6">
                  <c:v>8.3026352080926458E-2</c:v>
                </c:pt>
                <c:pt idx="7">
                  <c:v>3.5736712024854907E-2</c:v>
                </c:pt>
                <c:pt idx="8">
                  <c:v>3.2940529824685198E-2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63920"/>
        <c:axId val="411164312"/>
      </c:lineChart>
      <c:catAx>
        <c:axId val="411163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4312"/>
        <c:crosses val="autoZero"/>
        <c:auto val="1"/>
        <c:lblAlgn val="ctr"/>
        <c:lblOffset val="100"/>
        <c:noMultiLvlLbl val="0"/>
      </c:catAx>
      <c:valAx>
        <c:axId val="41116431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'144'!$D$27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'144'!$G$27:$O$27</c:f>
              <c:numCache>
                <c:formatCode>#,##0.0</c:formatCode>
                <c:ptCount val="9"/>
                <c:pt idx="0">
                  <c:v>14.393153003860988</c:v>
                </c:pt>
                <c:pt idx="1">
                  <c:v>15.786084879826126</c:v>
                </c:pt>
                <c:pt idx="2">
                  <c:v>11.120323650268945</c:v>
                </c:pt>
                <c:pt idx="3">
                  <c:v>8.1293906923123931</c:v>
                </c:pt>
                <c:pt idx="4">
                  <c:v>8.1518752555555078</c:v>
                </c:pt>
                <c:pt idx="5">
                  <c:v>7.5075262123007684</c:v>
                </c:pt>
                <c:pt idx="6">
                  <c:v>8.1667442021547192</c:v>
                </c:pt>
                <c:pt idx="7">
                  <c:v>7.1267093593430602</c:v>
                </c:pt>
                <c:pt idx="8">
                  <c:v>7.1850321067603398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62744"/>
        <c:axId val="411162352"/>
      </c:lineChart>
      <c:catAx>
        <c:axId val="411162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2352"/>
        <c:crosses val="autoZero"/>
        <c:auto val="1"/>
        <c:lblAlgn val="ctr"/>
        <c:lblOffset val="100"/>
        <c:noMultiLvlLbl val="0"/>
      </c:catAx>
      <c:valAx>
        <c:axId val="411162352"/>
        <c:scaling>
          <c:orientation val="minMax"/>
          <c:max val="1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62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'144'!$G$30:$O$30</c:f>
              <c:numCache>
                <c:formatCode>0.0%</c:formatCode>
                <c:ptCount val="9"/>
                <c:pt idx="0">
                  <c:v>2.2590287056874873E-2</c:v>
                </c:pt>
                <c:pt idx="1">
                  <c:v>1.3742986764449586E-2</c:v>
                </c:pt>
                <c:pt idx="2">
                  <c:v>1.8284647891112869E-2</c:v>
                </c:pt>
                <c:pt idx="3">
                  <c:v>2.3600521805261454E-2</c:v>
                </c:pt>
                <c:pt idx="4">
                  <c:v>2.4682873088038935E-2</c:v>
                </c:pt>
                <c:pt idx="5">
                  <c:v>1.771903822694975E-2</c:v>
                </c:pt>
                <c:pt idx="6">
                  <c:v>1.5089560044807963E-2</c:v>
                </c:pt>
                <c:pt idx="7">
                  <c:v>1.547386502230934E-2</c:v>
                </c:pt>
                <c:pt idx="8">
                  <c:v>1.8360577738536804E-2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0024"/>
        <c:axId val="411109824"/>
      </c:lineChart>
      <c:catAx>
        <c:axId val="411100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9824"/>
        <c:crosses val="autoZero"/>
        <c:auto val="1"/>
        <c:lblAlgn val="ctr"/>
        <c:lblOffset val="100"/>
        <c:noMultiLvlLbl val="0"/>
      </c:catAx>
      <c:valAx>
        <c:axId val="41110982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0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'144'!$G$21:$O$21</c:f>
              <c:numCache>
                <c:formatCode>0.00%</c:formatCode>
                <c:ptCount val="9"/>
                <c:pt idx="0">
                  <c:v>0.32514545801074057</c:v>
                </c:pt>
                <c:pt idx="1">
                  <c:v>0.21694795556592816</c:v>
                </c:pt>
                <c:pt idx="2">
                  <c:v>0.20333120238038263</c:v>
                </c:pt>
                <c:pt idx="3">
                  <c:v>0.19185786229740817</c:v>
                </c:pt>
                <c:pt idx="4">
                  <c:v>0.20121170236240157</c:v>
                </c:pt>
                <c:pt idx="5">
                  <c:v>0.13302614394558457</c:v>
                </c:pt>
                <c:pt idx="6">
                  <c:v>0.12323257700900093</c:v>
                </c:pt>
                <c:pt idx="7">
                  <c:v>0.1102777386797032</c:v>
                </c:pt>
                <c:pt idx="8">
                  <c:v>0.13192134055005605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9040"/>
        <c:axId val="411109432"/>
      </c:lineChart>
      <c:catAx>
        <c:axId val="411109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9432"/>
        <c:crosses val="autoZero"/>
        <c:auto val="1"/>
        <c:lblAlgn val="ctr"/>
        <c:lblOffset val="100"/>
        <c:noMultiLvlLbl val="0"/>
      </c:catAx>
      <c:valAx>
        <c:axId val="41110943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9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'144'!$G$87:$O$87</c:f>
              <c:numCache>
                <c:formatCode>#,##0.0</c:formatCode>
                <c:ptCount val="9"/>
                <c:pt idx="0">
                  <c:v>9.0228869982278965</c:v>
                </c:pt>
                <c:pt idx="1">
                  <c:v>9.8761808865559999</c:v>
                </c:pt>
                <c:pt idx="2">
                  <c:v>6.1198169221599095</c:v>
                </c:pt>
                <c:pt idx="3">
                  <c:v>4.3467143075647137</c:v>
                </c:pt>
                <c:pt idx="4">
                  <c:v>3.2555781422791261</c:v>
                </c:pt>
                <c:pt idx="5">
                  <c:v>2.1568675076028581</c:v>
                </c:pt>
                <c:pt idx="6">
                  <c:v>1.5117167970024479</c:v>
                </c:pt>
                <c:pt idx="7">
                  <c:v>1.5386802613366166</c:v>
                </c:pt>
                <c:pt idx="8">
                  <c:v>1.2340502590050952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7472"/>
        <c:axId val="411106688"/>
      </c:lineChart>
      <c:catAx>
        <c:axId val="411107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6688"/>
        <c:crosses val="autoZero"/>
        <c:auto val="1"/>
        <c:lblAlgn val="ctr"/>
        <c:lblOffset val="100"/>
        <c:noMultiLvlLbl val="0"/>
      </c:catAx>
      <c:valAx>
        <c:axId val="411106688"/>
        <c:scaling>
          <c:orientation val="minMax"/>
          <c:max val="1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7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'144'!$G$90:$O$90</c:f>
              <c:numCache>
                <c:formatCode>0.0%</c:formatCode>
                <c:ptCount val="9"/>
                <c:pt idx="0">
                  <c:v>2.1719651370152766E-2</c:v>
                </c:pt>
                <c:pt idx="1">
                  <c:v>1.876143091678701E-2</c:v>
                </c:pt>
                <c:pt idx="2">
                  <c:v>3.2449034772486472E-2</c:v>
                </c:pt>
                <c:pt idx="3">
                  <c:v>5.04671449633926E-2</c:v>
                </c:pt>
                <c:pt idx="4">
                  <c:v>3.2829935158162064E-2</c:v>
                </c:pt>
                <c:pt idx="5">
                  <c:v>5.9276759067652444E-2</c:v>
                </c:pt>
                <c:pt idx="6">
                  <c:v>3.020672710982741E-2</c:v>
                </c:pt>
                <c:pt idx="7">
                  <c:v>3.8709087340158717E-2</c:v>
                </c:pt>
                <c:pt idx="8">
                  <c:v>8.1790974164446403E-2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11000"/>
        <c:axId val="411107864"/>
      </c:lineChart>
      <c:catAx>
        <c:axId val="411111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7864"/>
        <c:crosses val="autoZero"/>
        <c:auto val="1"/>
        <c:lblAlgn val="ctr"/>
        <c:lblOffset val="100"/>
        <c:noMultiLvlLbl val="0"/>
      </c:catAx>
      <c:valAx>
        <c:axId val="411107864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1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'144'!$G$91:$O$91</c:f>
              <c:numCache>
                <c:formatCode>0.00%</c:formatCode>
                <c:ptCount val="9"/>
                <c:pt idx="0">
                  <c:v>0.1959739599537941</c:v>
                </c:pt>
                <c:pt idx="1">
                  <c:v>0.18529128542481269</c:v>
                </c:pt>
                <c:pt idx="2">
                  <c:v>0.19858215210841804</c:v>
                </c:pt>
                <c:pt idx="3">
                  <c:v>0.21936626107432108</c:v>
                </c:pt>
                <c:pt idx="4">
                  <c:v>0.10688041931335342</c:v>
                </c:pt>
                <c:pt idx="5">
                  <c:v>0.12785211558902265</c:v>
                </c:pt>
                <c:pt idx="6">
                  <c:v>4.5664016754395305E-2</c:v>
                </c:pt>
                <c:pt idx="7">
                  <c:v>5.9560908624657335E-2</c:v>
                </c:pt>
                <c:pt idx="8">
                  <c:v>0.10093417285191414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099632"/>
        <c:axId val="411099240"/>
      </c:lineChart>
      <c:catAx>
        <c:axId val="41109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099240"/>
        <c:crosses val="autoZero"/>
        <c:auto val="1"/>
        <c:lblAlgn val="ctr"/>
        <c:lblOffset val="100"/>
        <c:noMultiLvlLbl val="0"/>
      </c:catAx>
      <c:valAx>
        <c:axId val="41109924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09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'146'!$G$27:$O$27</c:f>
              <c:numCache>
                <c:formatCode>#,##0.0</c:formatCode>
                <c:ptCount val="9"/>
                <c:pt idx="0">
                  <c:v>3.2251945625527356</c:v>
                </c:pt>
                <c:pt idx="1">
                  <c:v>2.3468777823255391</c:v>
                </c:pt>
                <c:pt idx="2">
                  <c:v>4.3274829049962733</c:v>
                </c:pt>
                <c:pt idx="3">
                  <c:v>2.6408942731011655</c:v>
                </c:pt>
                <c:pt idx="4">
                  <c:v>2.0453841673646092</c:v>
                </c:pt>
                <c:pt idx="5">
                  <c:v>2.0204938253642069</c:v>
                </c:pt>
                <c:pt idx="6">
                  <c:v>0.85443711681346146</c:v>
                </c:pt>
                <c:pt idx="7">
                  <c:v>1.0315630365291879</c:v>
                </c:pt>
                <c:pt idx="8">
                  <c:v>1.541816882494607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4336"/>
        <c:axId val="411100416"/>
      </c:lineChart>
      <c:catAx>
        <c:axId val="411104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0416"/>
        <c:crosses val="autoZero"/>
        <c:auto val="1"/>
        <c:lblAlgn val="ctr"/>
        <c:lblOffset val="100"/>
        <c:noMultiLvlLbl val="0"/>
      </c:catAx>
      <c:valAx>
        <c:axId val="411100416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4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'146'!$G$30:$O$30</c:f>
              <c:numCache>
                <c:formatCode>0.0%</c:formatCode>
                <c:ptCount val="9"/>
                <c:pt idx="0">
                  <c:v>3.4011608666499757E-2</c:v>
                </c:pt>
                <c:pt idx="1">
                  <c:v>3.7689420326675785E-2</c:v>
                </c:pt>
                <c:pt idx="2">
                  <c:v>1.9838759609206554E-2</c:v>
                </c:pt>
                <c:pt idx="3">
                  <c:v>4.6616864701211971E-2</c:v>
                </c:pt>
                <c:pt idx="4">
                  <c:v>3.7601103258028526E-2</c:v>
                </c:pt>
                <c:pt idx="5">
                  <c:v>6.2503343629485106E-2</c:v>
                </c:pt>
                <c:pt idx="6">
                  <c:v>4.1680791441848643E-2</c:v>
                </c:pt>
                <c:pt idx="7">
                  <c:v>2.9783562539435548E-2</c:v>
                </c:pt>
                <c:pt idx="8">
                  <c:v>2.0359075016503012E-2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3944"/>
        <c:axId val="411105512"/>
      </c:lineChart>
      <c:catAx>
        <c:axId val="411103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5512"/>
        <c:crosses val="autoZero"/>
        <c:auto val="1"/>
        <c:lblAlgn val="ctr"/>
        <c:lblOffset val="100"/>
        <c:noMultiLvlLbl val="0"/>
      </c:catAx>
      <c:valAx>
        <c:axId val="411105512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39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'146'!$G$21:$O$21</c:f>
              <c:numCache>
                <c:formatCode>0.00%</c:formatCode>
                <c:ptCount val="9"/>
                <c:pt idx="0">
                  <c:v>0.10969405533486652</c:v>
                </c:pt>
                <c:pt idx="1">
                  <c:v>8.8452463193403968E-2</c:v>
                </c:pt>
                <c:pt idx="2">
                  <c:v>8.5851893065171908E-2</c:v>
                </c:pt>
                <c:pt idx="3">
                  <c:v>0.12311021101936258</c:v>
                </c:pt>
                <c:pt idx="4">
                  <c:v>7.6908701279413363E-2</c:v>
                </c:pt>
                <c:pt idx="5">
                  <c:v>0.12628761986799192</c:v>
                </c:pt>
                <c:pt idx="6">
                  <c:v>3.5613615266076357E-2</c:v>
                </c:pt>
                <c:pt idx="7">
                  <c:v>3.0723622211837106E-2</c:v>
                </c:pt>
                <c:pt idx="8">
                  <c:v>3.1389965572418507E-2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7080"/>
        <c:axId val="411111392"/>
      </c:lineChart>
      <c:catAx>
        <c:axId val="411107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1392"/>
        <c:crosses val="autoZero"/>
        <c:auto val="1"/>
        <c:lblAlgn val="ctr"/>
        <c:lblOffset val="100"/>
        <c:noMultiLvlLbl val="0"/>
      </c:catAx>
      <c:valAx>
        <c:axId val="411111392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70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'146'!$G$87:$O$87</c:f>
              <c:numCache>
                <c:formatCode>#,##0.0</c:formatCode>
                <c:ptCount val="9"/>
                <c:pt idx="0">
                  <c:v>1.5659769649804294</c:v>
                </c:pt>
                <c:pt idx="1">
                  <c:v>0.54853319233766351</c:v>
                </c:pt>
                <c:pt idx="2">
                  <c:v>1.9768386901731367</c:v>
                </c:pt>
                <c:pt idx="3">
                  <c:v>1.8319713628156178</c:v>
                </c:pt>
                <c:pt idx="4">
                  <c:v>1.6214772119555547</c:v>
                </c:pt>
                <c:pt idx="5">
                  <c:v>2.2101553352338277</c:v>
                </c:pt>
                <c:pt idx="6">
                  <c:v>1.8674779057531896</c:v>
                </c:pt>
                <c:pt idx="7">
                  <c:v>1.8274584908526086</c:v>
                </c:pt>
                <c:pt idx="8">
                  <c:v>1.8131429571476998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8256"/>
        <c:axId val="411100808"/>
      </c:lineChart>
      <c:catAx>
        <c:axId val="411108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0808"/>
        <c:crosses val="autoZero"/>
        <c:auto val="1"/>
        <c:lblAlgn val="ctr"/>
        <c:lblOffset val="100"/>
        <c:noMultiLvlLbl val="0"/>
      </c:catAx>
      <c:valAx>
        <c:axId val="411100808"/>
        <c:scaling>
          <c:orientation val="minMax"/>
          <c:max val="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82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'146'!$G$90:$O$90</c:f>
              <c:numCache>
                <c:formatCode>0.0%</c:formatCode>
                <c:ptCount val="9"/>
                <c:pt idx="0">
                  <c:v>1.9579674128952004E-2</c:v>
                </c:pt>
                <c:pt idx="1">
                  <c:v>1.4165385874502119E-2</c:v>
                </c:pt>
                <c:pt idx="2">
                  <c:v>1.4972263358429536E-2</c:v>
                </c:pt>
                <c:pt idx="3">
                  <c:v>1.7650478545762797E-2</c:v>
                </c:pt>
                <c:pt idx="4">
                  <c:v>1.9805671885313472E-2</c:v>
                </c:pt>
                <c:pt idx="5">
                  <c:v>1.8684488095181181E-2</c:v>
                </c:pt>
                <c:pt idx="6">
                  <c:v>3.4581596618169293E-2</c:v>
                </c:pt>
                <c:pt idx="7">
                  <c:v>6.3253328851752805E-2</c:v>
                </c:pt>
                <c:pt idx="8">
                  <c:v>6.7723487611723643E-2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1984"/>
        <c:axId val="411103160"/>
      </c:lineChart>
      <c:catAx>
        <c:axId val="41110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3160"/>
        <c:crosses val="autoZero"/>
        <c:auto val="1"/>
        <c:lblAlgn val="ctr"/>
        <c:lblOffset val="100"/>
        <c:noMultiLvlLbl val="0"/>
      </c:catAx>
      <c:valAx>
        <c:axId val="411103160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'146'!$G$91:$O$91</c:f>
              <c:numCache>
                <c:formatCode>0.00%</c:formatCode>
                <c:ptCount val="9"/>
                <c:pt idx="0">
                  <c:v>3.0661318667762092E-2</c:v>
                </c:pt>
                <c:pt idx="1">
                  <c:v>7.7701843344354926E-3</c:v>
                </c:pt>
                <c:pt idx="2">
                  <c:v>2.9597749486405093E-2</c:v>
                </c:pt>
                <c:pt idx="3">
                  <c:v>3.2335171235828894E-2</c:v>
                </c:pt>
                <c:pt idx="4">
                  <c:v>3.2114445629504607E-2</c:v>
                </c:pt>
                <c:pt idx="5">
                  <c:v>4.1295621049677628E-2</c:v>
                </c:pt>
                <c:pt idx="6">
                  <c:v>6.4580367630100374E-2</c:v>
                </c:pt>
                <c:pt idx="7">
                  <c:v>0.11559283288482794</c:v>
                </c:pt>
                <c:pt idx="8">
                  <c:v>0.12279236459667622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04728"/>
        <c:axId val="411105120"/>
      </c:lineChart>
      <c:catAx>
        <c:axId val="411104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5120"/>
        <c:crosses val="autoZero"/>
        <c:auto val="1"/>
        <c:lblAlgn val="ctr"/>
        <c:lblOffset val="100"/>
        <c:noMultiLvlLbl val="0"/>
      </c:catAx>
      <c:valAx>
        <c:axId val="411105120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04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'1'!$D$27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'148'!$G$27:$O$27</c:f>
              <c:numCache>
                <c:formatCode>#,##0.0</c:formatCode>
                <c:ptCount val="9"/>
                <c:pt idx="1">
                  <c:v>6.6602196013010957</c:v>
                </c:pt>
                <c:pt idx="2">
                  <c:v>12.336017879742478</c:v>
                </c:pt>
                <c:pt idx="3">
                  <c:v>1.3712323853505526</c:v>
                </c:pt>
                <c:pt idx="4">
                  <c:v>16.933628254385418</c:v>
                </c:pt>
                <c:pt idx="5">
                  <c:v>4.3398235527437601</c:v>
                </c:pt>
                <c:pt idx="6">
                  <c:v>2.0270180192617047</c:v>
                </c:pt>
                <c:pt idx="7">
                  <c:v>1.6564153318697503</c:v>
                </c:pt>
                <c:pt idx="8">
                  <c:v>1.4953874023269798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04-4CCC-B5F0-BE71218523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14136"/>
        <c:axId val="411113744"/>
      </c:lineChart>
      <c:catAx>
        <c:axId val="411114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3744"/>
        <c:crosses val="autoZero"/>
        <c:auto val="1"/>
        <c:lblAlgn val="ctr"/>
        <c:lblOffset val="100"/>
        <c:noMultiLvlLbl val="0"/>
      </c:catAx>
      <c:valAx>
        <c:axId val="411113744"/>
        <c:scaling>
          <c:orientation val="minMax"/>
          <c:max val="18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4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'1'!$D$30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'148'!$G$30:$O$30</c:f>
              <c:numCache>
                <c:formatCode>0.0%</c:formatCode>
                <c:ptCount val="9"/>
                <c:pt idx="0">
                  <c:v>4.5744323500654695E-2</c:v>
                </c:pt>
                <c:pt idx="1">
                  <c:v>7.9763908814548548E-2</c:v>
                </c:pt>
                <c:pt idx="2">
                  <c:v>8.534803126466313E-2</c:v>
                </c:pt>
                <c:pt idx="3">
                  <c:v>0.15108508058102066</c:v>
                </c:pt>
                <c:pt idx="4">
                  <c:v>0.62814171077079917</c:v>
                </c:pt>
                <c:pt idx="5">
                  <c:v>0.14263014146844055</c:v>
                </c:pt>
                <c:pt idx="6">
                  <c:v>0.38479368170906236</c:v>
                </c:pt>
                <c:pt idx="7">
                  <c:v>0.32877419823439302</c:v>
                </c:pt>
                <c:pt idx="8">
                  <c:v>0.2387310376505225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20408"/>
        <c:axId val="411119232"/>
      </c:lineChart>
      <c:catAx>
        <c:axId val="411120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9232"/>
        <c:crosses val="autoZero"/>
        <c:auto val="1"/>
        <c:lblAlgn val="ctr"/>
        <c:lblOffset val="100"/>
        <c:noMultiLvlLbl val="0"/>
      </c:catAx>
      <c:valAx>
        <c:axId val="411119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20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'1'!$D$21</c:f>
              <c:strCache>
                <c:ptCount val="1"/>
                <c:pt idx="0">
                  <c:v>Tasa crecimiento sostenible g*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'6'!$G$7:$O$7</c:f>
              <c:numCache>
                <c:formatCode>General</c:formatCode>
                <c:ptCount val="9"/>
                <c:pt idx="0">
                  <c:v>1998</c:v>
                </c:pt>
                <c:pt idx="1">
                  <c:v>1999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</c:numCache>
            </c:numRef>
          </c:cat>
          <c:val>
            <c:numRef>
              <c:f>'148'!$G$21:$O$21</c:f>
              <c:numCache>
                <c:formatCode>0.00%</c:formatCode>
                <c:ptCount val="9"/>
                <c:pt idx="0">
                  <c:v>-0.23284904516934515</c:v>
                </c:pt>
                <c:pt idx="1">
                  <c:v>0.53124514896304942</c:v>
                </c:pt>
                <c:pt idx="2">
                  <c:v>1.0528548396817041</c:v>
                </c:pt>
                <c:pt idx="3">
                  <c:v>0.20717275543599339</c:v>
                </c:pt>
                <c:pt idx="4">
                  <c:v>10.636718221266396</c:v>
                </c:pt>
                <c:pt idx="5">
                  <c:v>0.61898964727591277</c:v>
                </c:pt>
                <c:pt idx="6">
                  <c:v>0.77998372652232251</c:v>
                </c:pt>
                <c:pt idx="7">
                  <c:v>0.54458662267863323</c:v>
                </c:pt>
                <c:pt idx="8">
                  <c:v>0.35699538624703919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18840"/>
        <c:axId val="411122760"/>
      </c:lineChart>
      <c:catAx>
        <c:axId val="411118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22760"/>
        <c:crosses val="autoZero"/>
        <c:auto val="1"/>
        <c:lblAlgn val="ctr"/>
        <c:lblOffset val="100"/>
        <c:noMultiLvlLbl val="0"/>
      </c:catAx>
      <c:valAx>
        <c:axId val="411122760"/>
        <c:scaling>
          <c:orientation val="minMax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8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'1'!$D$87</c:f>
              <c:strCache>
                <c:ptCount val="1"/>
                <c:pt idx="0">
                  <c:v>Factor decisión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'148'!$G$87:$O$87</c:f>
              <c:numCache>
                <c:formatCode>#,##0.0</c:formatCode>
                <c:ptCount val="9"/>
                <c:pt idx="0">
                  <c:v>1.3913204877760759</c:v>
                </c:pt>
                <c:pt idx="1">
                  <c:v>2.6866956617426512</c:v>
                </c:pt>
                <c:pt idx="2">
                  <c:v>0</c:v>
                </c:pt>
                <c:pt idx="3">
                  <c:v>6.2515221411108683</c:v>
                </c:pt>
                <c:pt idx="4">
                  <c:v>4.874910353193231</c:v>
                </c:pt>
                <c:pt idx="5">
                  <c:v>0</c:v>
                </c:pt>
                <c:pt idx="6">
                  <c:v>3.7374058013245191</c:v>
                </c:pt>
                <c:pt idx="7">
                  <c:v>0</c:v>
                </c:pt>
                <c:pt idx="8">
                  <c:v>0.87025465241151778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20016"/>
        <c:axId val="411113352"/>
      </c:lineChart>
      <c:catAx>
        <c:axId val="411120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3352"/>
        <c:crosses val="autoZero"/>
        <c:auto val="1"/>
        <c:lblAlgn val="ctr"/>
        <c:lblOffset val="100"/>
        <c:noMultiLvlLbl val="0"/>
      </c:catAx>
      <c:valAx>
        <c:axId val="411113352"/>
        <c:scaling>
          <c:orientation val="minMax"/>
          <c:max val="18"/>
          <c:min val="-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20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'1'!$D$90</c:f>
              <c:strCache>
                <c:ptCount val="1"/>
                <c:pt idx="0">
                  <c:v>Beneficio sobre Activo (RE)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'6'!$G$66:$O$67</c:f>
              <c:strCach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strCache>
            </c:strRef>
          </c:cat>
          <c:val>
            <c:numRef>
              <c:f>'148'!$G$90:$O$90</c:f>
              <c:numCache>
                <c:formatCode>0.0%</c:formatCode>
                <c:ptCount val="9"/>
                <c:pt idx="0">
                  <c:v>0.17231174632489263</c:v>
                </c:pt>
                <c:pt idx="1">
                  <c:v>7.8100617629646776E-2</c:v>
                </c:pt>
                <c:pt idx="2">
                  <c:v>2.5426338466615763E-2</c:v>
                </c:pt>
                <c:pt idx="3">
                  <c:v>2.9054586573928978E-2</c:v>
                </c:pt>
                <c:pt idx="4">
                  <c:v>4.2302979849777746E-2</c:v>
                </c:pt>
                <c:pt idx="5">
                  <c:v>4.1317563404225079E-2</c:v>
                </c:pt>
                <c:pt idx="6">
                  <c:v>7.0555419338149947E-2</c:v>
                </c:pt>
                <c:pt idx="7">
                  <c:v>9.067576365552435E-2</c:v>
                </c:pt>
                <c:pt idx="8">
                  <c:v>0.14455248302615797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20800"/>
        <c:axId val="411115312"/>
      </c:lineChart>
      <c:catAx>
        <c:axId val="411120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5312"/>
        <c:crosses val="autoZero"/>
        <c:auto val="1"/>
        <c:lblAlgn val="ctr"/>
        <c:lblOffset val="100"/>
        <c:noMultiLvlLbl val="0"/>
      </c:catAx>
      <c:valAx>
        <c:axId val="411115312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20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tx>
            <c:strRef>
              <c:f>'1'!$D$91</c:f>
              <c:strCache>
                <c:ptCount val="1"/>
                <c:pt idx="0">
                  <c:v>Tasa creciemiento sostenible g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'6'!$G$67:$O$67</c:f>
              <c:numCache>
                <c:formatCode>General</c:formatCode>
                <c:ptCount val="9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</c:numCache>
            </c:numRef>
          </c:cat>
          <c:val>
            <c:numRef>
              <c:f>'148'!$G$91:$O$91</c:f>
              <c:numCache>
                <c:formatCode>0.00%</c:formatCode>
                <c:ptCount val="9"/>
                <c:pt idx="0">
                  <c:v>0.23974086294629707</c:v>
                </c:pt>
                <c:pt idx="1">
                  <c:v>0.20983259056499362</c:v>
                </c:pt>
                <c:pt idx="2">
                  <c:v>0</c:v>
                </c:pt>
                <c:pt idx="3">
                  <c:v>0.18163539126773956</c:v>
                </c:pt>
                <c:pt idx="4">
                  <c:v>0.20622323444060617</c:v>
                </c:pt>
                <c:pt idx="5">
                  <c:v>0</c:v>
                </c:pt>
                <c:pt idx="6">
                  <c:v>0.26369423354928578</c:v>
                </c:pt>
                <c:pt idx="7">
                  <c:v>0</c:v>
                </c:pt>
                <c:pt idx="8">
                  <c:v>0.12579747087115092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1121976"/>
        <c:axId val="411112568"/>
      </c:lineChart>
      <c:catAx>
        <c:axId val="411121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12568"/>
        <c:crosses val="autoZero"/>
        <c:auto val="1"/>
        <c:lblAlgn val="ctr"/>
        <c:lblOffset val="100"/>
        <c:noMultiLvlLbl val="0"/>
      </c:catAx>
      <c:valAx>
        <c:axId val="411112568"/>
        <c:scaling>
          <c:orientation val="minMax"/>
          <c:max val="10"/>
          <c:min val="-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1121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13" Type="http://schemas.openxmlformats.org/officeDocument/2006/relationships/chart" Target="../charts/chart14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12" Type="http://schemas.openxmlformats.org/officeDocument/2006/relationships/chart" Target="../charts/chart13.xml"/><Relationship Id="rId2" Type="http://schemas.openxmlformats.org/officeDocument/2006/relationships/image" Target="../media/image1.png"/><Relationship Id="rId1" Type="http://schemas.openxmlformats.org/officeDocument/2006/relationships/chart" Target="../charts/chart3.xml"/><Relationship Id="rId6" Type="http://schemas.openxmlformats.org/officeDocument/2006/relationships/chart" Target="../charts/chart7.xml"/><Relationship Id="rId11" Type="http://schemas.openxmlformats.org/officeDocument/2006/relationships/chart" Target="../charts/chart12.xml"/><Relationship Id="rId5" Type="http://schemas.openxmlformats.org/officeDocument/2006/relationships/chart" Target="../charts/chart6.xml"/><Relationship Id="rId10" Type="http://schemas.openxmlformats.org/officeDocument/2006/relationships/chart" Target="../charts/chart11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7" Type="http://schemas.openxmlformats.org/officeDocument/2006/relationships/chart" Target="../charts/chart20.xml"/><Relationship Id="rId2" Type="http://schemas.openxmlformats.org/officeDocument/2006/relationships/image" Target="../media/image1.png"/><Relationship Id="rId1" Type="http://schemas.openxmlformats.org/officeDocument/2006/relationships/chart" Target="../charts/chart15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13" Type="http://schemas.openxmlformats.org/officeDocument/2006/relationships/chart" Target="../charts/chart32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12" Type="http://schemas.openxmlformats.org/officeDocument/2006/relationships/chart" Target="../charts/chart31.xml"/><Relationship Id="rId2" Type="http://schemas.openxmlformats.org/officeDocument/2006/relationships/image" Target="../media/image1.png"/><Relationship Id="rId1" Type="http://schemas.openxmlformats.org/officeDocument/2006/relationships/chart" Target="../charts/chart21.xml"/><Relationship Id="rId6" Type="http://schemas.openxmlformats.org/officeDocument/2006/relationships/chart" Target="../charts/chart25.xml"/><Relationship Id="rId11" Type="http://schemas.openxmlformats.org/officeDocument/2006/relationships/chart" Target="../charts/chart30.xml"/><Relationship Id="rId5" Type="http://schemas.openxmlformats.org/officeDocument/2006/relationships/chart" Target="../charts/chart24.xml"/><Relationship Id="rId15" Type="http://schemas.openxmlformats.org/officeDocument/2006/relationships/chart" Target="../charts/chart34.xml"/><Relationship Id="rId10" Type="http://schemas.openxmlformats.org/officeDocument/2006/relationships/chart" Target="../charts/chart29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Relationship Id="rId14" Type="http://schemas.openxmlformats.org/officeDocument/2006/relationships/chart" Target="../charts/chart3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7" Type="http://schemas.openxmlformats.org/officeDocument/2006/relationships/chart" Target="../charts/chart40.xml"/><Relationship Id="rId2" Type="http://schemas.openxmlformats.org/officeDocument/2006/relationships/image" Target="../media/image1.png"/><Relationship Id="rId1" Type="http://schemas.openxmlformats.org/officeDocument/2006/relationships/chart" Target="../charts/chart35.xml"/><Relationship Id="rId6" Type="http://schemas.openxmlformats.org/officeDocument/2006/relationships/chart" Target="../charts/chart39.xml"/><Relationship Id="rId5" Type="http://schemas.openxmlformats.org/officeDocument/2006/relationships/chart" Target="../charts/chart38.xml"/><Relationship Id="rId4" Type="http://schemas.openxmlformats.org/officeDocument/2006/relationships/chart" Target="../charts/chart3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7" Type="http://schemas.openxmlformats.org/officeDocument/2006/relationships/chart" Target="../charts/chart46.xml"/><Relationship Id="rId2" Type="http://schemas.openxmlformats.org/officeDocument/2006/relationships/image" Target="../media/image1.png"/><Relationship Id="rId1" Type="http://schemas.openxmlformats.org/officeDocument/2006/relationships/chart" Target="../charts/chart41.xml"/><Relationship Id="rId6" Type="http://schemas.openxmlformats.org/officeDocument/2006/relationships/chart" Target="../charts/chart45.xml"/><Relationship Id="rId5" Type="http://schemas.openxmlformats.org/officeDocument/2006/relationships/chart" Target="../charts/chart44.xml"/><Relationship Id="rId4" Type="http://schemas.openxmlformats.org/officeDocument/2006/relationships/chart" Target="../charts/chart4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7" Type="http://schemas.openxmlformats.org/officeDocument/2006/relationships/chart" Target="../charts/chart52.xml"/><Relationship Id="rId2" Type="http://schemas.openxmlformats.org/officeDocument/2006/relationships/image" Target="../media/image1.png"/><Relationship Id="rId1" Type="http://schemas.openxmlformats.org/officeDocument/2006/relationships/chart" Target="../charts/chart47.xml"/><Relationship Id="rId6" Type="http://schemas.openxmlformats.org/officeDocument/2006/relationships/chart" Target="../charts/chart51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4.xml"/><Relationship Id="rId7" Type="http://schemas.openxmlformats.org/officeDocument/2006/relationships/chart" Target="../charts/chart58.xml"/><Relationship Id="rId2" Type="http://schemas.openxmlformats.org/officeDocument/2006/relationships/image" Target="../media/image1.png"/><Relationship Id="rId1" Type="http://schemas.openxmlformats.org/officeDocument/2006/relationships/chart" Target="../charts/chart53.xml"/><Relationship Id="rId6" Type="http://schemas.openxmlformats.org/officeDocument/2006/relationships/chart" Target="../charts/chart57.xml"/><Relationship Id="rId5" Type="http://schemas.openxmlformats.org/officeDocument/2006/relationships/chart" Target="../charts/chart56.xml"/><Relationship Id="rId4" Type="http://schemas.openxmlformats.org/officeDocument/2006/relationships/chart" Target="../charts/chart55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7" Type="http://schemas.openxmlformats.org/officeDocument/2006/relationships/chart" Target="../charts/chart64.xml"/><Relationship Id="rId2" Type="http://schemas.openxmlformats.org/officeDocument/2006/relationships/image" Target="../media/image1.png"/><Relationship Id="rId1" Type="http://schemas.openxmlformats.org/officeDocument/2006/relationships/chart" Target="../charts/chart59.xml"/><Relationship Id="rId6" Type="http://schemas.openxmlformats.org/officeDocument/2006/relationships/chart" Target="../charts/chart63.xml"/><Relationship Id="rId5" Type="http://schemas.openxmlformats.org/officeDocument/2006/relationships/chart" Target="../charts/chart62.xml"/><Relationship Id="rId4" Type="http://schemas.openxmlformats.org/officeDocument/2006/relationships/chart" Target="../charts/chart6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6.xml"/><Relationship Id="rId7" Type="http://schemas.openxmlformats.org/officeDocument/2006/relationships/chart" Target="../charts/chart70.xml"/><Relationship Id="rId2" Type="http://schemas.openxmlformats.org/officeDocument/2006/relationships/image" Target="../media/image1.png"/><Relationship Id="rId1" Type="http://schemas.openxmlformats.org/officeDocument/2006/relationships/chart" Target="../charts/chart65.xml"/><Relationship Id="rId6" Type="http://schemas.openxmlformats.org/officeDocument/2006/relationships/chart" Target="../charts/chart69.xml"/><Relationship Id="rId5" Type="http://schemas.openxmlformats.org/officeDocument/2006/relationships/chart" Target="../charts/chart68.xml"/><Relationship Id="rId4" Type="http://schemas.openxmlformats.org/officeDocument/2006/relationships/chart" Target="../charts/chart6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7" Type="http://schemas.openxmlformats.org/officeDocument/2006/relationships/chart" Target="../charts/chart76.xml"/><Relationship Id="rId2" Type="http://schemas.openxmlformats.org/officeDocument/2006/relationships/image" Target="../media/image1.png"/><Relationship Id="rId1" Type="http://schemas.openxmlformats.org/officeDocument/2006/relationships/chart" Target="../charts/chart71.xml"/><Relationship Id="rId6" Type="http://schemas.openxmlformats.org/officeDocument/2006/relationships/chart" Target="../charts/chart75.xml"/><Relationship Id="rId5" Type="http://schemas.openxmlformats.org/officeDocument/2006/relationships/chart" Target="../charts/chart74.xml"/><Relationship Id="rId4" Type="http://schemas.openxmlformats.org/officeDocument/2006/relationships/chart" Target="../charts/chart73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8.xml"/><Relationship Id="rId7" Type="http://schemas.openxmlformats.org/officeDocument/2006/relationships/chart" Target="../charts/chart82.xml"/><Relationship Id="rId2" Type="http://schemas.openxmlformats.org/officeDocument/2006/relationships/image" Target="../media/image1.png"/><Relationship Id="rId1" Type="http://schemas.openxmlformats.org/officeDocument/2006/relationships/chart" Target="../charts/chart77.xml"/><Relationship Id="rId6" Type="http://schemas.openxmlformats.org/officeDocument/2006/relationships/chart" Target="../charts/chart81.xml"/><Relationship Id="rId5" Type="http://schemas.openxmlformats.org/officeDocument/2006/relationships/chart" Target="../charts/chart80.xml"/><Relationship Id="rId4" Type="http://schemas.openxmlformats.org/officeDocument/2006/relationships/chart" Target="../charts/chart7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7" Type="http://schemas.openxmlformats.org/officeDocument/2006/relationships/chart" Target="../charts/chart88.xml"/><Relationship Id="rId2" Type="http://schemas.openxmlformats.org/officeDocument/2006/relationships/image" Target="../media/image1.png"/><Relationship Id="rId1" Type="http://schemas.openxmlformats.org/officeDocument/2006/relationships/chart" Target="../charts/chart83.xml"/><Relationship Id="rId6" Type="http://schemas.openxmlformats.org/officeDocument/2006/relationships/chart" Target="../charts/chart87.xml"/><Relationship Id="rId5" Type="http://schemas.openxmlformats.org/officeDocument/2006/relationships/chart" Target="../charts/chart86.xml"/><Relationship Id="rId4" Type="http://schemas.openxmlformats.org/officeDocument/2006/relationships/chart" Target="../charts/chart85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0.xml"/><Relationship Id="rId7" Type="http://schemas.openxmlformats.org/officeDocument/2006/relationships/chart" Target="../charts/chart94.xml"/><Relationship Id="rId2" Type="http://schemas.openxmlformats.org/officeDocument/2006/relationships/image" Target="../media/image1.png"/><Relationship Id="rId1" Type="http://schemas.openxmlformats.org/officeDocument/2006/relationships/chart" Target="../charts/chart89.xml"/><Relationship Id="rId6" Type="http://schemas.openxmlformats.org/officeDocument/2006/relationships/chart" Target="../charts/chart93.xml"/><Relationship Id="rId5" Type="http://schemas.openxmlformats.org/officeDocument/2006/relationships/chart" Target="../charts/chart92.xml"/><Relationship Id="rId4" Type="http://schemas.openxmlformats.org/officeDocument/2006/relationships/chart" Target="../charts/chart91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6.xml"/><Relationship Id="rId7" Type="http://schemas.openxmlformats.org/officeDocument/2006/relationships/chart" Target="../charts/chart100.xml"/><Relationship Id="rId2" Type="http://schemas.openxmlformats.org/officeDocument/2006/relationships/image" Target="../media/image1.png"/><Relationship Id="rId1" Type="http://schemas.openxmlformats.org/officeDocument/2006/relationships/chart" Target="../charts/chart95.xml"/><Relationship Id="rId6" Type="http://schemas.openxmlformats.org/officeDocument/2006/relationships/chart" Target="../charts/chart99.xml"/><Relationship Id="rId5" Type="http://schemas.openxmlformats.org/officeDocument/2006/relationships/chart" Target="../charts/chart98.xml"/><Relationship Id="rId4" Type="http://schemas.openxmlformats.org/officeDocument/2006/relationships/chart" Target="../charts/chart97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2.xml"/><Relationship Id="rId7" Type="http://schemas.openxmlformats.org/officeDocument/2006/relationships/chart" Target="../charts/chart106.xml"/><Relationship Id="rId2" Type="http://schemas.openxmlformats.org/officeDocument/2006/relationships/image" Target="../media/image1.png"/><Relationship Id="rId1" Type="http://schemas.openxmlformats.org/officeDocument/2006/relationships/chart" Target="../charts/chart101.xml"/><Relationship Id="rId6" Type="http://schemas.openxmlformats.org/officeDocument/2006/relationships/chart" Target="../charts/chart105.xml"/><Relationship Id="rId5" Type="http://schemas.openxmlformats.org/officeDocument/2006/relationships/chart" Target="../charts/chart104.xml"/><Relationship Id="rId4" Type="http://schemas.openxmlformats.org/officeDocument/2006/relationships/chart" Target="../charts/chart103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8.xml"/><Relationship Id="rId7" Type="http://schemas.openxmlformats.org/officeDocument/2006/relationships/chart" Target="../charts/chart112.xml"/><Relationship Id="rId2" Type="http://schemas.openxmlformats.org/officeDocument/2006/relationships/image" Target="../media/image1.png"/><Relationship Id="rId1" Type="http://schemas.openxmlformats.org/officeDocument/2006/relationships/chart" Target="../charts/chart107.xml"/><Relationship Id="rId6" Type="http://schemas.openxmlformats.org/officeDocument/2006/relationships/chart" Target="../charts/chart111.xml"/><Relationship Id="rId5" Type="http://schemas.openxmlformats.org/officeDocument/2006/relationships/chart" Target="../charts/chart110.xml"/><Relationship Id="rId4" Type="http://schemas.openxmlformats.org/officeDocument/2006/relationships/chart" Target="../charts/chart109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4.xml"/><Relationship Id="rId7" Type="http://schemas.openxmlformats.org/officeDocument/2006/relationships/chart" Target="../charts/chart118.xml"/><Relationship Id="rId2" Type="http://schemas.openxmlformats.org/officeDocument/2006/relationships/image" Target="../media/image1.png"/><Relationship Id="rId1" Type="http://schemas.openxmlformats.org/officeDocument/2006/relationships/chart" Target="../charts/chart113.xml"/><Relationship Id="rId6" Type="http://schemas.openxmlformats.org/officeDocument/2006/relationships/chart" Target="../charts/chart117.xml"/><Relationship Id="rId5" Type="http://schemas.openxmlformats.org/officeDocument/2006/relationships/chart" Target="../charts/chart116.xml"/><Relationship Id="rId4" Type="http://schemas.openxmlformats.org/officeDocument/2006/relationships/chart" Target="../charts/chart11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0.xml"/><Relationship Id="rId7" Type="http://schemas.openxmlformats.org/officeDocument/2006/relationships/chart" Target="../charts/chart124.xml"/><Relationship Id="rId2" Type="http://schemas.openxmlformats.org/officeDocument/2006/relationships/image" Target="../media/image1.png"/><Relationship Id="rId1" Type="http://schemas.openxmlformats.org/officeDocument/2006/relationships/chart" Target="../charts/chart119.xml"/><Relationship Id="rId6" Type="http://schemas.openxmlformats.org/officeDocument/2006/relationships/chart" Target="../charts/chart123.xml"/><Relationship Id="rId5" Type="http://schemas.openxmlformats.org/officeDocument/2006/relationships/chart" Target="../charts/chart122.xml"/><Relationship Id="rId4" Type="http://schemas.openxmlformats.org/officeDocument/2006/relationships/chart" Target="../charts/chart121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6.xml"/><Relationship Id="rId7" Type="http://schemas.openxmlformats.org/officeDocument/2006/relationships/chart" Target="../charts/chart130.xml"/><Relationship Id="rId2" Type="http://schemas.openxmlformats.org/officeDocument/2006/relationships/image" Target="../media/image1.png"/><Relationship Id="rId1" Type="http://schemas.openxmlformats.org/officeDocument/2006/relationships/chart" Target="../charts/chart125.xml"/><Relationship Id="rId6" Type="http://schemas.openxmlformats.org/officeDocument/2006/relationships/chart" Target="../charts/chart129.xml"/><Relationship Id="rId5" Type="http://schemas.openxmlformats.org/officeDocument/2006/relationships/chart" Target="../charts/chart128.xml"/><Relationship Id="rId4" Type="http://schemas.openxmlformats.org/officeDocument/2006/relationships/chart" Target="../charts/chart127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2.xml"/><Relationship Id="rId7" Type="http://schemas.openxmlformats.org/officeDocument/2006/relationships/chart" Target="../charts/chart136.xml"/><Relationship Id="rId2" Type="http://schemas.openxmlformats.org/officeDocument/2006/relationships/image" Target="../media/image1.png"/><Relationship Id="rId1" Type="http://schemas.openxmlformats.org/officeDocument/2006/relationships/chart" Target="../charts/chart131.xml"/><Relationship Id="rId6" Type="http://schemas.openxmlformats.org/officeDocument/2006/relationships/chart" Target="../charts/chart135.xml"/><Relationship Id="rId5" Type="http://schemas.openxmlformats.org/officeDocument/2006/relationships/chart" Target="../charts/chart134.xml"/><Relationship Id="rId4" Type="http://schemas.openxmlformats.org/officeDocument/2006/relationships/chart" Target="../charts/chart133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8.xml"/><Relationship Id="rId7" Type="http://schemas.openxmlformats.org/officeDocument/2006/relationships/chart" Target="../charts/chart142.xml"/><Relationship Id="rId2" Type="http://schemas.openxmlformats.org/officeDocument/2006/relationships/image" Target="../media/image1.png"/><Relationship Id="rId1" Type="http://schemas.openxmlformats.org/officeDocument/2006/relationships/chart" Target="../charts/chart137.xml"/><Relationship Id="rId6" Type="http://schemas.openxmlformats.org/officeDocument/2006/relationships/chart" Target="../charts/chart141.xml"/><Relationship Id="rId5" Type="http://schemas.openxmlformats.org/officeDocument/2006/relationships/chart" Target="../charts/chart140.xml"/><Relationship Id="rId4" Type="http://schemas.openxmlformats.org/officeDocument/2006/relationships/chart" Target="../charts/chart139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4.xml"/><Relationship Id="rId7" Type="http://schemas.openxmlformats.org/officeDocument/2006/relationships/chart" Target="../charts/chart148.xml"/><Relationship Id="rId2" Type="http://schemas.openxmlformats.org/officeDocument/2006/relationships/image" Target="../media/image1.png"/><Relationship Id="rId1" Type="http://schemas.openxmlformats.org/officeDocument/2006/relationships/chart" Target="../charts/chart143.xml"/><Relationship Id="rId6" Type="http://schemas.openxmlformats.org/officeDocument/2006/relationships/chart" Target="../charts/chart147.xml"/><Relationship Id="rId5" Type="http://schemas.openxmlformats.org/officeDocument/2006/relationships/chart" Target="../charts/chart146.xml"/><Relationship Id="rId4" Type="http://schemas.openxmlformats.org/officeDocument/2006/relationships/chart" Target="../charts/chart145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0.xml"/><Relationship Id="rId7" Type="http://schemas.openxmlformats.org/officeDocument/2006/relationships/chart" Target="../charts/chart154.xml"/><Relationship Id="rId2" Type="http://schemas.openxmlformats.org/officeDocument/2006/relationships/image" Target="../media/image1.png"/><Relationship Id="rId1" Type="http://schemas.openxmlformats.org/officeDocument/2006/relationships/chart" Target="../charts/chart149.xml"/><Relationship Id="rId6" Type="http://schemas.openxmlformats.org/officeDocument/2006/relationships/chart" Target="../charts/chart153.xml"/><Relationship Id="rId5" Type="http://schemas.openxmlformats.org/officeDocument/2006/relationships/chart" Target="../charts/chart152.xml"/><Relationship Id="rId4" Type="http://schemas.openxmlformats.org/officeDocument/2006/relationships/chart" Target="../charts/chart151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6.xml"/><Relationship Id="rId7" Type="http://schemas.openxmlformats.org/officeDocument/2006/relationships/chart" Target="../charts/chart160.xml"/><Relationship Id="rId2" Type="http://schemas.openxmlformats.org/officeDocument/2006/relationships/image" Target="../media/image1.png"/><Relationship Id="rId1" Type="http://schemas.openxmlformats.org/officeDocument/2006/relationships/chart" Target="../charts/chart155.xml"/><Relationship Id="rId6" Type="http://schemas.openxmlformats.org/officeDocument/2006/relationships/chart" Target="../charts/chart159.xml"/><Relationship Id="rId5" Type="http://schemas.openxmlformats.org/officeDocument/2006/relationships/chart" Target="../charts/chart158.xml"/><Relationship Id="rId4" Type="http://schemas.openxmlformats.org/officeDocument/2006/relationships/chart" Target="../charts/chart157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2.xml"/><Relationship Id="rId7" Type="http://schemas.openxmlformats.org/officeDocument/2006/relationships/chart" Target="../charts/chart166.xml"/><Relationship Id="rId2" Type="http://schemas.openxmlformats.org/officeDocument/2006/relationships/image" Target="../media/image1.png"/><Relationship Id="rId1" Type="http://schemas.openxmlformats.org/officeDocument/2006/relationships/chart" Target="../charts/chart161.xml"/><Relationship Id="rId6" Type="http://schemas.openxmlformats.org/officeDocument/2006/relationships/chart" Target="../charts/chart165.xml"/><Relationship Id="rId5" Type="http://schemas.openxmlformats.org/officeDocument/2006/relationships/chart" Target="../charts/chart164.xml"/><Relationship Id="rId4" Type="http://schemas.openxmlformats.org/officeDocument/2006/relationships/chart" Target="../charts/chart163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8.xml"/><Relationship Id="rId7" Type="http://schemas.openxmlformats.org/officeDocument/2006/relationships/chart" Target="../charts/chart172.xml"/><Relationship Id="rId2" Type="http://schemas.openxmlformats.org/officeDocument/2006/relationships/image" Target="../media/image1.png"/><Relationship Id="rId1" Type="http://schemas.openxmlformats.org/officeDocument/2006/relationships/chart" Target="../charts/chart167.xml"/><Relationship Id="rId6" Type="http://schemas.openxmlformats.org/officeDocument/2006/relationships/chart" Target="../charts/chart171.xml"/><Relationship Id="rId5" Type="http://schemas.openxmlformats.org/officeDocument/2006/relationships/chart" Target="../charts/chart170.xml"/><Relationship Id="rId4" Type="http://schemas.openxmlformats.org/officeDocument/2006/relationships/chart" Target="../charts/chart169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4.xml"/><Relationship Id="rId7" Type="http://schemas.openxmlformats.org/officeDocument/2006/relationships/chart" Target="../charts/chart178.xml"/><Relationship Id="rId2" Type="http://schemas.openxmlformats.org/officeDocument/2006/relationships/image" Target="../media/image1.png"/><Relationship Id="rId1" Type="http://schemas.openxmlformats.org/officeDocument/2006/relationships/chart" Target="../charts/chart173.xml"/><Relationship Id="rId6" Type="http://schemas.openxmlformats.org/officeDocument/2006/relationships/chart" Target="../charts/chart177.xml"/><Relationship Id="rId5" Type="http://schemas.openxmlformats.org/officeDocument/2006/relationships/chart" Target="../charts/chart176.xml"/><Relationship Id="rId4" Type="http://schemas.openxmlformats.org/officeDocument/2006/relationships/chart" Target="../charts/chart175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0.xml"/><Relationship Id="rId7" Type="http://schemas.openxmlformats.org/officeDocument/2006/relationships/chart" Target="../charts/chart184.xml"/><Relationship Id="rId2" Type="http://schemas.openxmlformats.org/officeDocument/2006/relationships/image" Target="../media/image1.png"/><Relationship Id="rId1" Type="http://schemas.openxmlformats.org/officeDocument/2006/relationships/chart" Target="../charts/chart179.xml"/><Relationship Id="rId6" Type="http://schemas.openxmlformats.org/officeDocument/2006/relationships/chart" Target="../charts/chart183.xml"/><Relationship Id="rId5" Type="http://schemas.openxmlformats.org/officeDocument/2006/relationships/chart" Target="../charts/chart182.xml"/><Relationship Id="rId4" Type="http://schemas.openxmlformats.org/officeDocument/2006/relationships/chart" Target="../charts/chart181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6.xml"/><Relationship Id="rId7" Type="http://schemas.openxmlformats.org/officeDocument/2006/relationships/chart" Target="../charts/chart190.xml"/><Relationship Id="rId2" Type="http://schemas.openxmlformats.org/officeDocument/2006/relationships/image" Target="../media/image1.png"/><Relationship Id="rId1" Type="http://schemas.openxmlformats.org/officeDocument/2006/relationships/chart" Target="../charts/chart185.xml"/><Relationship Id="rId6" Type="http://schemas.openxmlformats.org/officeDocument/2006/relationships/chart" Target="../charts/chart189.xml"/><Relationship Id="rId5" Type="http://schemas.openxmlformats.org/officeDocument/2006/relationships/chart" Target="../charts/chart188.xml"/><Relationship Id="rId4" Type="http://schemas.openxmlformats.org/officeDocument/2006/relationships/chart" Target="../charts/chart187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2.xml"/><Relationship Id="rId7" Type="http://schemas.openxmlformats.org/officeDocument/2006/relationships/chart" Target="../charts/chart196.xml"/><Relationship Id="rId2" Type="http://schemas.openxmlformats.org/officeDocument/2006/relationships/image" Target="../media/image1.png"/><Relationship Id="rId1" Type="http://schemas.openxmlformats.org/officeDocument/2006/relationships/chart" Target="../charts/chart191.xml"/><Relationship Id="rId6" Type="http://schemas.openxmlformats.org/officeDocument/2006/relationships/chart" Target="../charts/chart195.xml"/><Relationship Id="rId5" Type="http://schemas.openxmlformats.org/officeDocument/2006/relationships/chart" Target="../charts/chart194.xml"/><Relationship Id="rId4" Type="http://schemas.openxmlformats.org/officeDocument/2006/relationships/chart" Target="../charts/chart193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8.xml"/><Relationship Id="rId7" Type="http://schemas.openxmlformats.org/officeDocument/2006/relationships/chart" Target="../charts/chart202.xml"/><Relationship Id="rId2" Type="http://schemas.openxmlformats.org/officeDocument/2006/relationships/image" Target="../media/image1.png"/><Relationship Id="rId1" Type="http://schemas.openxmlformats.org/officeDocument/2006/relationships/chart" Target="../charts/chart197.xml"/><Relationship Id="rId6" Type="http://schemas.openxmlformats.org/officeDocument/2006/relationships/chart" Target="../charts/chart201.xml"/><Relationship Id="rId5" Type="http://schemas.openxmlformats.org/officeDocument/2006/relationships/chart" Target="../charts/chart200.xml"/><Relationship Id="rId4" Type="http://schemas.openxmlformats.org/officeDocument/2006/relationships/chart" Target="../charts/chart199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4.xml"/><Relationship Id="rId7" Type="http://schemas.openxmlformats.org/officeDocument/2006/relationships/chart" Target="../charts/chart208.xml"/><Relationship Id="rId2" Type="http://schemas.openxmlformats.org/officeDocument/2006/relationships/image" Target="../media/image1.png"/><Relationship Id="rId1" Type="http://schemas.openxmlformats.org/officeDocument/2006/relationships/chart" Target="../charts/chart203.xml"/><Relationship Id="rId6" Type="http://schemas.openxmlformats.org/officeDocument/2006/relationships/chart" Target="../charts/chart207.xml"/><Relationship Id="rId5" Type="http://schemas.openxmlformats.org/officeDocument/2006/relationships/chart" Target="../charts/chart206.xml"/><Relationship Id="rId4" Type="http://schemas.openxmlformats.org/officeDocument/2006/relationships/chart" Target="../charts/chart205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0.xml"/><Relationship Id="rId7" Type="http://schemas.openxmlformats.org/officeDocument/2006/relationships/chart" Target="../charts/chart214.xml"/><Relationship Id="rId2" Type="http://schemas.openxmlformats.org/officeDocument/2006/relationships/image" Target="../media/image1.png"/><Relationship Id="rId1" Type="http://schemas.openxmlformats.org/officeDocument/2006/relationships/chart" Target="../charts/chart209.xml"/><Relationship Id="rId6" Type="http://schemas.openxmlformats.org/officeDocument/2006/relationships/chart" Target="../charts/chart213.xml"/><Relationship Id="rId5" Type="http://schemas.openxmlformats.org/officeDocument/2006/relationships/chart" Target="../charts/chart212.xml"/><Relationship Id="rId4" Type="http://schemas.openxmlformats.org/officeDocument/2006/relationships/chart" Target="../charts/chart211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6.xml"/><Relationship Id="rId7" Type="http://schemas.openxmlformats.org/officeDocument/2006/relationships/chart" Target="../charts/chart220.xml"/><Relationship Id="rId2" Type="http://schemas.openxmlformats.org/officeDocument/2006/relationships/image" Target="../media/image1.png"/><Relationship Id="rId1" Type="http://schemas.openxmlformats.org/officeDocument/2006/relationships/chart" Target="../charts/chart215.xml"/><Relationship Id="rId6" Type="http://schemas.openxmlformats.org/officeDocument/2006/relationships/chart" Target="../charts/chart219.xml"/><Relationship Id="rId5" Type="http://schemas.openxmlformats.org/officeDocument/2006/relationships/chart" Target="../charts/chart218.xml"/><Relationship Id="rId4" Type="http://schemas.openxmlformats.org/officeDocument/2006/relationships/chart" Target="../charts/chart217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2.xml"/><Relationship Id="rId7" Type="http://schemas.openxmlformats.org/officeDocument/2006/relationships/chart" Target="../charts/chart226.xml"/><Relationship Id="rId2" Type="http://schemas.openxmlformats.org/officeDocument/2006/relationships/image" Target="../media/image1.png"/><Relationship Id="rId1" Type="http://schemas.openxmlformats.org/officeDocument/2006/relationships/chart" Target="../charts/chart221.xml"/><Relationship Id="rId6" Type="http://schemas.openxmlformats.org/officeDocument/2006/relationships/chart" Target="../charts/chart225.xml"/><Relationship Id="rId5" Type="http://schemas.openxmlformats.org/officeDocument/2006/relationships/chart" Target="../charts/chart224.xml"/><Relationship Id="rId4" Type="http://schemas.openxmlformats.org/officeDocument/2006/relationships/chart" Target="../charts/chart223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8.xml"/><Relationship Id="rId7" Type="http://schemas.openxmlformats.org/officeDocument/2006/relationships/chart" Target="../charts/chart232.xml"/><Relationship Id="rId2" Type="http://schemas.openxmlformats.org/officeDocument/2006/relationships/image" Target="../media/image1.png"/><Relationship Id="rId1" Type="http://schemas.openxmlformats.org/officeDocument/2006/relationships/chart" Target="../charts/chart227.xml"/><Relationship Id="rId6" Type="http://schemas.openxmlformats.org/officeDocument/2006/relationships/chart" Target="../charts/chart231.xml"/><Relationship Id="rId5" Type="http://schemas.openxmlformats.org/officeDocument/2006/relationships/chart" Target="../charts/chart230.xml"/><Relationship Id="rId4" Type="http://schemas.openxmlformats.org/officeDocument/2006/relationships/chart" Target="../charts/chart229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4.xml"/><Relationship Id="rId7" Type="http://schemas.openxmlformats.org/officeDocument/2006/relationships/chart" Target="../charts/chart238.xml"/><Relationship Id="rId2" Type="http://schemas.openxmlformats.org/officeDocument/2006/relationships/image" Target="../media/image1.png"/><Relationship Id="rId1" Type="http://schemas.openxmlformats.org/officeDocument/2006/relationships/chart" Target="../charts/chart233.xml"/><Relationship Id="rId6" Type="http://schemas.openxmlformats.org/officeDocument/2006/relationships/chart" Target="../charts/chart237.xml"/><Relationship Id="rId5" Type="http://schemas.openxmlformats.org/officeDocument/2006/relationships/chart" Target="../charts/chart236.xml"/><Relationship Id="rId4" Type="http://schemas.openxmlformats.org/officeDocument/2006/relationships/chart" Target="../charts/chart235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0.xml"/><Relationship Id="rId7" Type="http://schemas.openxmlformats.org/officeDocument/2006/relationships/chart" Target="../charts/chart244.xml"/><Relationship Id="rId2" Type="http://schemas.openxmlformats.org/officeDocument/2006/relationships/image" Target="../media/image1.png"/><Relationship Id="rId1" Type="http://schemas.openxmlformats.org/officeDocument/2006/relationships/chart" Target="../charts/chart239.xml"/><Relationship Id="rId6" Type="http://schemas.openxmlformats.org/officeDocument/2006/relationships/chart" Target="../charts/chart243.xml"/><Relationship Id="rId5" Type="http://schemas.openxmlformats.org/officeDocument/2006/relationships/chart" Target="../charts/chart242.xml"/><Relationship Id="rId4" Type="http://schemas.openxmlformats.org/officeDocument/2006/relationships/chart" Target="../charts/chart241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6.xml"/><Relationship Id="rId7" Type="http://schemas.openxmlformats.org/officeDocument/2006/relationships/chart" Target="../charts/chart250.xml"/><Relationship Id="rId2" Type="http://schemas.openxmlformats.org/officeDocument/2006/relationships/image" Target="../media/image1.png"/><Relationship Id="rId1" Type="http://schemas.openxmlformats.org/officeDocument/2006/relationships/chart" Target="../charts/chart245.xml"/><Relationship Id="rId6" Type="http://schemas.openxmlformats.org/officeDocument/2006/relationships/chart" Target="../charts/chart249.xml"/><Relationship Id="rId5" Type="http://schemas.openxmlformats.org/officeDocument/2006/relationships/chart" Target="../charts/chart248.xml"/><Relationship Id="rId4" Type="http://schemas.openxmlformats.org/officeDocument/2006/relationships/chart" Target="../charts/chart247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2.xml"/><Relationship Id="rId7" Type="http://schemas.openxmlformats.org/officeDocument/2006/relationships/chart" Target="../charts/chart256.xml"/><Relationship Id="rId2" Type="http://schemas.openxmlformats.org/officeDocument/2006/relationships/image" Target="../media/image1.png"/><Relationship Id="rId1" Type="http://schemas.openxmlformats.org/officeDocument/2006/relationships/chart" Target="../charts/chart251.xml"/><Relationship Id="rId6" Type="http://schemas.openxmlformats.org/officeDocument/2006/relationships/chart" Target="../charts/chart255.xml"/><Relationship Id="rId5" Type="http://schemas.openxmlformats.org/officeDocument/2006/relationships/chart" Target="../charts/chart254.xml"/><Relationship Id="rId4" Type="http://schemas.openxmlformats.org/officeDocument/2006/relationships/chart" Target="../charts/chart253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8.xml"/><Relationship Id="rId7" Type="http://schemas.openxmlformats.org/officeDocument/2006/relationships/chart" Target="../charts/chart262.xml"/><Relationship Id="rId2" Type="http://schemas.openxmlformats.org/officeDocument/2006/relationships/image" Target="../media/image1.png"/><Relationship Id="rId1" Type="http://schemas.openxmlformats.org/officeDocument/2006/relationships/chart" Target="../charts/chart257.xml"/><Relationship Id="rId6" Type="http://schemas.openxmlformats.org/officeDocument/2006/relationships/chart" Target="../charts/chart261.xml"/><Relationship Id="rId5" Type="http://schemas.openxmlformats.org/officeDocument/2006/relationships/chart" Target="../charts/chart260.xml"/><Relationship Id="rId4" Type="http://schemas.openxmlformats.org/officeDocument/2006/relationships/chart" Target="../charts/chart259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4.xml"/><Relationship Id="rId7" Type="http://schemas.openxmlformats.org/officeDocument/2006/relationships/chart" Target="../charts/chart268.xml"/><Relationship Id="rId2" Type="http://schemas.openxmlformats.org/officeDocument/2006/relationships/image" Target="../media/image1.png"/><Relationship Id="rId1" Type="http://schemas.openxmlformats.org/officeDocument/2006/relationships/chart" Target="../charts/chart263.xml"/><Relationship Id="rId6" Type="http://schemas.openxmlformats.org/officeDocument/2006/relationships/chart" Target="../charts/chart267.xml"/><Relationship Id="rId5" Type="http://schemas.openxmlformats.org/officeDocument/2006/relationships/chart" Target="../charts/chart266.xml"/><Relationship Id="rId4" Type="http://schemas.openxmlformats.org/officeDocument/2006/relationships/chart" Target="../charts/chart265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0.xml"/><Relationship Id="rId7" Type="http://schemas.openxmlformats.org/officeDocument/2006/relationships/chart" Target="../charts/chart274.xml"/><Relationship Id="rId2" Type="http://schemas.openxmlformats.org/officeDocument/2006/relationships/image" Target="../media/image1.png"/><Relationship Id="rId1" Type="http://schemas.openxmlformats.org/officeDocument/2006/relationships/chart" Target="../charts/chart269.xml"/><Relationship Id="rId6" Type="http://schemas.openxmlformats.org/officeDocument/2006/relationships/chart" Target="../charts/chart273.xml"/><Relationship Id="rId5" Type="http://schemas.openxmlformats.org/officeDocument/2006/relationships/chart" Target="../charts/chart272.xml"/><Relationship Id="rId4" Type="http://schemas.openxmlformats.org/officeDocument/2006/relationships/chart" Target="../charts/chart271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6.xml"/><Relationship Id="rId7" Type="http://schemas.openxmlformats.org/officeDocument/2006/relationships/chart" Target="../charts/chart280.xml"/><Relationship Id="rId2" Type="http://schemas.openxmlformats.org/officeDocument/2006/relationships/image" Target="../media/image1.png"/><Relationship Id="rId1" Type="http://schemas.openxmlformats.org/officeDocument/2006/relationships/chart" Target="../charts/chart275.xml"/><Relationship Id="rId6" Type="http://schemas.openxmlformats.org/officeDocument/2006/relationships/chart" Target="../charts/chart279.xml"/><Relationship Id="rId5" Type="http://schemas.openxmlformats.org/officeDocument/2006/relationships/chart" Target="../charts/chart278.xml"/><Relationship Id="rId4" Type="http://schemas.openxmlformats.org/officeDocument/2006/relationships/chart" Target="../charts/chart277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2.xml"/><Relationship Id="rId7" Type="http://schemas.openxmlformats.org/officeDocument/2006/relationships/chart" Target="../charts/chart286.xml"/><Relationship Id="rId2" Type="http://schemas.openxmlformats.org/officeDocument/2006/relationships/image" Target="../media/image1.png"/><Relationship Id="rId1" Type="http://schemas.openxmlformats.org/officeDocument/2006/relationships/chart" Target="../charts/chart281.xml"/><Relationship Id="rId6" Type="http://schemas.openxmlformats.org/officeDocument/2006/relationships/chart" Target="../charts/chart285.xml"/><Relationship Id="rId5" Type="http://schemas.openxmlformats.org/officeDocument/2006/relationships/chart" Target="../charts/chart284.xml"/><Relationship Id="rId4" Type="http://schemas.openxmlformats.org/officeDocument/2006/relationships/chart" Target="../charts/chart283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8.xml"/><Relationship Id="rId7" Type="http://schemas.openxmlformats.org/officeDocument/2006/relationships/chart" Target="../charts/chart292.xml"/><Relationship Id="rId2" Type="http://schemas.openxmlformats.org/officeDocument/2006/relationships/image" Target="../media/image1.png"/><Relationship Id="rId1" Type="http://schemas.openxmlformats.org/officeDocument/2006/relationships/chart" Target="../charts/chart287.xml"/><Relationship Id="rId6" Type="http://schemas.openxmlformats.org/officeDocument/2006/relationships/chart" Target="../charts/chart291.xml"/><Relationship Id="rId5" Type="http://schemas.openxmlformats.org/officeDocument/2006/relationships/chart" Target="../charts/chart290.xml"/><Relationship Id="rId4" Type="http://schemas.openxmlformats.org/officeDocument/2006/relationships/chart" Target="../charts/chart289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4.xml"/><Relationship Id="rId7" Type="http://schemas.openxmlformats.org/officeDocument/2006/relationships/chart" Target="../charts/chart298.xml"/><Relationship Id="rId2" Type="http://schemas.openxmlformats.org/officeDocument/2006/relationships/image" Target="../media/image1.png"/><Relationship Id="rId1" Type="http://schemas.openxmlformats.org/officeDocument/2006/relationships/chart" Target="../charts/chart293.xml"/><Relationship Id="rId6" Type="http://schemas.openxmlformats.org/officeDocument/2006/relationships/chart" Target="../charts/chart297.xml"/><Relationship Id="rId5" Type="http://schemas.openxmlformats.org/officeDocument/2006/relationships/chart" Target="../charts/chart296.xml"/><Relationship Id="rId4" Type="http://schemas.openxmlformats.org/officeDocument/2006/relationships/chart" Target="../charts/chart295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0.xml"/><Relationship Id="rId7" Type="http://schemas.openxmlformats.org/officeDocument/2006/relationships/chart" Target="../charts/chart304.xml"/><Relationship Id="rId2" Type="http://schemas.openxmlformats.org/officeDocument/2006/relationships/image" Target="../media/image1.png"/><Relationship Id="rId1" Type="http://schemas.openxmlformats.org/officeDocument/2006/relationships/chart" Target="../charts/chart299.xml"/><Relationship Id="rId6" Type="http://schemas.openxmlformats.org/officeDocument/2006/relationships/chart" Target="../charts/chart303.xml"/><Relationship Id="rId5" Type="http://schemas.openxmlformats.org/officeDocument/2006/relationships/chart" Target="../charts/chart302.xml"/><Relationship Id="rId4" Type="http://schemas.openxmlformats.org/officeDocument/2006/relationships/chart" Target="../charts/chart301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6.xml"/><Relationship Id="rId7" Type="http://schemas.openxmlformats.org/officeDocument/2006/relationships/chart" Target="../charts/chart310.xml"/><Relationship Id="rId2" Type="http://schemas.openxmlformats.org/officeDocument/2006/relationships/image" Target="../media/image1.png"/><Relationship Id="rId1" Type="http://schemas.openxmlformats.org/officeDocument/2006/relationships/chart" Target="../charts/chart305.xml"/><Relationship Id="rId6" Type="http://schemas.openxmlformats.org/officeDocument/2006/relationships/chart" Target="../charts/chart309.xml"/><Relationship Id="rId5" Type="http://schemas.openxmlformats.org/officeDocument/2006/relationships/chart" Target="../charts/chart308.xml"/><Relationship Id="rId4" Type="http://schemas.openxmlformats.org/officeDocument/2006/relationships/chart" Target="../charts/chart307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2.xml"/><Relationship Id="rId7" Type="http://schemas.openxmlformats.org/officeDocument/2006/relationships/chart" Target="../charts/chart316.xml"/><Relationship Id="rId2" Type="http://schemas.openxmlformats.org/officeDocument/2006/relationships/image" Target="../media/image1.png"/><Relationship Id="rId1" Type="http://schemas.openxmlformats.org/officeDocument/2006/relationships/chart" Target="../charts/chart311.xml"/><Relationship Id="rId6" Type="http://schemas.openxmlformats.org/officeDocument/2006/relationships/chart" Target="../charts/chart315.xml"/><Relationship Id="rId5" Type="http://schemas.openxmlformats.org/officeDocument/2006/relationships/chart" Target="../charts/chart314.xml"/><Relationship Id="rId4" Type="http://schemas.openxmlformats.org/officeDocument/2006/relationships/chart" Target="../charts/chart313.xml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8.xml"/><Relationship Id="rId7" Type="http://schemas.openxmlformats.org/officeDocument/2006/relationships/chart" Target="../charts/chart322.xml"/><Relationship Id="rId2" Type="http://schemas.openxmlformats.org/officeDocument/2006/relationships/image" Target="../media/image1.png"/><Relationship Id="rId1" Type="http://schemas.openxmlformats.org/officeDocument/2006/relationships/chart" Target="../charts/chart317.xml"/><Relationship Id="rId6" Type="http://schemas.openxmlformats.org/officeDocument/2006/relationships/chart" Target="../charts/chart321.xml"/><Relationship Id="rId5" Type="http://schemas.openxmlformats.org/officeDocument/2006/relationships/chart" Target="../charts/chart320.xml"/><Relationship Id="rId4" Type="http://schemas.openxmlformats.org/officeDocument/2006/relationships/chart" Target="../charts/chart319.xml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4.xml"/><Relationship Id="rId7" Type="http://schemas.openxmlformats.org/officeDocument/2006/relationships/chart" Target="../charts/chart328.xml"/><Relationship Id="rId2" Type="http://schemas.openxmlformats.org/officeDocument/2006/relationships/image" Target="../media/image1.png"/><Relationship Id="rId1" Type="http://schemas.openxmlformats.org/officeDocument/2006/relationships/chart" Target="../charts/chart323.xml"/><Relationship Id="rId6" Type="http://schemas.openxmlformats.org/officeDocument/2006/relationships/chart" Target="../charts/chart327.xml"/><Relationship Id="rId5" Type="http://schemas.openxmlformats.org/officeDocument/2006/relationships/chart" Target="../charts/chart326.xml"/><Relationship Id="rId4" Type="http://schemas.openxmlformats.org/officeDocument/2006/relationships/chart" Target="../charts/chart325.xml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0.xml"/><Relationship Id="rId7" Type="http://schemas.openxmlformats.org/officeDocument/2006/relationships/chart" Target="../charts/chart334.xml"/><Relationship Id="rId2" Type="http://schemas.openxmlformats.org/officeDocument/2006/relationships/image" Target="../media/image1.png"/><Relationship Id="rId1" Type="http://schemas.openxmlformats.org/officeDocument/2006/relationships/chart" Target="../charts/chart329.xml"/><Relationship Id="rId6" Type="http://schemas.openxmlformats.org/officeDocument/2006/relationships/chart" Target="../charts/chart333.xml"/><Relationship Id="rId5" Type="http://schemas.openxmlformats.org/officeDocument/2006/relationships/chart" Target="../charts/chart332.xml"/><Relationship Id="rId4" Type="http://schemas.openxmlformats.org/officeDocument/2006/relationships/chart" Target="../charts/chart33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76200</xdr:colOff>
      <xdr:row>137</xdr:row>
      <xdr:rowOff>252412</xdr:rowOff>
    </xdr:from>
    <xdr:to>
      <xdr:col>16</xdr:col>
      <xdr:colOff>809625</xdr:colOff>
      <xdr:row>150</xdr:row>
      <xdr:rowOff>61912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180975</xdr:colOff>
      <xdr:row>156</xdr:row>
      <xdr:rowOff>4762</xdr:rowOff>
    </xdr:from>
    <xdr:to>
      <xdr:col>15</xdr:col>
      <xdr:colOff>942975</xdr:colOff>
      <xdr:row>170</xdr:row>
      <xdr:rowOff>80962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178595</xdr:colOff>
      <xdr:row>48</xdr:row>
      <xdr:rowOff>2380</xdr:rowOff>
    </xdr:from>
    <xdr:to>
      <xdr:col>4</xdr:col>
      <xdr:colOff>235745</xdr:colOff>
      <xdr:row>61</xdr:row>
      <xdr:rowOff>130969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uadroTexto 2"/>
            <xdr:cNvSpPr txBox="1"/>
          </xdr:nvSpPr>
          <xdr:spPr>
            <a:xfrm>
              <a:off x="2209800" y="26146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3" name="CuadroTexto 2"/>
            <xdr:cNvSpPr txBox="1"/>
          </xdr:nvSpPr>
          <xdr:spPr>
            <a:xfrm>
              <a:off x="2209800" y="26146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4" name="CuadroTexto 3"/>
        <xdr:cNvSpPr txBox="1"/>
      </xdr:nvSpPr>
      <xdr:spPr>
        <a:xfrm>
          <a:off x="6505575" y="33670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0175" y="3714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89</xdr:row>
      <xdr:rowOff>4762</xdr:rowOff>
    </xdr:from>
    <xdr:ext cx="686085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uadroTexto 5"/>
            <xdr:cNvSpPr txBox="1"/>
          </xdr:nvSpPr>
          <xdr:spPr>
            <a:xfrm>
              <a:off x="3143250" y="14923293"/>
              <a:ext cx="68608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 b="0"/>
            </a:p>
          </xdr:txBody>
        </xdr:sp>
      </mc:Choice>
      <mc:Fallback xmlns="">
        <xdr:sp macro="" textlink="">
          <xdr:nvSpPr>
            <xdr:cNvPr id="6" name="CuadroTexto 5"/>
            <xdr:cNvSpPr txBox="1"/>
          </xdr:nvSpPr>
          <xdr:spPr>
            <a:xfrm>
              <a:off x="3143250" y="14923293"/>
              <a:ext cx="686085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 b="0"/>
            </a:p>
          </xdr:txBody>
        </xdr:sp>
      </mc:Fallback>
    </mc:AlternateContent>
    <xdr:clientData/>
  </xdr:oneCellAnchor>
  <xdr:twoCellAnchor>
    <xdr:from>
      <xdr:col>3</xdr:col>
      <xdr:colOff>76200</xdr:colOff>
      <xdr:row>96</xdr:row>
      <xdr:rowOff>28575</xdr:rowOff>
    </xdr:from>
    <xdr:to>
      <xdr:col>3</xdr:col>
      <xdr:colOff>3038475</xdr:colOff>
      <xdr:row>97</xdr:row>
      <xdr:rowOff>57150</xdr:rowOff>
    </xdr:to>
    <xdr:pic>
      <xdr:nvPicPr>
        <xdr:cNvPr id="8" name="Imagen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0175" y="13115925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442911</xdr:colOff>
      <xdr:row>48</xdr:row>
      <xdr:rowOff>11907</xdr:rowOff>
    </xdr:from>
    <xdr:to>
      <xdr:col>9</xdr:col>
      <xdr:colOff>440530</xdr:colOff>
      <xdr:row>61</xdr:row>
      <xdr:rowOff>132670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581025</xdr:colOff>
      <xdr:row>47</xdr:row>
      <xdr:rowOff>121447</xdr:rowOff>
    </xdr:from>
    <xdr:to>
      <xdr:col>14</xdr:col>
      <xdr:colOff>595312</xdr:colOff>
      <xdr:row>61</xdr:row>
      <xdr:rowOff>130969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178596</xdr:colOff>
      <xdr:row>34</xdr:row>
      <xdr:rowOff>11908</xdr:rowOff>
    </xdr:from>
    <xdr:to>
      <xdr:col>4</xdr:col>
      <xdr:colOff>238126</xdr:colOff>
      <xdr:row>47</xdr:row>
      <xdr:rowOff>23814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416720</xdr:colOff>
      <xdr:row>34</xdr:row>
      <xdr:rowOff>11906</xdr:rowOff>
    </xdr:from>
    <xdr:to>
      <xdr:col>9</xdr:col>
      <xdr:colOff>428626</xdr:colOff>
      <xdr:row>47</xdr:row>
      <xdr:rowOff>35719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589361</xdr:colOff>
      <xdr:row>34</xdr:row>
      <xdr:rowOff>11907</xdr:rowOff>
    </xdr:from>
    <xdr:to>
      <xdr:col>14</xdr:col>
      <xdr:colOff>595313</xdr:colOff>
      <xdr:row>47</xdr:row>
      <xdr:rowOff>11905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190500</xdr:colOff>
      <xdr:row>120</xdr:row>
      <xdr:rowOff>23811</xdr:rowOff>
    </xdr:from>
    <xdr:to>
      <xdr:col>4</xdr:col>
      <xdr:colOff>307183</xdr:colOff>
      <xdr:row>133</xdr:row>
      <xdr:rowOff>35717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488158</xdr:colOff>
      <xdr:row>120</xdr:row>
      <xdr:rowOff>23811</xdr:rowOff>
    </xdr:from>
    <xdr:to>
      <xdr:col>9</xdr:col>
      <xdr:colOff>485777</xdr:colOff>
      <xdr:row>133</xdr:row>
      <xdr:rowOff>71437</xdr:rowOff>
    </xdr:to>
    <xdr:graphicFrame macro="">
      <xdr:nvGraphicFramePr>
        <xdr:cNvPr id="16" name="Gráfico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607219</xdr:colOff>
      <xdr:row>119</xdr:row>
      <xdr:rowOff>154780</xdr:rowOff>
    </xdr:from>
    <xdr:to>
      <xdr:col>14</xdr:col>
      <xdr:colOff>621506</xdr:colOff>
      <xdr:row>133</xdr:row>
      <xdr:rowOff>71437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</xdr:col>
      <xdr:colOff>178594</xdr:colOff>
      <xdr:row>106</xdr:row>
      <xdr:rowOff>23810</xdr:rowOff>
    </xdr:from>
    <xdr:to>
      <xdr:col>4</xdr:col>
      <xdr:colOff>309562</xdr:colOff>
      <xdr:row>118</xdr:row>
      <xdr:rowOff>154779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</xdr:col>
      <xdr:colOff>464343</xdr:colOff>
      <xdr:row>106</xdr:row>
      <xdr:rowOff>23812</xdr:rowOff>
    </xdr:from>
    <xdr:to>
      <xdr:col>9</xdr:col>
      <xdr:colOff>500062</xdr:colOff>
      <xdr:row>118</xdr:row>
      <xdr:rowOff>142875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607218</xdr:colOff>
      <xdr:row>106</xdr:row>
      <xdr:rowOff>23812</xdr:rowOff>
    </xdr:from>
    <xdr:to>
      <xdr:col>14</xdr:col>
      <xdr:colOff>619125</xdr:colOff>
      <xdr:row>118</xdr:row>
      <xdr:rowOff>154780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22" name="CuadroTexto 21"/>
        <xdr:cNvSpPr txBox="1"/>
      </xdr:nvSpPr>
      <xdr:spPr>
        <a:xfrm>
          <a:off x="7267575" y="33670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7</xdr:col>
      <xdr:colOff>609600</xdr:colOff>
      <xdr:row>21</xdr:row>
      <xdr:rowOff>147637</xdr:rowOff>
    </xdr:from>
    <xdr:ext cx="65" cy="172227"/>
    <xdr:sp macro="" textlink="">
      <xdr:nvSpPr>
        <xdr:cNvPr id="23" name="CuadroTexto 22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7</xdr:col>
      <xdr:colOff>609600</xdr:colOff>
      <xdr:row>21</xdr:row>
      <xdr:rowOff>147637</xdr:rowOff>
    </xdr:from>
    <xdr:ext cx="65" cy="172227"/>
    <xdr:sp macro="" textlink="">
      <xdr:nvSpPr>
        <xdr:cNvPr id="24" name="CuadroTexto 23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8</xdr:col>
      <xdr:colOff>609600</xdr:colOff>
      <xdr:row>21</xdr:row>
      <xdr:rowOff>147637</xdr:rowOff>
    </xdr:from>
    <xdr:ext cx="65" cy="172227"/>
    <xdr:sp macro="" textlink="">
      <xdr:nvSpPr>
        <xdr:cNvPr id="25" name="CuadroTexto 24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8</xdr:col>
      <xdr:colOff>609600</xdr:colOff>
      <xdr:row>21</xdr:row>
      <xdr:rowOff>147637</xdr:rowOff>
    </xdr:from>
    <xdr:ext cx="65" cy="172227"/>
    <xdr:sp macro="" textlink="">
      <xdr:nvSpPr>
        <xdr:cNvPr id="26" name="CuadroTexto 25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9</xdr:col>
      <xdr:colOff>609600</xdr:colOff>
      <xdr:row>21</xdr:row>
      <xdr:rowOff>147637</xdr:rowOff>
    </xdr:from>
    <xdr:ext cx="65" cy="172227"/>
    <xdr:sp macro="" textlink="">
      <xdr:nvSpPr>
        <xdr:cNvPr id="27" name="CuadroTexto 26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9</xdr:col>
      <xdr:colOff>609600</xdr:colOff>
      <xdr:row>21</xdr:row>
      <xdr:rowOff>147637</xdr:rowOff>
    </xdr:from>
    <xdr:ext cx="65" cy="172227"/>
    <xdr:sp macro="" textlink="">
      <xdr:nvSpPr>
        <xdr:cNvPr id="28" name="CuadroTexto 27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10</xdr:col>
      <xdr:colOff>609600</xdr:colOff>
      <xdr:row>21</xdr:row>
      <xdr:rowOff>147637</xdr:rowOff>
    </xdr:from>
    <xdr:ext cx="65" cy="172227"/>
    <xdr:sp macro="" textlink="">
      <xdr:nvSpPr>
        <xdr:cNvPr id="29" name="CuadroTexto 28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10</xdr:col>
      <xdr:colOff>609600</xdr:colOff>
      <xdr:row>21</xdr:row>
      <xdr:rowOff>147637</xdr:rowOff>
    </xdr:from>
    <xdr:ext cx="65" cy="172227"/>
    <xdr:sp macro="" textlink="">
      <xdr:nvSpPr>
        <xdr:cNvPr id="30" name="CuadroTexto 29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11</xdr:col>
      <xdr:colOff>609600</xdr:colOff>
      <xdr:row>21</xdr:row>
      <xdr:rowOff>147637</xdr:rowOff>
    </xdr:from>
    <xdr:ext cx="65" cy="172227"/>
    <xdr:sp macro="" textlink="">
      <xdr:nvSpPr>
        <xdr:cNvPr id="31" name="CuadroTexto 30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11</xdr:col>
      <xdr:colOff>609600</xdr:colOff>
      <xdr:row>21</xdr:row>
      <xdr:rowOff>147637</xdr:rowOff>
    </xdr:from>
    <xdr:ext cx="65" cy="172227"/>
    <xdr:sp macro="" textlink="">
      <xdr:nvSpPr>
        <xdr:cNvPr id="32" name="CuadroTexto 31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12</xdr:col>
      <xdr:colOff>609600</xdr:colOff>
      <xdr:row>21</xdr:row>
      <xdr:rowOff>147637</xdr:rowOff>
    </xdr:from>
    <xdr:ext cx="65" cy="172227"/>
    <xdr:sp macro="" textlink="">
      <xdr:nvSpPr>
        <xdr:cNvPr id="33" name="CuadroTexto 32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12</xdr:col>
      <xdr:colOff>609600</xdr:colOff>
      <xdr:row>21</xdr:row>
      <xdr:rowOff>147637</xdr:rowOff>
    </xdr:from>
    <xdr:ext cx="65" cy="172227"/>
    <xdr:sp macro="" textlink="">
      <xdr:nvSpPr>
        <xdr:cNvPr id="34" name="CuadroTexto 33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13</xdr:col>
      <xdr:colOff>609600</xdr:colOff>
      <xdr:row>21</xdr:row>
      <xdr:rowOff>147637</xdr:rowOff>
    </xdr:from>
    <xdr:ext cx="65" cy="172227"/>
    <xdr:sp macro="" textlink="">
      <xdr:nvSpPr>
        <xdr:cNvPr id="35" name="CuadroTexto 34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13</xdr:col>
      <xdr:colOff>609600</xdr:colOff>
      <xdr:row>21</xdr:row>
      <xdr:rowOff>147637</xdr:rowOff>
    </xdr:from>
    <xdr:ext cx="65" cy="172227"/>
    <xdr:sp macro="" textlink="">
      <xdr:nvSpPr>
        <xdr:cNvPr id="36" name="CuadroTexto 35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14</xdr:col>
      <xdr:colOff>609600</xdr:colOff>
      <xdr:row>21</xdr:row>
      <xdr:rowOff>147637</xdr:rowOff>
    </xdr:from>
    <xdr:ext cx="65" cy="172227"/>
    <xdr:sp macro="" textlink="">
      <xdr:nvSpPr>
        <xdr:cNvPr id="37" name="CuadroTexto 36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oneCellAnchor>
    <xdr:from>
      <xdr:col>14</xdr:col>
      <xdr:colOff>609600</xdr:colOff>
      <xdr:row>21</xdr:row>
      <xdr:rowOff>147637</xdr:rowOff>
    </xdr:from>
    <xdr:ext cx="65" cy="172227"/>
    <xdr:sp macro="" textlink="">
      <xdr:nvSpPr>
        <xdr:cNvPr id="38" name="CuadroTexto 37"/>
        <xdr:cNvSpPr txBox="1"/>
      </xdr:nvSpPr>
      <xdr:spPr>
        <a:xfrm>
          <a:off x="7263493" y="3318101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35</xdr:row>
      <xdr:rowOff>14287</xdr:rowOff>
    </xdr:from>
    <xdr:to>
      <xdr:col>4</xdr:col>
      <xdr:colOff>57150</xdr:colOff>
      <xdr:row>49</xdr:row>
      <xdr:rowOff>90487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18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uadroTexto 2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3" name="CuadroTexto 2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22</xdr:row>
      <xdr:rowOff>147637</xdr:rowOff>
    </xdr:from>
    <xdr:ext cx="65" cy="172227"/>
    <xdr:sp macro="" textlink="">
      <xdr:nvSpPr>
        <xdr:cNvPr id="4" name="CuadroTexto 3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25</xdr:row>
      <xdr:rowOff>28575</xdr:rowOff>
    </xdr:from>
    <xdr:to>
      <xdr:col>3</xdr:col>
      <xdr:colOff>3038475</xdr:colOff>
      <xdr:row>26</xdr:row>
      <xdr:rowOff>57150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78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uadroTexto 5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6" name="CuadroTexto 5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82</xdr:row>
      <xdr:rowOff>147637</xdr:rowOff>
    </xdr:from>
    <xdr:ext cx="65" cy="172227"/>
    <xdr:sp macro="" textlink="">
      <xdr:nvSpPr>
        <xdr:cNvPr id="7" name="CuadroTexto 6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85</xdr:row>
      <xdr:rowOff>28575</xdr:rowOff>
    </xdr:from>
    <xdr:to>
      <xdr:col>3</xdr:col>
      <xdr:colOff>3038475</xdr:colOff>
      <xdr:row>86</xdr:row>
      <xdr:rowOff>57150</xdr:rowOff>
    </xdr:to>
    <xdr:pic>
      <xdr:nvPicPr>
        <xdr:cNvPr id="8" name="Imagen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35</xdr:row>
      <xdr:rowOff>23812</xdr:rowOff>
    </xdr:from>
    <xdr:to>
      <xdr:col>10</xdr:col>
      <xdr:colOff>85725</xdr:colOff>
      <xdr:row>49</xdr:row>
      <xdr:rowOff>100012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35</xdr:row>
      <xdr:rowOff>14287</xdr:rowOff>
    </xdr:from>
    <xdr:to>
      <xdr:col>15</xdr:col>
      <xdr:colOff>866775</xdr:colOff>
      <xdr:row>49</xdr:row>
      <xdr:rowOff>90487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95</xdr:row>
      <xdr:rowOff>30692</xdr:rowOff>
    </xdr:from>
    <xdr:to>
      <xdr:col>4</xdr:col>
      <xdr:colOff>74084</xdr:colOff>
      <xdr:row>109</xdr:row>
      <xdr:rowOff>106892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95</xdr:row>
      <xdr:rowOff>41275</xdr:rowOff>
    </xdr:from>
    <xdr:to>
      <xdr:col>10</xdr:col>
      <xdr:colOff>42334</xdr:colOff>
      <xdr:row>109</xdr:row>
      <xdr:rowOff>117475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95</xdr:row>
      <xdr:rowOff>30691</xdr:rowOff>
    </xdr:from>
    <xdr:to>
      <xdr:col>15</xdr:col>
      <xdr:colOff>857250</xdr:colOff>
      <xdr:row>109</xdr:row>
      <xdr:rowOff>106891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333375</xdr:colOff>
      <xdr:row>35</xdr:row>
      <xdr:rowOff>61912</xdr:rowOff>
    </xdr:from>
    <xdr:to>
      <xdr:col>4</xdr:col>
      <xdr:colOff>390525</xdr:colOff>
      <xdr:row>45</xdr:row>
      <xdr:rowOff>107155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CuadroTexto 4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5" name="CuadroTexto 4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6" name="CuadroTexto 5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7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CuadroTexto 7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8" name="CuadroTexto 7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9" name="CuadroTexto 8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0" name="Imagen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538162</xdr:colOff>
      <xdr:row>35</xdr:row>
      <xdr:rowOff>47627</xdr:rowOff>
    </xdr:from>
    <xdr:to>
      <xdr:col>9</xdr:col>
      <xdr:colOff>535781</xdr:colOff>
      <xdr:row>45</xdr:row>
      <xdr:rowOff>130970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700087</xdr:colOff>
      <xdr:row>35</xdr:row>
      <xdr:rowOff>50008</xdr:rowOff>
    </xdr:from>
    <xdr:to>
      <xdr:col>14</xdr:col>
      <xdr:colOff>714374</xdr:colOff>
      <xdr:row>45</xdr:row>
      <xdr:rowOff>142877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47626</xdr:colOff>
      <xdr:row>3</xdr:row>
      <xdr:rowOff>39291</xdr:rowOff>
    </xdr:from>
    <xdr:to>
      <xdr:col>19</xdr:col>
      <xdr:colOff>95250</xdr:colOff>
      <xdr:row>14</xdr:row>
      <xdr:rowOff>11907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47626</xdr:colOff>
      <xdr:row>14</xdr:row>
      <xdr:rowOff>39288</xdr:rowOff>
    </xdr:from>
    <xdr:to>
      <xdr:col>19</xdr:col>
      <xdr:colOff>142875</xdr:colOff>
      <xdr:row>24</xdr:row>
      <xdr:rowOff>154780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53578</xdr:colOff>
      <xdr:row>24</xdr:row>
      <xdr:rowOff>182164</xdr:rowOff>
    </xdr:from>
    <xdr:to>
      <xdr:col>19</xdr:col>
      <xdr:colOff>154781</xdr:colOff>
      <xdr:row>34</xdr:row>
      <xdr:rowOff>107154</xdr:rowOff>
    </xdr:to>
    <xdr:graphicFrame macro="">
      <xdr:nvGraphicFramePr>
        <xdr:cNvPr id="16" name="Gráfico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59531</xdr:colOff>
      <xdr:row>35</xdr:row>
      <xdr:rowOff>27384</xdr:rowOff>
    </xdr:from>
    <xdr:to>
      <xdr:col>19</xdr:col>
      <xdr:colOff>166687</xdr:colOff>
      <xdr:row>46</xdr:row>
      <xdr:rowOff>11906</xdr:rowOff>
    </xdr:to>
    <xdr:graphicFrame macro="">
      <xdr:nvGraphicFramePr>
        <xdr:cNvPr id="17" name="Gráfico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</xdr:col>
      <xdr:colOff>452438</xdr:colOff>
      <xdr:row>95</xdr:row>
      <xdr:rowOff>95250</xdr:rowOff>
    </xdr:from>
    <xdr:to>
      <xdr:col>4</xdr:col>
      <xdr:colOff>509588</xdr:colOff>
      <xdr:row>105</xdr:row>
      <xdr:rowOff>140494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</xdr:col>
      <xdr:colOff>631031</xdr:colOff>
      <xdr:row>95</xdr:row>
      <xdr:rowOff>95250</xdr:rowOff>
    </xdr:from>
    <xdr:to>
      <xdr:col>9</xdr:col>
      <xdr:colOff>628650</xdr:colOff>
      <xdr:row>106</xdr:row>
      <xdr:rowOff>23812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738188</xdr:colOff>
      <xdr:row>95</xdr:row>
      <xdr:rowOff>107156</xdr:rowOff>
    </xdr:from>
    <xdr:to>
      <xdr:col>14</xdr:col>
      <xdr:colOff>752475</xdr:colOff>
      <xdr:row>106</xdr:row>
      <xdr:rowOff>45244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47625</xdr:colOff>
      <xdr:row>63</xdr:row>
      <xdr:rowOff>35719</xdr:rowOff>
    </xdr:from>
    <xdr:to>
      <xdr:col>19</xdr:col>
      <xdr:colOff>95249</xdr:colOff>
      <xdr:row>74</xdr:row>
      <xdr:rowOff>8336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15</xdr:col>
      <xdr:colOff>47625</xdr:colOff>
      <xdr:row>74</xdr:row>
      <xdr:rowOff>71438</xdr:rowOff>
    </xdr:from>
    <xdr:to>
      <xdr:col>19</xdr:col>
      <xdr:colOff>142874</xdr:colOff>
      <xdr:row>84</xdr:row>
      <xdr:rowOff>186930</xdr:rowOff>
    </xdr:to>
    <xdr:graphicFrame macro="">
      <xdr:nvGraphicFramePr>
        <xdr:cNvPr id="22" name="Gráfico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47625</xdr:colOff>
      <xdr:row>84</xdr:row>
      <xdr:rowOff>321469</xdr:rowOff>
    </xdr:from>
    <xdr:to>
      <xdr:col>19</xdr:col>
      <xdr:colOff>148828</xdr:colOff>
      <xdr:row>95</xdr:row>
      <xdr:rowOff>91677</xdr:rowOff>
    </xdr:to>
    <xdr:graphicFrame macro="">
      <xdr:nvGraphicFramePr>
        <xdr:cNvPr id="23" name="Gráfico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15</xdr:col>
      <xdr:colOff>35719</xdr:colOff>
      <xdr:row>95</xdr:row>
      <xdr:rowOff>107156</xdr:rowOff>
    </xdr:from>
    <xdr:to>
      <xdr:col>19</xdr:col>
      <xdr:colOff>142875</xdr:colOff>
      <xdr:row>106</xdr:row>
      <xdr:rowOff>91678</xdr:rowOff>
    </xdr:to>
    <xdr:graphicFrame macro="">
      <xdr:nvGraphicFramePr>
        <xdr:cNvPr id="24" name="Gráfico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CuadroTexto 4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5" name="CuadroTexto 4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6" name="CuadroTexto 5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7" name="Imagen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CuadroTexto 7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8" name="CuadroTexto 7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9" name="CuadroTexto 8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0" name="Imagen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1" name="Gráfico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2" name="Gráfico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14" name="Gráfico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15" name="Gráfico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uadroTexto 5"/>
            <xdr:cNvSpPr txBox="1"/>
          </xdr:nvSpPr>
          <xdr:spPr>
            <a:xfrm>
              <a:off x="17649825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6" name="CuadroTexto 5"/>
            <xdr:cNvSpPr txBox="1"/>
          </xdr:nvSpPr>
          <xdr:spPr>
            <a:xfrm>
              <a:off x="17649825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9" name="CuadroTexto 8"/>
        <xdr:cNvSpPr txBox="1"/>
      </xdr:nvSpPr>
      <xdr:spPr>
        <a:xfrm>
          <a:off x="21945600" y="41671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0" name="Imagen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46291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17621250" y="151018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17621250" y="151018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21945600" y="41671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40200" y="46291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4" name="Gráfico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5" name="Gráfico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6" name="Gráfico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17" name="Gráfico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18" name="Gráfico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uadroTexto 6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7" name="CuadroTexto 6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8" name="CuadroTexto 7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9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CuadroTexto 9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0" name="CuadroTexto 9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1" name="CuadroTexto 10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2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4" name="Gráfico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5" name="Gráfico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16" name="Gráfico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uadroTexto 6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7" name="CuadroTexto 6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8" name="CuadroTexto 7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9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0" name="CuadroTexto 9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0" name="CuadroTexto 9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1" name="CuadroTexto 10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2" name="Imagen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4" name="Gráfico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5" name="Gráfico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16" name="Gráfico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1" name="CuadroTexto 10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2" name="CuadroTexto 11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3" name="Imagen 1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4" name="CuadroTexto 13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5" name="CuadroTexto 14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6" name="Imagen 1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20" name="Gráfico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21" name="Gráfico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34</xdr:row>
      <xdr:rowOff>14287</xdr:rowOff>
    </xdr:from>
    <xdr:to>
      <xdr:col>4</xdr:col>
      <xdr:colOff>57150</xdr:colOff>
      <xdr:row>48</xdr:row>
      <xdr:rowOff>90487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xmlns="" id="{8412F834-5A0E-4877-83F7-82585CBAB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885825</xdr:colOff>
      <xdr:row>17</xdr:row>
      <xdr:rowOff>14287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CuadroTexto 8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9" name="CuadroTexto 8"/>
            <xdr:cNvSpPr txBox="1"/>
          </xdr:nvSpPr>
          <xdr:spPr>
            <a:xfrm>
              <a:off x="3048000" y="3452812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21</xdr:row>
      <xdr:rowOff>147637</xdr:rowOff>
    </xdr:from>
    <xdr:ext cx="65" cy="172227"/>
    <xdr:sp macro="" textlink="">
      <xdr:nvSpPr>
        <xdr:cNvPr id="10" name="CuadroTexto 9"/>
        <xdr:cNvSpPr txBox="1"/>
      </xdr:nvSpPr>
      <xdr:spPr>
        <a:xfrm>
          <a:off x="7343775" y="43576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24</xdr:row>
      <xdr:rowOff>28575</xdr:rowOff>
    </xdr:from>
    <xdr:to>
      <xdr:col>3</xdr:col>
      <xdr:colOff>3038475</xdr:colOff>
      <xdr:row>25</xdr:row>
      <xdr:rowOff>57150</xdr:rowOff>
    </xdr:to>
    <xdr:pic>
      <xdr:nvPicPr>
        <xdr:cNvPr id="11" name="Imagen 1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8196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857250</xdr:colOff>
      <xdr:row>77</xdr:row>
      <xdr:rowOff>4762</xdr:rowOff>
    </xdr:from>
    <xdr:ext cx="668581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2" name="CuadroTexto 11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s-ES" sz="1100" b="0" i="1">
                        <a:latin typeface="Cambria Math" panose="02040503050406030204" pitchFamily="18" charset="0"/>
                      </a:rPr>
                      <m:t>𝑔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∗=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𝑏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∗</m:t>
                    </m:r>
                    <m:r>
                      <a:rPr lang="es-ES" sz="1100" b="0" i="1">
                        <a:latin typeface="Cambria Math" panose="02040503050406030204" pitchFamily="18" charset="0"/>
                      </a:rPr>
                      <m:t>𝑅</m:t>
                    </m:r>
                  </m:oMath>
                </m:oMathPara>
              </a14:m>
              <a:endParaRPr lang="es-ES" sz="1100"/>
            </a:p>
          </xdr:txBody>
        </xdr:sp>
      </mc:Choice>
      <mc:Fallback xmlns="">
        <xdr:sp macro="" textlink="">
          <xdr:nvSpPr>
            <xdr:cNvPr id="12" name="CuadroTexto 11"/>
            <xdr:cNvSpPr txBox="1"/>
          </xdr:nvSpPr>
          <xdr:spPr>
            <a:xfrm>
              <a:off x="3019425" y="15292387"/>
              <a:ext cx="668581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s-ES" sz="1100" b="0" i="0">
                  <a:latin typeface="Cambria Math" panose="02040503050406030204" pitchFamily="18" charset="0"/>
                </a:rPr>
                <a:t>𝑔∗=𝑏∗𝑅</a:t>
              </a:r>
              <a:endParaRPr lang="es-ES" sz="1100"/>
            </a:p>
          </xdr:txBody>
        </xdr:sp>
      </mc:Fallback>
    </mc:AlternateContent>
    <xdr:clientData/>
  </xdr:oneCellAnchor>
  <xdr:oneCellAnchor>
    <xdr:from>
      <xdr:col>6</xdr:col>
      <xdr:colOff>609600</xdr:colOff>
      <xdr:row>81</xdr:row>
      <xdr:rowOff>147637</xdr:rowOff>
    </xdr:from>
    <xdr:ext cx="65" cy="172227"/>
    <xdr:sp macro="" textlink="">
      <xdr:nvSpPr>
        <xdr:cNvPr id="13" name="CuadroTexto 12"/>
        <xdr:cNvSpPr txBox="1"/>
      </xdr:nvSpPr>
      <xdr:spPr>
        <a:xfrm>
          <a:off x="7343775" y="162067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es-ES" sz="1100"/>
        </a:p>
      </xdr:txBody>
    </xdr:sp>
    <xdr:clientData/>
  </xdr:oneCellAnchor>
  <xdr:twoCellAnchor>
    <xdr:from>
      <xdr:col>3</xdr:col>
      <xdr:colOff>76200</xdr:colOff>
      <xdr:row>84</xdr:row>
      <xdr:rowOff>28575</xdr:rowOff>
    </xdr:from>
    <xdr:to>
      <xdr:col>3</xdr:col>
      <xdr:colOff>3038475</xdr:colOff>
      <xdr:row>85</xdr:row>
      <xdr:rowOff>57150</xdr:rowOff>
    </xdr:to>
    <xdr:pic>
      <xdr:nvPicPr>
        <xdr:cNvPr id="14" name="Imagen 1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6668750"/>
          <a:ext cx="29622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85725</xdr:colOff>
      <xdr:row>34</xdr:row>
      <xdr:rowOff>23812</xdr:rowOff>
    </xdr:from>
    <xdr:to>
      <xdr:col>10</xdr:col>
      <xdr:colOff>85725</xdr:colOff>
      <xdr:row>48</xdr:row>
      <xdr:rowOff>100012</xdr:rowOff>
    </xdr:to>
    <xdr:graphicFrame macro="">
      <xdr:nvGraphicFramePr>
        <xdr:cNvPr id="15" name="Gráfico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104775</xdr:colOff>
      <xdr:row>34</xdr:row>
      <xdr:rowOff>14287</xdr:rowOff>
    </xdr:from>
    <xdr:to>
      <xdr:col>15</xdr:col>
      <xdr:colOff>866775</xdr:colOff>
      <xdr:row>48</xdr:row>
      <xdr:rowOff>90487</xdr:rowOff>
    </xdr:to>
    <xdr:graphicFrame macro="">
      <xdr:nvGraphicFramePr>
        <xdr:cNvPr id="16" name="Gráfico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42333</xdr:colOff>
      <xdr:row>94</xdr:row>
      <xdr:rowOff>30692</xdr:rowOff>
    </xdr:from>
    <xdr:to>
      <xdr:col>4</xdr:col>
      <xdr:colOff>74084</xdr:colOff>
      <xdr:row>108</xdr:row>
      <xdr:rowOff>106892</xdr:rowOff>
    </xdr:to>
    <xdr:graphicFrame macro="">
      <xdr:nvGraphicFramePr>
        <xdr:cNvPr id="17" name="Gráfico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105834</xdr:colOff>
      <xdr:row>94</xdr:row>
      <xdr:rowOff>41275</xdr:rowOff>
    </xdr:from>
    <xdr:to>
      <xdr:col>10</xdr:col>
      <xdr:colOff>42334</xdr:colOff>
      <xdr:row>108</xdr:row>
      <xdr:rowOff>117475</xdr:rowOff>
    </xdr:to>
    <xdr:graphicFrame macro="">
      <xdr:nvGraphicFramePr>
        <xdr:cNvPr id="18" name="Gráfico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95250</xdr:colOff>
      <xdr:row>94</xdr:row>
      <xdr:rowOff>30691</xdr:rowOff>
    </xdr:from>
    <xdr:to>
      <xdr:col>15</xdr:col>
      <xdr:colOff>857250</xdr:colOff>
      <xdr:row>108</xdr:row>
      <xdr:rowOff>106891</xdr:rowOff>
    </xdr:to>
    <xdr:graphicFrame macro="">
      <xdr:nvGraphicFramePr>
        <xdr:cNvPr id="19" name="Gráfico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9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4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61"/>
  <sheetViews>
    <sheetView topLeftCell="A136" workbookViewId="0">
      <selection activeCell="A152" activeCellId="3" sqref="A145:B145 A147:B147 A149:B149 A152:B152"/>
    </sheetView>
  </sheetViews>
  <sheetFormatPr baseColWidth="10" defaultRowHeight="15" x14ac:dyDescent="0.25"/>
  <cols>
    <col min="1" max="1" width="11.42578125" style="1"/>
    <col min="2" max="2" width="43.5703125" style="31" customWidth="1"/>
    <col min="3" max="3" width="16.85546875" style="32" hidden="1" customWidth="1"/>
    <col min="4" max="4" width="44.5703125" style="33" hidden="1" customWidth="1"/>
    <col min="5" max="6" width="16.85546875" style="32" hidden="1" customWidth="1"/>
    <col min="7" max="7" width="9.5703125" style="29" customWidth="1"/>
    <col min="8" max="9" width="16.140625" style="29" hidden="1" customWidth="1"/>
    <col min="10" max="12" width="16.140625" style="29" customWidth="1"/>
    <col min="13" max="14" width="19" style="30" customWidth="1"/>
    <col min="15" max="15" width="19.140625" style="30" customWidth="1"/>
    <col min="16" max="16" width="19.28515625" style="30" customWidth="1"/>
    <col min="17" max="17" width="20.42578125" style="30" customWidth="1"/>
    <col min="18" max="18" width="15.7109375" style="30" customWidth="1"/>
    <col min="19" max="20" width="20.42578125" style="30" customWidth="1"/>
    <col min="21" max="21" width="19.28515625" customWidth="1"/>
    <col min="40" max="40" width="11.42578125" customWidth="1"/>
  </cols>
  <sheetData>
    <row r="1" spans="1:97" s="12" customFormat="1" ht="22.5" x14ac:dyDescent="0.25">
      <c r="A1" s="1" t="s">
        <v>0</v>
      </c>
      <c r="B1" s="2" t="s">
        <v>1</v>
      </c>
      <c r="C1" s="3" t="s">
        <v>2</v>
      </c>
      <c r="D1" s="2" t="s">
        <v>3</v>
      </c>
      <c r="E1" s="3" t="s">
        <v>4</v>
      </c>
      <c r="F1" s="3" t="s">
        <v>5</v>
      </c>
      <c r="G1" s="4" t="s">
        <v>6</v>
      </c>
      <c r="H1" s="5" t="s">
        <v>7</v>
      </c>
      <c r="I1" s="5" t="s">
        <v>8</v>
      </c>
      <c r="J1" s="5" t="s">
        <v>120</v>
      </c>
      <c r="K1" s="6"/>
      <c r="L1" s="6"/>
      <c r="M1" s="7" t="s">
        <v>9</v>
      </c>
      <c r="N1" s="8">
        <v>42904</v>
      </c>
      <c r="O1" s="9" t="s">
        <v>10</v>
      </c>
      <c r="P1" s="9" t="s">
        <v>10</v>
      </c>
      <c r="Q1" s="7" t="s">
        <v>11</v>
      </c>
      <c r="R1" s="7" t="s">
        <v>11</v>
      </c>
      <c r="S1" s="7" t="s">
        <v>12</v>
      </c>
      <c r="T1" s="7" t="s">
        <v>12</v>
      </c>
      <c r="U1" s="10"/>
      <c r="V1" s="10"/>
      <c r="W1" s="11" t="s">
        <v>13</v>
      </c>
      <c r="X1" s="11" t="s">
        <v>14</v>
      </c>
      <c r="Y1" s="11" t="s">
        <v>15</v>
      </c>
      <c r="Z1" s="11" t="s">
        <v>16</v>
      </c>
      <c r="AA1" s="11" t="s">
        <v>17</v>
      </c>
      <c r="AB1" s="11" t="s">
        <v>18</v>
      </c>
      <c r="AC1" s="11" t="s">
        <v>19</v>
      </c>
      <c r="AD1" s="11" t="s">
        <v>20</v>
      </c>
      <c r="AE1" s="11" t="s">
        <v>21</v>
      </c>
      <c r="AF1" s="11" t="s">
        <v>22</v>
      </c>
      <c r="AG1" s="11" t="s">
        <v>23</v>
      </c>
      <c r="AH1" s="11" t="s">
        <v>24</v>
      </c>
      <c r="AI1" s="11" t="s">
        <v>25</v>
      </c>
      <c r="AJ1" s="11" t="s">
        <v>26</v>
      </c>
      <c r="AK1" s="11" t="s">
        <v>27</v>
      </c>
      <c r="AL1" s="11" t="s">
        <v>28</v>
      </c>
      <c r="AM1" s="11" t="s">
        <v>29</v>
      </c>
      <c r="AN1" s="11" t="s">
        <v>30</v>
      </c>
      <c r="AO1" s="11" t="s">
        <v>31</v>
      </c>
      <c r="AP1" s="11" t="s">
        <v>32</v>
      </c>
      <c r="AQ1" s="11" t="s">
        <v>33</v>
      </c>
      <c r="AR1" s="11" t="s">
        <v>34</v>
      </c>
      <c r="AS1" s="11" t="s">
        <v>35</v>
      </c>
      <c r="AT1" s="11" t="s">
        <v>36</v>
      </c>
      <c r="AU1" s="11" t="s">
        <v>37</v>
      </c>
      <c r="AV1" s="11" t="s">
        <v>38</v>
      </c>
      <c r="AW1" s="11" t="s">
        <v>39</v>
      </c>
      <c r="AX1" s="11" t="s">
        <v>40</v>
      </c>
      <c r="AY1" s="11" t="s">
        <v>41</v>
      </c>
      <c r="AZ1" s="11" t="s">
        <v>42</v>
      </c>
      <c r="BA1" s="11" t="s">
        <v>43</v>
      </c>
      <c r="BB1" s="11" t="s">
        <v>44</v>
      </c>
      <c r="BC1" s="11" t="s">
        <v>45</v>
      </c>
      <c r="BD1" s="11" t="s">
        <v>46</v>
      </c>
      <c r="BE1" s="11" t="s">
        <v>47</v>
      </c>
      <c r="BF1" s="11" t="s">
        <v>48</v>
      </c>
      <c r="BG1" s="11" t="s">
        <v>49</v>
      </c>
      <c r="BH1" s="11" t="s">
        <v>50</v>
      </c>
      <c r="BI1" s="11" t="s">
        <v>51</v>
      </c>
      <c r="BJ1" s="11" t="s">
        <v>52</v>
      </c>
      <c r="BK1" s="11" t="s">
        <v>53</v>
      </c>
      <c r="BL1" s="11" t="s">
        <v>54</v>
      </c>
      <c r="BM1" s="11" t="s">
        <v>55</v>
      </c>
      <c r="BN1" s="11" t="s">
        <v>56</v>
      </c>
      <c r="BO1" s="11" t="s">
        <v>57</v>
      </c>
      <c r="BP1" s="11" t="s">
        <v>58</v>
      </c>
      <c r="BQ1" s="11" t="s">
        <v>59</v>
      </c>
      <c r="BR1" s="11" t="s">
        <v>60</v>
      </c>
      <c r="BS1" s="11" t="s">
        <v>61</v>
      </c>
      <c r="BT1" s="11" t="s">
        <v>62</v>
      </c>
      <c r="BU1" s="11" t="s">
        <v>63</v>
      </c>
      <c r="BV1" s="11" t="s">
        <v>64</v>
      </c>
      <c r="BW1" s="11" t="s">
        <v>65</v>
      </c>
      <c r="BX1" s="11" t="s">
        <v>66</v>
      </c>
      <c r="BY1" s="11" t="s">
        <v>67</v>
      </c>
      <c r="BZ1" s="11" t="s">
        <v>68</v>
      </c>
      <c r="CA1" s="11" t="s">
        <v>69</v>
      </c>
      <c r="CB1" s="11" t="s">
        <v>70</v>
      </c>
      <c r="CC1" s="11" t="s">
        <v>71</v>
      </c>
      <c r="CD1" s="11" t="s">
        <v>72</v>
      </c>
      <c r="CE1" s="11" t="s">
        <v>73</v>
      </c>
      <c r="CF1" s="11" t="s">
        <v>74</v>
      </c>
      <c r="CG1" s="11" t="s">
        <v>75</v>
      </c>
      <c r="CH1" s="11" t="s">
        <v>76</v>
      </c>
      <c r="CI1" s="11" t="s">
        <v>77</v>
      </c>
      <c r="CJ1" s="11" t="s">
        <v>78</v>
      </c>
      <c r="CK1" s="11" t="s">
        <v>79</v>
      </c>
      <c r="CL1" s="11" t="s">
        <v>80</v>
      </c>
      <c r="CM1" s="11" t="s">
        <v>81</v>
      </c>
      <c r="CN1" s="11" t="s">
        <v>82</v>
      </c>
      <c r="CO1" s="11" t="s">
        <v>83</v>
      </c>
      <c r="CP1" s="11" t="s">
        <v>84</v>
      </c>
      <c r="CQ1" s="11" t="s">
        <v>85</v>
      </c>
      <c r="CR1" s="11" t="s">
        <v>86</v>
      </c>
      <c r="CS1" s="11" t="s">
        <v>87</v>
      </c>
    </row>
    <row r="2" spans="1:97" x14ac:dyDescent="0.25">
      <c r="A2" s="21">
        <v>1</v>
      </c>
      <c r="B2" s="13" t="s">
        <v>88</v>
      </c>
      <c r="C2" s="14" t="s">
        <v>89</v>
      </c>
      <c r="D2" s="13" t="s">
        <v>90</v>
      </c>
      <c r="E2" s="14" t="s">
        <v>91</v>
      </c>
      <c r="F2" s="14" t="s">
        <v>92</v>
      </c>
      <c r="G2" s="13" t="s">
        <v>66</v>
      </c>
      <c r="H2" s="13"/>
      <c r="I2" s="13"/>
      <c r="J2" s="13"/>
      <c r="K2" s="15" t="str">
        <f>+IF(J2="",G2,"")</f>
        <v>4711</v>
      </c>
      <c r="L2" s="15">
        <f>+COUNTIF($K$2:$K$151,K2)</f>
        <v>2</v>
      </c>
      <c r="M2" s="16">
        <v>30702</v>
      </c>
      <c r="N2" s="17">
        <f>IF(J2="",INT(YEARFRAC(M2,$N$1)),"")</f>
        <v>33</v>
      </c>
      <c r="O2" s="18" t="s">
        <v>93</v>
      </c>
      <c r="P2" s="18" t="str">
        <f>+IF(J2=0,O2,"")</f>
        <v>Sociedad anonima</v>
      </c>
      <c r="Q2" s="19">
        <v>2500</v>
      </c>
      <c r="R2" s="19">
        <f>+IF(J2=0,Q2,"")</f>
        <v>2500</v>
      </c>
      <c r="S2" s="19">
        <v>276055991.99000001</v>
      </c>
      <c r="T2" s="73">
        <f>+IF(J2=0,S2,"")</f>
        <v>276055991.99000001</v>
      </c>
      <c r="U2" s="20" t="s">
        <v>94</v>
      </c>
      <c r="V2" s="20">
        <v>18</v>
      </c>
      <c r="W2">
        <f>+IF(G2=W$1,1,0)</f>
        <v>0</v>
      </c>
      <c r="X2">
        <f t="shared" ref="X2:X65" si="0">+IF(G2=X$1,1,0)</f>
        <v>0</v>
      </c>
      <c r="Y2">
        <f t="shared" ref="Y2:AN17" si="1">+IF($G2=Y$1,1,0)</f>
        <v>0</v>
      </c>
      <c r="Z2">
        <f t="shared" si="1"/>
        <v>0</v>
      </c>
      <c r="AA2">
        <f t="shared" si="1"/>
        <v>0</v>
      </c>
      <c r="AB2">
        <f t="shared" si="1"/>
        <v>0</v>
      </c>
      <c r="AC2">
        <f t="shared" si="1"/>
        <v>0</v>
      </c>
      <c r="AD2">
        <f t="shared" si="1"/>
        <v>0</v>
      </c>
      <c r="AE2">
        <f t="shared" si="1"/>
        <v>0</v>
      </c>
      <c r="AF2">
        <f t="shared" si="1"/>
        <v>0</v>
      </c>
      <c r="AG2">
        <f t="shared" si="1"/>
        <v>0</v>
      </c>
      <c r="AH2">
        <f t="shared" si="1"/>
        <v>0</v>
      </c>
      <c r="AI2">
        <f t="shared" si="1"/>
        <v>0</v>
      </c>
      <c r="AJ2">
        <f t="shared" si="1"/>
        <v>0</v>
      </c>
      <c r="AK2">
        <f t="shared" si="1"/>
        <v>0</v>
      </c>
      <c r="AL2">
        <f t="shared" si="1"/>
        <v>0</v>
      </c>
      <c r="AM2">
        <f t="shared" si="1"/>
        <v>0</v>
      </c>
      <c r="AN2">
        <f t="shared" si="1"/>
        <v>0</v>
      </c>
      <c r="AO2">
        <f t="shared" ref="AO2:BD17" si="2">+IF($G2=AO$1,1,0)</f>
        <v>0</v>
      </c>
      <c r="AP2">
        <f t="shared" si="2"/>
        <v>0</v>
      </c>
      <c r="AQ2">
        <f t="shared" si="2"/>
        <v>0</v>
      </c>
      <c r="AR2">
        <f t="shared" si="2"/>
        <v>0</v>
      </c>
      <c r="AS2">
        <f t="shared" si="2"/>
        <v>0</v>
      </c>
      <c r="AT2">
        <f t="shared" si="2"/>
        <v>0</v>
      </c>
      <c r="AU2">
        <f t="shared" si="2"/>
        <v>0</v>
      </c>
      <c r="AV2">
        <f t="shared" si="2"/>
        <v>0</v>
      </c>
      <c r="AW2">
        <f t="shared" si="2"/>
        <v>0</v>
      </c>
      <c r="AX2">
        <f t="shared" si="2"/>
        <v>0</v>
      </c>
      <c r="AY2">
        <f t="shared" si="2"/>
        <v>0</v>
      </c>
      <c r="AZ2">
        <f t="shared" si="2"/>
        <v>0</v>
      </c>
      <c r="BA2">
        <f t="shared" si="2"/>
        <v>0</v>
      </c>
      <c r="BB2">
        <f t="shared" si="2"/>
        <v>0</v>
      </c>
      <c r="BC2">
        <f t="shared" si="2"/>
        <v>0</v>
      </c>
      <c r="BD2">
        <f t="shared" si="2"/>
        <v>0</v>
      </c>
      <c r="BE2">
        <f t="shared" ref="BE2:BT17" si="3">+IF($G2=BE$1,1,0)</f>
        <v>0</v>
      </c>
      <c r="BF2">
        <f t="shared" si="3"/>
        <v>0</v>
      </c>
      <c r="BG2">
        <f t="shared" si="3"/>
        <v>0</v>
      </c>
      <c r="BH2">
        <f t="shared" si="3"/>
        <v>0</v>
      </c>
      <c r="BI2">
        <f t="shared" si="3"/>
        <v>0</v>
      </c>
      <c r="BJ2">
        <f t="shared" si="3"/>
        <v>0</v>
      </c>
      <c r="BK2">
        <f t="shared" si="3"/>
        <v>0</v>
      </c>
      <c r="BL2">
        <f t="shared" si="3"/>
        <v>0</v>
      </c>
      <c r="BM2">
        <f t="shared" si="3"/>
        <v>0</v>
      </c>
      <c r="BN2">
        <f t="shared" si="3"/>
        <v>0</v>
      </c>
      <c r="BO2">
        <f t="shared" si="3"/>
        <v>0</v>
      </c>
      <c r="BP2">
        <f t="shared" si="3"/>
        <v>0</v>
      </c>
      <c r="BQ2">
        <f t="shared" si="3"/>
        <v>0</v>
      </c>
      <c r="BR2">
        <f t="shared" si="3"/>
        <v>0</v>
      </c>
      <c r="BS2">
        <f t="shared" si="3"/>
        <v>0</v>
      </c>
      <c r="BT2">
        <f t="shared" si="3"/>
        <v>0</v>
      </c>
      <c r="BU2">
        <f t="shared" ref="BU2:CJ17" si="4">+IF($G2=BU$1,1,0)</f>
        <v>0</v>
      </c>
      <c r="BV2">
        <f t="shared" si="4"/>
        <v>0</v>
      </c>
      <c r="BW2">
        <f t="shared" si="4"/>
        <v>0</v>
      </c>
      <c r="BX2">
        <f t="shared" si="4"/>
        <v>1</v>
      </c>
      <c r="BY2">
        <f t="shared" si="4"/>
        <v>0</v>
      </c>
      <c r="BZ2">
        <f t="shared" si="4"/>
        <v>0</v>
      </c>
      <c r="CA2">
        <f t="shared" si="4"/>
        <v>0</v>
      </c>
      <c r="CB2">
        <f t="shared" si="4"/>
        <v>0</v>
      </c>
      <c r="CC2">
        <f t="shared" si="4"/>
        <v>0</v>
      </c>
      <c r="CD2">
        <f t="shared" si="4"/>
        <v>0</v>
      </c>
      <c r="CE2">
        <f t="shared" si="4"/>
        <v>0</v>
      </c>
      <c r="CF2">
        <f t="shared" si="4"/>
        <v>0</v>
      </c>
      <c r="CG2">
        <f t="shared" si="4"/>
        <v>0</v>
      </c>
      <c r="CH2">
        <f t="shared" si="4"/>
        <v>0</v>
      </c>
      <c r="CI2">
        <f t="shared" si="4"/>
        <v>0</v>
      </c>
      <c r="CJ2">
        <f t="shared" si="4"/>
        <v>0</v>
      </c>
      <c r="CK2">
        <f t="shared" ref="CK2:CS17" si="5">+IF($G2=CK$1,1,0)</f>
        <v>0</v>
      </c>
      <c r="CL2">
        <f t="shared" si="5"/>
        <v>0</v>
      </c>
      <c r="CM2">
        <f t="shared" si="5"/>
        <v>0</v>
      </c>
      <c r="CN2">
        <f t="shared" si="5"/>
        <v>0</v>
      </c>
      <c r="CO2">
        <f t="shared" si="5"/>
        <v>0</v>
      </c>
      <c r="CP2">
        <f t="shared" si="5"/>
        <v>0</v>
      </c>
      <c r="CQ2">
        <f t="shared" si="5"/>
        <v>0</v>
      </c>
      <c r="CR2">
        <f t="shared" si="5"/>
        <v>0</v>
      </c>
      <c r="CS2">
        <f t="shared" si="5"/>
        <v>0</v>
      </c>
    </row>
    <row r="3" spans="1:97" ht="21" x14ac:dyDescent="0.25">
      <c r="A3" s="21">
        <v>2</v>
      </c>
      <c r="B3" s="13" t="s">
        <v>95</v>
      </c>
      <c r="C3" s="14" t="s">
        <v>96</v>
      </c>
      <c r="D3" s="13" t="s">
        <v>97</v>
      </c>
      <c r="E3" s="14" t="s">
        <v>98</v>
      </c>
      <c r="F3" s="14" t="s">
        <v>99</v>
      </c>
      <c r="G3" s="13" t="s">
        <v>65</v>
      </c>
      <c r="H3" s="13"/>
      <c r="I3" s="13"/>
      <c r="J3" s="13"/>
      <c r="K3" s="15" t="str">
        <f t="shared" ref="K3:K66" si="6">+IF(J3="",G3,"")</f>
        <v>4690</v>
      </c>
      <c r="L3" s="15">
        <f>+COUNTIF($K$2:$K$151,K3)</f>
        <v>2</v>
      </c>
      <c r="M3" s="22">
        <v>31769</v>
      </c>
      <c r="N3" s="17">
        <f t="shared" ref="N3:N66" si="7">IF(J3="",INT(YEARFRAC(M3,$N$1)),"")</f>
        <v>30</v>
      </c>
      <c r="O3" s="23" t="s">
        <v>100</v>
      </c>
      <c r="P3" s="18" t="str">
        <f t="shared" ref="P3:P66" si="8">+IF(J3=0,O3,"")</f>
        <v>Sociedad limitada</v>
      </c>
      <c r="Q3" s="24">
        <v>350</v>
      </c>
      <c r="R3" s="19">
        <f t="shared" ref="R3:R66" si="9">+IF(J3=0,Q3,"")</f>
        <v>350</v>
      </c>
      <c r="S3" s="24">
        <v>267096332.22</v>
      </c>
      <c r="T3" s="73">
        <f t="shared" ref="T3:T66" si="10">+IF(J3=0,S3,"")</f>
        <v>267096332.22</v>
      </c>
      <c r="U3" s="20" t="s">
        <v>101</v>
      </c>
      <c r="V3" s="20">
        <v>17</v>
      </c>
      <c r="W3">
        <f t="shared" ref="W3:W66" si="11">+IF(G3=W$1,1,0)</f>
        <v>0</v>
      </c>
      <c r="X3">
        <f t="shared" si="0"/>
        <v>0</v>
      </c>
      <c r="Y3">
        <f t="shared" si="1"/>
        <v>0</v>
      </c>
      <c r="Z3">
        <f t="shared" si="1"/>
        <v>0</v>
      </c>
      <c r="AA3">
        <f t="shared" si="1"/>
        <v>0</v>
      </c>
      <c r="AB3">
        <f t="shared" si="1"/>
        <v>0</v>
      </c>
      <c r="AC3">
        <f t="shared" si="1"/>
        <v>0</v>
      </c>
      <c r="AD3">
        <f t="shared" si="1"/>
        <v>0</v>
      </c>
      <c r="AE3">
        <f t="shared" si="1"/>
        <v>0</v>
      </c>
      <c r="AF3">
        <f t="shared" si="1"/>
        <v>0</v>
      </c>
      <c r="AG3">
        <f t="shared" si="1"/>
        <v>0</v>
      </c>
      <c r="AH3">
        <f t="shared" si="1"/>
        <v>0</v>
      </c>
      <c r="AI3">
        <f t="shared" si="1"/>
        <v>0</v>
      </c>
      <c r="AJ3">
        <f t="shared" si="1"/>
        <v>0</v>
      </c>
      <c r="AK3">
        <f t="shared" si="1"/>
        <v>0</v>
      </c>
      <c r="AL3">
        <f t="shared" si="1"/>
        <v>0</v>
      </c>
      <c r="AM3">
        <f t="shared" si="1"/>
        <v>0</v>
      </c>
      <c r="AN3">
        <f t="shared" si="1"/>
        <v>0</v>
      </c>
      <c r="AO3">
        <f t="shared" si="2"/>
        <v>0</v>
      </c>
      <c r="AP3">
        <f t="shared" si="2"/>
        <v>0</v>
      </c>
      <c r="AQ3">
        <f t="shared" si="2"/>
        <v>0</v>
      </c>
      <c r="AR3">
        <f t="shared" si="2"/>
        <v>0</v>
      </c>
      <c r="AS3">
        <f t="shared" si="2"/>
        <v>0</v>
      </c>
      <c r="AT3">
        <f t="shared" si="2"/>
        <v>0</v>
      </c>
      <c r="AU3">
        <f t="shared" si="2"/>
        <v>0</v>
      </c>
      <c r="AV3">
        <f t="shared" si="2"/>
        <v>0</v>
      </c>
      <c r="AW3">
        <f t="shared" si="2"/>
        <v>0</v>
      </c>
      <c r="AX3">
        <f t="shared" si="2"/>
        <v>0</v>
      </c>
      <c r="AY3">
        <f t="shared" si="2"/>
        <v>0</v>
      </c>
      <c r="AZ3">
        <f t="shared" si="2"/>
        <v>0</v>
      </c>
      <c r="BA3">
        <f t="shared" si="2"/>
        <v>0</v>
      </c>
      <c r="BB3">
        <f t="shared" si="2"/>
        <v>0</v>
      </c>
      <c r="BC3">
        <f t="shared" si="2"/>
        <v>0</v>
      </c>
      <c r="BD3">
        <f t="shared" si="2"/>
        <v>0</v>
      </c>
      <c r="BE3">
        <f t="shared" si="3"/>
        <v>0</v>
      </c>
      <c r="BF3">
        <f t="shared" si="3"/>
        <v>0</v>
      </c>
      <c r="BG3">
        <f t="shared" si="3"/>
        <v>0</v>
      </c>
      <c r="BH3">
        <f t="shared" si="3"/>
        <v>0</v>
      </c>
      <c r="BI3">
        <f t="shared" si="3"/>
        <v>0</v>
      </c>
      <c r="BJ3">
        <f t="shared" si="3"/>
        <v>0</v>
      </c>
      <c r="BK3">
        <f t="shared" si="3"/>
        <v>0</v>
      </c>
      <c r="BL3">
        <f t="shared" si="3"/>
        <v>0</v>
      </c>
      <c r="BM3">
        <f t="shared" si="3"/>
        <v>0</v>
      </c>
      <c r="BN3">
        <f t="shared" si="3"/>
        <v>0</v>
      </c>
      <c r="BO3">
        <f t="shared" si="3"/>
        <v>0</v>
      </c>
      <c r="BP3">
        <f t="shared" si="3"/>
        <v>0</v>
      </c>
      <c r="BQ3">
        <f t="shared" si="3"/>
        <v>0</v>
      </c>
      <c r="BR3">
        <f t="shared" si="3"/>
        <v>0</v>
      </c>
      <c r="BS3">
        <f t="shared" si="3"/>
        <v>0</v>
      </c>
      <c r="BT3">
        <f t="shared" si="3"/>
        <v>0</v>
      </c>
      <c r="BU3">
        <f t="shared" si="4"/>
        <v>0</v>
      </c>
      <c r="BV3">
        <f t="shared" si="4"/>
        <v>0</v>
      </c>
      <c r="BW3">
        <f t="shared" si="4"/>
        <v>1</v>
      </c>
      <c r="BX3">
        <f t="shared" si="4"/>
        <v>0</v>
      </c>
      <c r="BY3">
        <f t="shared" si="4"/>
        <v>0</v>
      </c>
      <c r="BZ3">
        <f t="shared" si="4"/>
        <v>0</v>
      </c>
      <c r="CA3">
        <f t="shared" si="4"/>
        <v>0</v>
      </c>
      <c r="CB3">
        <f t="shared" si="4"/>
        <v>0</v>
      </c>
      <c r="CC3">
        <f t="shared" si="4"/>
        <v>0</v>
      </c>
      <c r="CD3">
        <f t="shared" si="4"/>
        <v>0</v>
      </c>
      <c r="CE3">
        <f t="shared" si="4"/>
        <v>0</v>
      </c>
      <c r="CF3">
        <f t="shared" si="4"/>
        <v>0</v>
      </c>
      <c r="CG3">
        <f t="shared" si="4"/>
        <v>0</v>
      </c>
      <c r="CH3">
        <f t="shared" si="4"/>
        <v>0</v>
      </c>
      <c r="CI3">
        <f t="shared" si="4"/>
        <v>0</v>
      </c>
      <c r="CJ3">
        <f t="shared" si="4"/>
        <v>0</v>
      </c>
      <c r="CK3">
        <f t="shared" si="5"/>
        <v>0</v>
      </c>
      <c r="CL3">
        <f t="shared" si="5"/>
        <v>0</v>
      </c>
      <c r="CM3">
        <f t="shared" si="5"/>
        <v>0</v>
      </c>
      <c r="CN3">
        <f t="shared" si="5"/>
        <v>0</v>
      </c>
      <c r="CO3">
        <f t="shared" si="5"/>
        <v>0</v>
      </c>
      <c r="CP3">
        <f t="shared" si="5"/>
        <v>0</v>
      </c>
      <c r="CQ3">
        <f t="shared" si="5"/>
        <v>0</v>
      </c>
      <c r="CR3">
        <f t="shared" si="5"/>
        <v>0</v>
      </c>
      <c r="CS3">
        <f t="shared" si="5"/>
        <v>0</v>
      </c>
    </row>
    <row r="4" spans="1:97" x14ac:dyDescent="0.25">
      <c r="A4" s="21">
        <v>3</v>
      </c>
      <c r="B4" s="13" t="s">
        <v>102</v>
      </c>
      <c r="C4" s="14" t="s">
        <v>103</v>
      </c>
      <c r="D4" s="13" t="s">
        <v>104</v>
      </c>
      <c r="E4" s="14" t="s">
        <v>105</v>
      </c>
      <c r="F4" s="14" t="s">
        <v>106</v>
      </c>
      <c r="G4" s="13" t="s">
        <v>74</v>
      </c>
      <c r="H4" s="13" t="s">
        <v>107</v>
      </c>
      <c r="I4" s="13" t="s">
        <v>107</v>
      </c>
      <c r="J4" s="13" t="s">
        <v>108</v>
      </c>
      <c r="K4" s="15" t="str">
        <f t="shared" si="6"/>
        <v/>
      </c>
      <c r="L4" s="15"/>
      <c r="M4" s="16">
        <v>35966</v>
      </c>
      <c r="N4" s="17" t="str">
        <f t="shared" si="7"/>
        <v/>
      </c>
      <c r="O4" s="18" t="s">
        <v>93</v>
      </c>
      <c r="P4" s="18" t="str">
        <f t="shared" si="8"/>
        <v/>
      </c>
      <c r="Q4" s="19"/>
      <c r="R4" s="19" t="str">
        <f t="shared" si="9"/>
        <v/>
      </c>
      <c r="S4" s="19"/>
      <c r="T4" s="73" t="str">
        <f t="shared" si="10"/>
        <v/>
      </c>
      <c r="U4" s="20" t="s">
        <v>109</v>
      </c>
      <c r="V4" s="20">
        <v>19</v>
      </c>
      <c r="W4">
        <f t="shared" si="11"/>
        <v>0</v>
      </c>
      <c r="X4">
        <f t="shared" si="0"/>
        <v>0</v>
      </c>
      <c r="Y4">
        <f t="shared" si="1"/>
        <v>0</v>
      </c>
      <c r="Z4">
        <f t="shared" si="1"/>
        <v>0</v>
      </c>
      <c r="AA4">
        <f t="shared" si="1"/>
        <v>0</v>
      </c>
      <c r="AB4">
        <f t="shared" si="1"/>
        <v>0</v>
      </c>
      <c r="AC4">
        <f t="shared" si="1"/>
        <v>0</v>
      </c>
      <c r="AD4">
        <f t="shared" si="1"/>
        <v>0</v>
      </c>
      <c r="AE4">
        <f t="shared" si="1"/>
        <v>0</v>
      </c>
      <c r="AF4">
        <f t="shared" si="1"/>
        <v>0</v>
      </c>
      <c r="AG4">
        <f t="shared" si="1"/>
        <v>0</v>
      </c>
      <c r="AH4">
        <f t="shared" si="1"/>
        <v>0</v>
      </c>
      <c r="AI4">
        <f t="shared" si="1"/>
        <v>0</v>
      </c>
      <c r="AJ4">
        <f t="shared" si="1"/>
        <v>0</v>
      </c>
      <c r="AK4">
        <f t="shared" si="1"/>
        <v>0</v>
      </c>
      <c r="AL4">
        <f t="shared" si="1"/>
        <v>0</v>
      </c>
      <c r="AM4">
        <f t="shared" si="1"/>
        <v>0</v>
      </c>
      <c r="AN4">
        <f t="shared" si="1"/>
        <v>0</v>
      </c>
      <c r="AO4">
        <f t="shared" si="2"/>
        <v>0</v>
      </c>
      <c r="AP4">
        <f t="shared" si="2"/>
        <v>0</v>
      </c>
      <c r="AQ4">
        <f t="shared" si="2"/>
        <v>0</v>
      </c>
      <c r="AR4">
        <f t="shared" si="2"/>
        <v>0</v>
      </c>
      <c r="AS4">
        <f t="shared" si="2"/>
        <v>0</v>
      </c>
      <c r="AT4">
        <f t="shared" si="2"/>
        <v>0</v>
      </c>
      <c r="AU4">
        <f t="shared" si="2"/>
        <v>0</v>
      </c>
      <c r="AV4">
        <f t="shared" si="2"/>
        <v>0</v>
      </c>
      <c r="AW4">
        <f t="shared" si="2"/>
        <v>0</v>
      </c>
      <c r="AX4">
        <f t="shared" si="2"/>
        <v>0</v>
      </c>
      <c r="AY4">
        <f t="shared" si="2"/>
        <v>0</v>
      </c>
      <c r="AZ4">
        <f t="shared" si="2"/>
        <v>0</v>
      </c>
      <c r="BA4">
        <f t="shared" si="2"/>
        <v>0</v>
      </c>
      <c r="BB4">
        <f t="shared" si="2"/>
        <v>0</v>
      </c>
      <c r="BC4">
        <f t="shared" si="2"/>
        <v>0</v>
      </c>
      <c r="BD4">
        <f t="shared" si="2"/>
        <v>0</v>
      </c>
      <c r="BE4">
        <f t="shared" si="3"/>
        <v>0</v>
      </c>
      <c r="BF4">
        <f t="shared" si="3"/>
        <v>0</v>
      </c>
      <c r="BG4">
        <f t="shared" si="3"/>
        <v>0</v>
      </c>
      <c r="BH4">
        <f t="shared" si="3"/>
        <v>0</v>
      </c>
      <c r="BI4">
        <f t="shared" si="3"/>
        <v>0</v>
      </c>
      <c r="BJ4">
        <f t="shared" si="3"/>
        <v>0</v>
      </c>
      <c r="BK4">
        <f t="shared" si="3"/>
        <v>0</v>
      </c>
      <c r="BL4">
        <f t="shared" si="3"/>
        <v>0</v>
      </c>
      <c r="BM4">
        <f t="shared" si="3"/>
        <v>0</v>
      </c>
      <c r="BN4">
        <f t="shared" si="3"/>
        <v>0</v>
      </c>
      <c r="BO4">
        <f t="shared" si="3"/>
        <v>0</v>
      </c>
      <c r="BP4">
        <f t="shared" si="3"/>
        <v>0</v>
      </c>
      <c r="BQ4">
        <f t="shared" si="3"/>
        <v>0</v>
      </c>
      <c r="BR4">
        <f t="shared" si="3"/>
        <v>0</v>
      </c>
      <c r="BS4">
        <f t="shared" si="3"/>
        <v>0</v>
      </c>
      <c r="BT4">
        <f t="shared" si="3"/>
        <v>0</v>
      </c>
      <c r="BU4">
        <f t="shared" si="4"/>
        <v>0</v>
      </c>
      <c r="BV4">
        <f t="shared" si="4"/>
        <v>0</v>
      </c>
      <c r="BW4">
        <f t="shared" si="4"/>
        <v>0</v>
      </c>
      <c r="BX4">
        <f t="shared" si="4"/>
        <v>0</v>
      </c>
      <c r="BY4">
        <f t="shared" si="4"/>
        <v>0</v>
      </c>
      <c r="BZ4">
        <f t="shared" si="4"/>
        <v>0</v>
      </c>
      <c r="CA4">
        <f t="shared" si="4"/>
        <v>0</v>
      </c>
      <c r="CB4">
        <f t="shared" si="4"/>
        <v>0</v>
      </c>
      <c r="CC4">
        <f t="shared" si="4"/>
        <v>0</v>
      </c>
      <c r="CD4">
        <f t="shared" si="4"/>
        <v>0</v>
      </c>
      <c r="CE4">
        <f t="shared" si="4"/>
        <v>0</v>
      </c>
      <c r="CF4">
        <f t="shared" si="4"/>
        <v>1</v>
      </c>
      <c r="CG4">
        <f t="shared" si="4"/>
        <v>0</v>
      </c>
      <c r="CH4">
        <f t="shared" si="4"/>
        <v>0</v>
      </c>
      <c r="CI4">
        <f t="shared" si="4"/>
        <v>0</v>
      </c>
      <c r="CJ4">
        <f t="shared" si="4"/>
        <v>0</v>
      </c>
      <c r="CK4">
        <f t="shared" si="5"/>
        <v>0</v>
      </c>
      <c r="CL4">
        <f t="shared" si="5"/>
        <v>0</v>
      </c>
      <c r="CM4">
        <f t="shared" si="5"/>
        <v>0</v>
      </c>
      <c r="CN4">
        <f t="shared" si="5"/>
        <v>0</v>
      </c>
      <c r="CO4">
        <f t="shared" si="5"/>
        <v>0</v>
      </c>
      <c r="CP4">
        <f t="shared" si="5"/>
        <v>0</v>
      </c>
      <c r="CQ4">
        <f t="shared" si="5"/>
        <v>0</v>
      </c>
      <c r="CR4">
        <f t="shared" si="5"/>
        <v>0</v>
      </c>
      <c r="CS4">
        <f t="shared" si="5"/>
        <v>0</v>
      </c>
    </row>
    <row r="5" spans="1:97" x14ac:dyDescent="0.25">
      <c r="A5" s="21">
        <v>4</v>
      </c>
      <c r="B5" s="13" t="s">
        <v>110</v>
      </c>
      <c r="C5" s="14" t="s">
        <v>111</v>
      </c>
      <c r="D5" s="13" t="s">
        <v>112</v>
      </c>
      <c r="E5" s="14" t="s">
        <v>113</v>
      </c>
      <c r="F5" s="14" t="s">
        <v>114</v>
      </c>
      <c r="G5" s="13" t="s">
        <v>58</v>
      </c>
      <c r="H5" s="13"/>
      <c r="I5" s="13"/>
      <c r="J5" s="13" t="s">
        <v>906</v>
      </c>
      <c r="K5" s="15" t="str">
        <f t="shared" si="6"/>
        <v/>
      </c>
      <c r="L5" s="15"/>
      <c r="M5" s="16">
        <v>34403</v>
      </c>
      <c r="N5" s="17" t="str">
        <f t="shared" si="7"/>
        <v/>
      </c>
      <c r="O5" s="18" t="s">
        <v>93</v>
      </c>
      <c r="P5" s="18" t="str">
        <f t="shared" si="8"/>
        <v/>
      </c>
      <c r="Q5" s="19">
        <v>631</v>
      </c>
      <c r="R5" s="19" t="str">
        <f t="shared" si="9"/>
        <v/>
      </c>
      <c r="S5" s="19">
        <v>206760541</v>
      </c>
      <c r="T5" s="73" t="str">
        <f t="shared" si="10"/>
        <v/>
      </c>
      <c r="U5" s="20" t="s">
        <v>101</v>
      </c>
      <c r="V5" s="20">
        <v>17</v>
      </c>
      <c r="W5">
        <f t="shared" si="11"/>
        <v>0</v>
      </c>
      <c r="X5">
        <f t="shared" si="0"/>
        <v>0</v>
      </c>
      <c r="Y5">
        <f t="shared" si="1"/>
        <v>0</v>
      </c>
      <c r="Z5">
        <f t="shared" si="1"/>
        <v>0</v>
      </c>
      <c r="AA5">
        <f t="shared" si="1"/>
        <v>0</v>
      </c>
      <c r="AB5">
        <f t="shared" si="1"/>
        <v>0</v>
      </c>
      <c r="AC5">
        <f t="shared" si="1"/>
        <v>0</v>
      </c>
      <c r="AD5">
        <f t="shared" si="1"/>
        <v>0</v>
      </c>
      <c r="AE5">
        <f t="shared" si="1"/>
        <v>0</v>
      </c>
      <c r="AF5">
        <f t="shared" si="1"/>
        <v>0</v>
      </c>
      <c r="AG5">
        <f t="shared" si="1"/>
        <v>0</v>
      </c>
      <c r="AH5">
        <f t="shared" si="1"/>
        <v>0</v>
      </c>
      <c r="AI5">
        <f t="shared" si="1"/>
        <v>0</v>
      </c>
      <c r="AJ5">
        <f t="shared" si="1"/>
        <v>0</v>
      </c>
      <c r="AK5">
        <f t="shared" si="1"/>
        <v>0</v>
      </c>
      <c r="AL5">
        <f t="shared" si="1"/>
        <v>0</v>
      </c>
      <c r="AM5">
        <f t="shared" si="1"/>
        <v>0</v>
      </c>
      <c r="AN5">
        <f t="shared" si="1"/>
        <v>0</v>
      </c>
      <c r="AO5">
        <f t="shared" si="2"/>
        <v>0</v>
      </c>
      <c r="AP5">
        <f t="shared" si="2"/>
        <v>0</v>
      </c>
      <c r="AQ5">
        <f t="shared" si="2"/>
        <v>0</v>
      </c>
      <c r="AR5">
        <f t="shared" si="2"/>
        <v>0</v>
      </c>
      <c r="AS5">
        <f t="shared" si="2"/>
        <v>0</v>
      </c>
      <c r="AT5">
        <f t="shared" si="2"/>
        <v>0</v>
      </c>
      <c r="AU5">
        <f t="shared" si="2"/>
        <v>0</v>
      </c>
      <c r="AV5">
        <f t="shared" si="2"/>
        <v>0</v>
      </c>
      <c r="AW5">
        <f t="shared" si="2"/>
        <v>0</v>
      </c>
      <c r="AX5">
        <f t="shared" si="2"/>
        <v>0</v>
      </c>
      <c r="AY5">
        <f t="shared" si="2"/>
        <v>0</v>
      </c>
      <c r="AZ5">
        <f t="shared" si="2"/>
        <v>0</v>
      </c>
      <c r="BA5">
        <f t="shared" si="2"/>
        <v>0</v>
      </c>
      <c r="BB5">
        <f t="shared" si="2"/>
        <v>0</v>
      </c>
      <c r="BC5">
        <f t="shared" si="2"/>
        <v>0</v>
      </c>
      <c r="BD5">
        <f t="shared" si="2"/>
        <v>0</v>
      </c>
      <c r="BE5">
        <f t="shared" si="3"/>
        <v>0</v>
      </c>
      <c r="BF5">
        <f t="shared" si="3"/>
        <v>0</v>
      </c>
      <c r="BG5">
        <f t="shared" si="3"/>
        <v>0</v>
      </c>
      <c r="BH5">
        <f t="shared" si="3"/>
        <v>0</v>
      </c>
      <c r="BI5">
        <f t="shared" si="3"/>
        <v>0</v>
      </c>
      <c r="BJ5">
        <f t="shared" si="3"/>
        <v>0</v>
      </c>
      <c r="BK5">
        <f t="shared" si="3"/>
        <v>0</v>
      </c>
      <c r="BL5">
        <f t="shared" si="3"/>
        <v>0</v>
      </c>
      <c r="BM5">
        <f t="shared" si="3"/>
        <v>0</v>
      </c>
      <c r="BN5">
        <f t="shared" si="3"/>
        <v>0</v>
      </c>
      <c r="BO5">
        <f t="shared" si="3"/>
        <v>0</v>
      </c>
      <c r="BP5">
        <f t="shared" si="3"/>
        <v>1</v>
      </c>
      <c r="BQ5">
        <f t="shared" si="3"/>
        <v>0</v>
      </c>
      <c r="BR5">
        <f t="shared" si="3"/>
        <v>0</v>
      </c>
      <c r="BS5">
        <f t="shared" si="3"/>
        <v>0</v>
      </c>
      <c r="BT5">
        <f t="shared" si="3"/>
        <v>0</v>
      </c>
      <c r="BU5">
        <f t="shared" si="4"/>
        <v>0</v>
      </c>
      <c r="BV5">
        <f t="shared" si="4"/>
        <v>0</v>
      </c>
      <c r="BW5">
        <f t="shared" si="4"/>
        <v>0</v>
      </c>
      <c r="BX5">
        <f t="shared" si="4"/>
        <v>0</v>
      </c>
      <c r="BY5">
        <f t="shared" si="4"/>
        <v>0</v>
      </c>
      <c r="BZ5">
        <f t="shared" si="4"/>
        <v>0</v>
      </c>
      <c r="CA5">
        <f t="shared" si="4"/>
        <v>0</v>
      </c>
      <c r="CB5">
        <f t="shared" si="4"/>
        <v>0</v>
      </c>
      <c r="CC5">
        <f t="shared" si="4"/>
        <v>0</v>
      </c>
      <c r="CD5">
        <f t="shared" si="4"/>
        <v>0</v>
      </c>
      <c r="CE5">
        <f t="shared" si="4"/>
        <v>0</v>
      </c>
      <c r="CF5">
        <f t="shared" si="4"/>
        <v>0</v>
      </c>
      <c r="CG5">
        <f t="shared" si="4"/>
        <v>0</v>
      </c>
      <c r="CH5">
        <f t="shared" si="4"/>
        <v>0</v>
      </c>
      <c r="CI5">
        <f t="shared" si="4"/>
        <v>0</v>
      </c>
      <c r="CJ5">
        <f t="shared" si="4"/>
        <v>0</v>
      </c>
      <c r="CK5">
        <f t="shared" si="5"/>
        <v>0</v>
      </c>
      <c r="CL5">
        <f t="shared" si="5"/>
        <v>0</v>
      </c>
      <c r="CM5">
        <f t="shared" si="5"/>
        <v>0</v>
      </c>
      <c r="CN5">
        <f t="shared" si="5"/>
        <v>0</v>
      </c>
      <c r="CO5">
        <f t="shared" si="5"/>
        <v>0</v>
      </c>
      <c r="CP5">
        <f t="shared" si="5"/>
        <v>0</v>
      </c>
      <c r="CQ5">
        <f t="shared" si="5"/>
        <v>0</v>
      </c>
      <c r="CR5">
        <f t="shared" si="5"/>
        <v>0</v>
      </c>
      <c r="CS5">
        <f t="shared" si="5"/>
        <v>0</v>
      </c>
    </row>
    <row r="6" spans="1:97" ht="21" x14ac:dyDescent="0.25">
      <c r="A6" s="21">
        <v>5</v>
      </c>
      <c r="B6" s="13" t="s">
        <v>115</v>
      </c>
      <c r="C6" s="14" t="s">
        <v>116</v>
      </c>
      <c r="D6" s="13" t="s">
        <v>117</v>
      </c>
      <c r="E6" s="14" t="s">
        <v>118</v>
      </c>
      <c r="F6" s="14" t="s">
        <v>119</v>
      </c>
      <c r="G6" s="13" t="s">
        <v>76</v>
      </c>
      <c r="H6" s="13"/>
      <c r="I6" s="13" t="s">
        <v>120</v>
      </c>
      <c r="J6" s="13" t="s">
        <v>905</v>
      </c>
      <c r="K6" s="15" t="str">
        <f t="shared" si="6"/>
        <v/>
      </c>
      <c r="L6" s="15"/>
      <c r="M6" s="22">
        <v>30376</v>
      </c>
      <c r="N6" s="17" t="str">
        <f t="shared" si="7"/>
        <v/>
      </c>
      <c r="O6" s="23" t="s">
        <v>93</v>
      </c>
      <c r="P6" s="18" t="str">
        <f t="shared" si="8"/>
        <v/>
      </c>
      <c r="Q6" s="24">
        <v>1248</v>
      </c>
      <c r="R6" s="19" t="str">
        <f t="shared" si="9"/>
        <v/>
      </c>
      <c r="S6" s="24">
        <v>196303000</v>
      </c>
      <c r="T6" s="73" t="str">
        <f t="shared" si="10"/>
        <v/>
      </c>
      <c r="U6" s="20" t="s">
        <v>121</v>
      </c>
      <c r="V6" s="20">
        <v>19</v>
      </c>
      <c r="W6">
        <f t="shared" si="11"/>
        <v>0</v>
      </c>
      <c r="X6">
        <f t="shared" si="0"/>
        <v>0</v>
      </c>
      <c r="Y6">
        <f t="shared" si="1"/>
        <v>0</v>
      </c>
      <c r="Z6">
        <f t="shared" si="1"/>
        <v>0</v>
      </c>
      <c r="AA6">
        <f t="shared" si="1"/>
        <v>0</v>
      </c>
      <c r="AB6">
        <f t="shared" si="1"/>
        <v>0</v>
      </c>
      <c r="AC6">
        <f t="shared" si="1"/>
        <v>0</v>
      </c>
      <c r="AD6">
        <f t="shared" si="1"/>
        <v>0</v>
      </c>
      <c r="AE6">
        <f t="shared" si="1"/>
        <v>0</v>
      </c>
      <c r="AF6">
        <f t="shared" si="1"/>
        <v>0</v>
      </c>
      <c r="AG6">
        <f t="shared" si="1"/>
        <v>0</v>
      </c>
      <c r="AH6">
        <f t="shared" si="1"/>
        <v>0</v>
      </c>
      <c r="AI6">
        <f t="shared" si="1"/>
        <v>0</v>
      </c>
      <c r="AJ6">
        <f t="shared" si="1"/>
        <v>0</v>
      </c>
      <c r="AK6">
        <f t="shared" si="1"/>
        <v>0</v>
      </c>
      <c r="AL6">
        <f t="shared" si="1"/>
        <v>0</v>
      </c>
      <c r="AM6">
        <f t="shared" si="1"/>
        <v>0</v>
      </c>
      <c r="AN6">
        <f t="shared" si="1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3"/>
        <v>0</v>
      </c>
      <c r="BF6">
        <f t="shared" si="3"/>
        <v>0</v>
      </c>
      <c r="BG6">
        <f t="shared" si="3"/>
        <v>0</v>
      </c>
      <c r="BH6">
        <f t="shared" si="3"/>
        <v>0</v>
      </c>
      <c r="BI6">
        <f t="shared" si="3"/>
        <v>0</v>
      </c>
      <c r="BJ6">
        <f t="shared" si="3"/>
        <v>0</v>
      </c>
      <c r="BK6">
        <f t="shared" si="3"/>
        <v>0</v>
      </c>
      <c r="BL6">
        <f t="shared" si="3"/>
        <v>0</v>
      </c>
      <c r="BM6">
        <f t="shared" si="3"/>
        <v>0</v>
      </c>
      <c r="BN6">
        <f t="shared" si="3"/>
        <v>0</v>
      </c>
      <c r="BO6">
        <f t="shared" si="3"/>
        <v>0</v>
      </c>
      <c r="BP6">
        <f t="shared" si="3"/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4"/>
        <v>0</v>
      </c>
      <c r="BV6">
        <f t="shared" si="4"/>
        <v>0</v>
      </c>
      <c r="BW6">
        <f t="shared" si="4"/>
        <v>0</v>
      </c>
      <c r="BX6">
        <f t="shared" si="4"/>
        <v>0</v>
      </c>
      <c r="BY6">
        <f t="shared" si="4"/>
        <v>0</v>
      </c>
      <c r="BZ6">
        <f t="shared" si="4"/>
        <v>0</v>
      </c>
      <c r="CA6">
        <f t="shared" si="4"/>
        <v>0</v>
      </c>
      <c r="CB6">
        <f t="shared" si="4"/>
        <v>0</v>
      </c>
      <c r="CC6">
        <f t="shared" si="4"/>
        <v>0</v>
      </c>
      <c r="CD6">
        <f t="shared" si="4"/>
        <v>0</v>
      </c>
      <c r="CE6">
        <f t="shared" si="4"/>
        <v>0</v>
      </c>
      <c r="CF6">
        <f t="shared" si="4"/>
        <v>0</v>
      </c>
      <c r="CG6">
        <f t="shared" si="4"/>
        <v>0</v>
      </c>
      <c r="CH6">
        <f t="shared" si="4"/>
        <v>1</v>
      </c>
      <c r="CI6">
        <f t="shared" si="4"/>
        <v>0</v>
      </c>
      <c r="CJ6">
        <f t="shared" si="4"/>
        <v>0</v>
      </c>
      <c r="CK6">
        <f t="shared" si="5"/>
        <v>0</v>
      </c>
      <c r="CL6">
        <f t="shared" si="5"/>
        <v>0</v>
      </c>
      <c r="CM6">
        <f t="shared" si="5"/>
        <v>0</v>
      </c>
      <c r="CN6">
        <f t="shared" si="5"/>
        <v>0</v>
      </c>
      <c r="CO6">
        <f t="shared" si="5"/>
        <v>0</v>
      </c>
      <c r="CP6">
        <f t="shared" si="5"/>
        <v>0</v>
      </c>
      <c r="CQ6">
        <f t="shared" si="5"/>
        <v>0</v>
      </c>
      <c r="CR6">
        <f t="shared" si="5"/>
        <v>0</v>
      </c>
      <c r="CS6">
        <f t="shared" si="5"/>
        <v>0</v>
      </c>
    </row>
    <row r="7" spans="1:97" x14ac:dyDescent="0.25">
      <c r="A7" s="21">
        <v>6</v>
      </c>
      <c r="B7" s="13" t="s">
        <v>122</v>
      </c>
      <c r="C7" s="14" t="s">
        <v>123</v>
      </c>
      <c r="D7" s="13" t="s">
        <v>124</v>
      </c>
      <c r="E7" s="14" t="s">
        <v>125</v>
      </c>
      <c r="F7" s="14" t="s">
        <v>126</v>
      </c>
      <c r="G7" s="13" t="s">
        <v>57</v>
      </c>
      <c r="H7" s="13"/>
      <c r="I7" s="13"/>
      <c r="J7" s="13"/>
      <c r="K7" s="15" t="str">
        <f t="shared" si="6"/>
        <v>4638</v>
      </c>
      <c r="L7" s="15">
        <f t="shared" ref="L7" si="12">+COUNTIF($K$2:$K$151,K7)</f>
        <v>2</v>
      </c>
      <c r="M7" s="22">
        <v>27148</v>
      </c>
      <c r="N7" s="17">
        <f t="shared" si="7"/>
        <v>43</v>
      </c>
      <c r="O7" s="23" t="s">
        <v>93</v>
      </c>
      <c r="P7" s="18" t="str">
        <f t="shared" si="8"/>
        <v>Sociedad anonima</v>
      </c>
      <c r="Q7" s="24">
        <v>83</v>
      </c>
      <c r="R7" s="19">
        <f t="shared" si="9"/>
        <v>83</v>
      </c>
      <c r="S7" s="24">
        <v>210741166.34999999</v>
      </c>
      <c r="T7" s="73">
        <f t="shared" si="10"/>
        <v>210741166.34999999</v>
      </c>
      <c r="U7" s="20" t="s">
        <v>101</v>
      </c>
      <c r="V7" s="20">
        <v>17</v>
      </c>
      <c r="W7">
        <f t="shared" si="11"/>
        <v>0</v>
      </c>
      <c r="X7">
        <f t="shared" si="0"/>
        <v>0</v>
      </c>
      <c r="Y7">
        <f t="shared" si="1"/>
        <v>0</v>
      </c>
      <c r="Z7">
        <f t="shared" si="1"/>
        <v>0</v>
      </c>
      <c r="AA7">
        <f t="shared" si="1"/>
        <v>0</v>
      </c>
      <c r="AB7">
        <f t="shared" si="1"/>
        <v>0</v>
      </c>
      <c r="AC7">
        <f t="shared" si="1"/>
        <v>0</v>
      </c>
      <c r="AD7">
        <f t="shared" si="1"/>
        <v>0</v>
      </c>
      <c r="AE7">
        <f t="shared" si="1"/>
        <v>0</v>
      </c>
      <c r="AF7">
        <f t="shared" si="1"/>
        <v>0</v>
      </c>
      <c r="AG7">
        <f t="shared" si="1"/>
        <v>0</v>
      </c>
      <c r="AH7">
        <f t="shared" si="1"/>
        <v>0</v>
      </c>
      <c r="AI7">
        <f t="shared" si="1"/>
        <v>0</v>
      </c>
      <c r="AJ7">
        <f t="shared" si="1"/>
        <v>0</v>
      </c>
      <c r="AK7">
        <f t="shared" si="1"/>
        <v>0</v>
      </c>
      <c r="AL7">
        <f t="shared" si="1"/>
        <v>0</v>
      </c>
      <c r="AM7">
        <f t="shared" si="1"/>
        <v>0</v>
      </c>
      <c r="AN7">
        <f t="shared" si="1"/>
        <v>0</v>
      </c>
      <c r="AO7">
        <f t="shared" si="2"/>
        <v>0</v>
      </c>
      <c r="AP7">
        <f t="shared" si="2"/>
        <v>0</v>
      </c>
      <c r="AQ7">
        <f t="shared" si="2"/>
        <v>0</v>
      </c>
      <c r="AR7">
        <f t="shared" si="2"/>
        <v>0</v>
      </c>
      <c r="AS7">
        <f t="shared" si="2"/>
        <v>0</v>
      </c>
      <c r="AT7">
        <f t="shared" si="2"/>
        <v>0</v>
      </c>
      <c r="AU7">
        <f t="shared" si="2"/>
        <v>0</v>
      </c>
      <c r="AV7">
        <f t="shared" si="2"/>
        <v>0</v>
      </c>
      <c r="AW7">
        <f t="shared" si="2"/>
        <v>0</v>
      </c>
      <c r="AX7">
        <f t="shared" si="2"/>
        <v>0</v>
      </c>
      <c r="AY7">
        <f t="shared" si="2"/>
        <v>0</v>
      </c>
      <c r="AZ7">
        <f t="shared" si="2"/>
        <v>0</v>
      </c>
      <c r="BA7">
        <f t="shared" si="2"/>
        <v>0</v>
      </c>
      <c r="BB7">
        <f t="shared" si="2"/>
        <v>0</v>
      </c>
      <c r="BC7">
        <f t="shared" si="2"/>
        <v>0</v>
      </c>
      <c r="BD7">
        <f t="shared" si="2"/>
        <v>0</v>
      </c>
      <c r="BE7">
        <f t="shared" si="3"/>
        <v>0</v>
      </c>
      <c r="BF7">
        <f t="shared" si="3"/>
        <v>0</v>
      </c>
      <c r="BG7">
        <f t="shared" si="3"/>
        <v>0</v>
      </c>
      <c r="BH7">
        <f t="shared" si="3"/>
        <v>0</v>
      </c>
      <c r="BI7">
        <f t="shared" si="3"/>
        <v>0</v>
      </c>
      <c r="BJ7">
        <f t="shared" si="3"/>
        <v>0</v>
      </c>
      <c r="BK7">
        <f t="shared" si="3"/>
        <v>0</v>
      </c>
      <c r="BL7">
        <f t="shared" si="3"/>
        <v>0</v>
      </c>
      <c r="BM7">
        <f t="shared" si="3"/>
        <v>0</v>
      </c>
      <c r="BN7">
        <f t="shared" si="3"/>
        <v>0</v>
      </c>
      <c r="BO7">
        <f t="shared" si="3"/>
        <v>1</v>
      </c>
      <c r="BP7">
        <f t="shared" si="3"/>
        <v>0</v>
      </c>
      <c r="BQ7">
        <f t="shared" si="3"/>
        <v>0</v>
      </c>
      <c r="BR7">
        <f t="shared" si="3"/>
        <v>0</v>
      </c>
      <c r="BS7">
        <f t="shared" si="3"/>
        <v>0</v>
      </c>
      <c r="BT7">
        <f t="shared" si="3"/>
        <v>0</v>
      </c>
      <c r="BU7">
        <f t="shared" si="4"/>
        <v>0</v>
      </c>
      <c r="BV7">
        <f t="shared" si="4"/>
        <v>0</v>
      </c>
      <c r="BW7">
        <f t="shared" si="4"/>
        <v>0</v>
      </c>
      <c r="BX7">
        <f t="shared" si="4"/>
        <v>0</v>
      </c>
      <c r="BY7">
        <f t="shared" si="4"/>
        <v>0</v>
      </c>
      <c r="BZ7">
        <f t="shared" si="4"/>
        <v>0</v>
      </c>
      <c r="CA7">
        <f t="shared" si="4"/>
        <v>0</v>
      </c>
      <c r="CB7">
        <f t="shared" si="4"/>
        <v>0</v>
      </c>
      <c r="CC7">
        <f t="shared" si="4"/>
        <v>0</v>
      </c>
      <c r="CD7">
        <f t="shared" si="4"/>
        <v>0</v>
      </c>
      <c r="CE7">
        <f t="shared" si="4"/>
        <v>0</v>
      </c>
      <c r="CF7">
        <f t="shared" si="4"/>
        <v>0</v>
      </c>
      <c r="CG7">
        <f t="shared" si="4"/>
        <v>0</v>
      </c>
      <c r="CH7">
        <f t="shared" si="4"/>
        <v>0</v>
      </c>
      <c r="CI7">
        <f t="shared" si="4"/>
        <v>0</v>
      </c>
      <c r="CJ7">
        <f t="shared" si="4"/>
        <v>0</v>
      </c>
      <c r="CK7">
        <f t="shared" si="5"/>
        <v>0</v>
      </c>
      <c r="CL7">
        <f t="shared" si="5"/>
        <v>0</v>
      </c>
      <c r="CM7">
        <f t="shared" si="5"/>
        <v>0</v>
      </c>
      <c r="CN7">
        <f t="shared" si="5"/>
        <v>0</v>
      </c>
      <c r="CO7">
        <f t="shared" si="5"/>
        <v>0</v>
      </c>
      <c r="CP7">
        <f t="shared" si="5"/>
        <v>0</v>
      </c>
      <c r="CQ7">
        <f t="shared" si="5"/>
        <v>0</v>
      </c>
      <c r="CR7">
        <f t="shared" si="5"/>
        <v>0</v>
      </c>
      <c r="CS7">
        <f t="shared" si="5"/>
        <v>0</v>
      </c>
    </row>
    <row r="8" spans="1:97" ht="21" x14ac:dyDescent="0.25">
      <c r="A8" s="21">
        <v>7</v>
      </c>
      <c r="B8" s="13" t="s">
        <v>127</v>
      </c>
      <c r="C8" s="14" t="s">
        <v>128</v>
      </c>
      <c r="D8" s="13" t="s">
        <v>129</v>
      </c>
      <c r="E8" s="14" t="s">
        <v>130</v>
      </c>
      <c r="F8" s="14" t="s">
        <v>131</v>
      </c>
      <c r="G8" s="13" t="s">
        <v>66</v>
      </c>
      <c r="H8" s="13" t="s">
        <v>107</v>
      </c>
      <c r="I8" s="13" t="s">
        <v>107</v>
      </c>
      <c r="J8" s="13" t="s">
        <v>108</v>
      </c>
      <c r="K8" s="15" t="str">
        <f t="shared" si="6"/>
        <v/>
      </c>
      <c r="L8" s="15"/>
      <c r="M8" s="16">
        <v>38308</v>
      </c>
      <c r="N8" s="17" t="str">
        <f t="shared" si="7"/>
        <v/>
      </c>
      <c r="O8" s="18" t="s">
        <v>100</v>
      </c>
      <c r="P8" s="18" t="str">
        <f t="shared" si="8"/>
        <v/>
      </c>
      <c r="Q8" s="19"/>
      <c r="R8" s="19" t="str">
        <f t="shared" si="9"/>
        <v/>
      </c>
      <c r="S8" s="19"/>
      <c r="T8" s="73" t="str">
        <f t="shared" si="10"/>
        <v/>
      </c>
      <c r="U8" s="20" t="s">
        <v>94</v>
      </c>
      <c r="V8" s="20">
        <v>18</v>
      </c>
      <c r="W8">
        <f t="shared" si="11"/>
        <v>0</v>
      </c>
      <c r="X8">
        <f t="shared" si="0"/>
        <v>0</v>
      </c>
      <c r="Y8">
        <f t="shared" si="1"/>
        <v>0</v>
      </c>
      <c r="Z8">
        <f t="shared" si="1"/>
        <v>0</v>
      </c>
      <c r="AA8">
        <f t="shared" si="1"/>
        <v>0</v>
      </c>
      <c r="AB8">
        <f t="shared" si="1"/>
        <v>0</v>
      </c>
      <c r="AC8">
        <f t="shared" si="1"/>
        <v>0</v>
      </c>
      <c r="AD8">
        <f t="shared" si="1"/>
        <v>0</v>
      </c>
      <c r="AE8">
        <f t="shared" si="1"/>
        <v>0</v>
      </c>
      <c r="AF8">
        <f t="shared" si="1"/>
        <v>0</v>
      </c>
      <c r="AG8">
        <f t="shared" si="1"/>
        <v>0</v>
      </c>
      <c r="AH8">
        <f t="shared" si="1"/>
        <v>0</v>
      </c>
      <c r="AI8">
        <f t="shared" si="1"/>
        <v>0</v>
      </c>
      <c r="AJ8">
        <f t="shared" si="1"/>
        <v>0</v>
      </c>
      <c r="AK8">
        <f t="shared" si="1"/>
        <v>0</v>
      </c>
      <c r="AL8">
        <f t="shared" si="1"/>
        <v>0</v>
      </c>
      <c r="AM8">
        <f t="shared" si="1"/>
        <v>0</v>
      </c>
      <c r="AN8">
        <f t="shared" si="1"/>
        <v>0</v>
      </c>
      <c r="AO8">
        <f t="shared" si="2"/>
        <v>0</v>
      </c>
      <c r="AP8">
        <f t="shared" si="2"/>
        <v>0</v>
      </c>
      <c r="AQ8">
        <f t="shared" si="2"/>
        <v>0</v>
      </c>
      <c r="AR8">
        <f t="shared" si="2"/>
        <v>0</v>
      </c>
      <c r="AS8">
        <f t="shared" si="2"/>
        <v>0</v>
      </c>
      <c r="AT8">
        <f t="shared" si="2"/>
        <v>0</v>
      </c>
      <c r="AU8">
        <f t="shared" si="2"/>
        <v>0</v>
      </c>
      <c r="AV8">
        <f t="shared" si="2"/>
        <v>0</v>
      </c>
      <c r="AW8">
        <f t="shared" si="2"/>
        <v>0</v>
      </c>
      <c r="AX8">
        <f t="shared" si="2"/>
        <v>0</v>
      </c>
      <c r="AY8">
        <f t="shared" si="2"/>
        <v>0</v>
      </c>
      <c r="AZ8">
        <f t="shared" si="2"/>
        <v>0</v>
      </c>
      <c r="BA8">
        <f t="shared" si="2"/>
        <v>0</v>
      </c>
      <c r="BB8">
        <f t="shared" si="2"/>
        <v>0</v>
      </c>
      <c r="BC8">
        <f t="shared" si="2"/>
        <v>0</v>
      </c>
      <c r="BD8">
        <f t="shared" si="2"/>
        <v>0</v>
      </c>
      <c r="BE8">
        <f t="shared" si="3"/>
        <v>0</v>
      </c>
      <c r="BF8">
        <f t="shared" si="3"/>
        <v>0</v>
      </c>
      <c r="BG8">
        <f t="shared" si="3"/>
        <v>0</v>
      </c>
      <c r="BH8">
        <f t="shared" si="3"/>
        <v>0</v>
      </c>
      <c r="BI8">
        <f t="shared" si="3"/>
        <v>0</v>
      </c>
      <c r="BJ8">
        <f t="shared" si="3"/>
        <v>0</v>
      </c>
      <c r="BK8">
        <f t="shared" si="3"/>
        <v>0</v>
      </c>
      <c r="BL8">
        <f t="shared" si="3"/>
        <v>0</v>
      </c>
      <c r="BM8">
        <f t="shared" si="3"/>
        <v>0</v>
      </c>
      <c r="BN8">
        <f t="shared" si="3"/>
        <v>0</v>
      </c>
      <c r="BO8">
        <f t="shared" si="3"/>
        <v>0</v>
      </c>
      <c r="BP8">
        <f t="shared" si="3"/>
        <v>0</v>
      </c>
      <c r="BQ8">
        <f t="shared" si="3"/>
        <v>0</v>
      </c>
      <c r="BR8">
        <f t="shared" si="3"/>
        <v>0</v>
      </c>
      <c r="BS8">
        <f t="shared" si="3"/>
        <v>0</v>
      </c>
      <c r="BT8">
        <f t="shared" si="3"/>
        <v>0</v>
      </c>
      <c r="BU8">
        <f t="shared" si="4"/>
        <v>0</v>
      </c>
      <c r="BV8">
        <f t="shared" si="4"/>
        <v>0</v>
      </c>
      <c r="BW8">
        <f t="shared" si="4"/>
        <v>0</v>
      </c>
      <c r="BX8">
        <f t="shared" si="4"/>
        <v>1</v>
      </c>
      <c r="BY8">
        <f t="shared" si="4"/>
        <v>0</v>
      </c>
      <c r="BZ8">
        <f t="shared" si="4"/>
        <v>0</v>
      </c>
      <c r="CA8">
        <f t="shared" si="4"/>
        <v>0</v>
      </c>
      <c r="CB8">
        <f t="shared" si="4"/>
        <v>0</v>
      </c>
      <c r="CC8">
        <f t="shared" si="4"/>
        <v>0</v>
      </c>
      <c r="CD8">
        <f t="shared" si="4"/>
        <v>0</v>
      </c>
      <c r="CE8">
        <f t="shared" si="4"/>
        <v>0</v>
      </c>
      <c r="CF8">
        <f t="shared" si="4"/>
        <v>0</v>
      </c>
      <c r="CG8">
        <f t="shared" si="4"/>
        <v>0</v>
      </c>
      <c r="CH8">
        <f t="shared" si="4"/>
        <v>0</v>
      </c>
      <c r="CI8">
        <f t="shared" si="4"/>
        <v>0</v>
      </c>
      <c r="CJ8">
        <f t="shared" si="4"/>
        <v>0</v>
      </c>
      <c r="CK8">
        <f t="shared" si="5"/>
        <v>0</v>
      </c>
      <c r="CL8">
        <f t="shared" si="5"/>
        <v>0</v>
      </c>
      <c r="CM8">
        <f t="shared" si="5"/>
        <v>0</v>
      </c>
      <c r="CN8">
        <f t="shared" si="5"/>
        <v>0</v>
      </c>
      <c r="CO8">
        <f t="shared" si="5"/>
        <v>0</v>
      </c>
      <c r="CP8">
        <f t="shared" si="5"/>
        <v>0</v>
      </c>
      <c r="CQ8">
        <f t="shared" si="5"/>
        <v>0</v>
      </c>
      <c r="CR8">
        <f t="shared" si="5"/>
        <v>0</v>
      </c>
      <c r="CS8">
        <f t="shared" si="5"/>
        <v>0</v>
      </c>
    </row>
    <row r="9" spans="1:97" ht="31.5" x14ac:dyDescent="0.25">
      <c r="A9" s="21">
        <v>8</v>
      </c>
      <c r="B9" s="13" t="s">
        <v>132</v>
      </c>
      <c r="C9" s="14" t="s">
        <v>133</v>
      </c>
      <c r="D9" s="13" t="s">
        <v>134</v>
      </c>
      <c r="E9" s="14" t="s">
        <v>135</v>
      </c>
      <c r="F9" s="14" t="s">
        <v>136</v>
      </c>
      <c r="G9" s="13" t="s">
        <v>83</v>
      </c>
      <c r="H9" s="13"/>
      <c r="I9" s="13"/>
      <c r="J9" s="13" t="s">
        <v>906</v>
      </c>
      <c r="K9" s="15" t="str">
        <f t="shared" si="6"/>
        <v/>
      </c>
      <c r="L9" s="15"/>
      <c r="M9" s="22">
        <v>32379</v>
      </c>
      <c r="N9" s="17" t="str">
        <f t="shared" si="7"/>
        <v/>
      </c>
      <c r="O9" s="23" t="s">
        <v>100</v>
      </c>
      <c r="P9" s="18" t="str">
        <f t="shared" si="8"/>
        <v/>
      </c>
      <c r="Q9" s="24">
        <v>557</v>
      </c>
      <c r="R9" s="19" t="str">
        <f t="shared" si="9"/>
        <v/>
      </c>
      <c r="S9" s="24">
        <v>168986000</v>
      </c>
      <c r="T9" s="73" t="str">
        <f t="shared" si="10"/>
        <v/>
      </c>
      <c r="U9" s="20" t="s">
        <v>137</v>
      </c>
      <c r="V9" s="20">
        <v>26</v>
      </c>
      <c r="W9">
        <f t="shared" si="11"/>
        <v>0</v>
      </c>
      <c r="X9">
        <f t="shared" si="0"/>
        <v>0</v>
      </c>
      <c r="Y9">
        <f t="shared" si="1"/>
        <v>0</v>
      </c>
      <c r="Z9">
        <f t="shared" si="1"/>
        <v>0</v>
      </c>
      <c r="AA9">
        <f t="shared" si="1"/>
        <v>0</v>
      </c>
      <c r="AB9">
        <f t="shared" si="1"/>
        <v>0</v>
      </c>
      <c r="AC9">
        <f t="shared" si="1"/>
        <v>0</v>
      </c>
      <c r="AD9">
        <f t="shared" si="1"/>
        <v>0</v>
      </c>
      <c r="AE9">
        <f t="shared" si="1"/>
        <v>0</v>
      </c>
      <c r="AF9">
        <f t="shared" si="1"/>
        <v>0</v>
      </c>
      <c r="AG9">
        <f t="shared" si="1"/>
        <v>0</v>
      </c>
      <c r="AH9">
        <f t="shared" si="1"/>
        <v>0</v>
      </c>
      <c r="AI9">
        <f t="shared" si="1"/>
        <v>0</v>
      </c>
      <c r="AJ9">
        <f t="shared" si="1"/>
        <v>0</v>
      </c>
      <c r="AK9">
        <f t="shared" si="1"/>
        <v>0</v>
      </c>
      <c r="AL9">
        <f t="shared" si="1"/>
        <v>0</v>
      </c>
      <c r="AM9">
        <f t="shared" si="1"/>
        <v>0</v>
      </c>
      <c r="AN9">
        <f t="shared" si="1"/>
        <v>0</v>
      </c>
      <c r="AO9">
        <f t="shared" si="2"/>
        <v>0</v>
      </c>
      <c r="AP9">
        <f t="shared" si="2"/>
        <v>0</v>
      </c>
      <c r="AQ9">
        <f t="shared" si="2"/>
        <v>0</v>
      </c>
      <c r="AR9">
        <f t="shared" si="2"/>
        <v>0</v>
      </c>
      <c r="AS9">
        <f t="shared" si="2"/>
        <v>0</v>
      </c>
      <c r="AT9">
        <f t="shared" si="2"/>
        <v>0</v>
      </c>
      <c r="AU9">
        <f t="shared" si="2"/>
        <v>0</v>
      </c>
      <c r="AV9">
        <f t="shared" si="2"/>
        <v>0</v>
      </c>
      <c r="AW9">
        <f t="shared" si="2"/>
        <v>0</v>
      </c>
      <c r="AX9">
        <f t="shared" si="2"/>
        <v>0</v>
      </c>
      <c r="AY9">
        <f t="shared" si="2"/>
        <v>0</v>
      </c>
      <c r="AZ9">
        <f t="shared" si="2"/>
        <v>0</v>
      </c>
      <c r="BA9">
        <f t="shared" si="2"/>
        <v>0</v>
      </c>
      <c r="BB9">
        <f t="shared" si="2"/>
        <v>0</v>
      </c>
      <c r="BC9">
        <f t="shared" si="2"/>
        <v>0</v>
      </c>
      <c r="BD9">
        <f t="shared" si="2"/>
        <v>0</v>
      </c>
      <c r="BE9">
        <f t="shared" si="3"/>
        <v>0</v>
      </c>
      <c r="BF9">
        <f t="shared" si="3"/>
        <v>0</v>
      </c>
      <c r="BG9">
        <f t="shared" si="3"/>
        <v>0</v>
      </c>
      <c r="BH9">
        <f t="shared" si="3"/>
        <v>0</v>
      </c>
      <c r="BI9">
        <f t="shared" si="3"/>
        <v>0</v>
      </c>
      <c r="BJ9">
        <f t="shared" si="3"/>
        <v>0</v>
      </c>
      <c r="BK9">
        <f t="shared" si="3"/>
        <v>0</v>
      </c>
      <c r="BL9">
        <f t="shared" si="3"/>
        <v>0</v>
      </c>
      <c r="BM9">
        <f t="shared" si="3"/>
        <v>0</v>
      </c>
      <c r="BN9">
        <f t="shared" si="3"/>
        <v>0</v>
      </c>
      <c r="BO9">
        <f t="shared" si="3"/>
        <v>0</v>
      </c>
      <c r="BP9">
        <f t="shared" si="3"/>
        <v>0</v>
      </c>
      <c r="BQ9">
        <f t="shared" si="3"/>
        <v>0</v>
      </c>
      <c r="BR9">
        <f t="shared" si="3"/>
        <v>0</v>
      </c>
      <c r="BS9">
        <f t="shared" si="3"/>
        <v>0</v>
      </c>
      <c r="BT9">
        <f t="shared" si="3"/>
        <v>0</v>
      </c>
      <c r="BU9">
        <f t="shared" si="4"/>
        <v>0</v>
      </c>
      <c r="BV9">
        <f t="shared" si="4"/>
        <v>0</v>
      </c>
      <c r="BW9">
        <f t="shared" si="4"/>
        <v>0</v>
      </c>
      <c r="BX9">
        <f t="shared" si="4"/>
        <v>0</v>
      </c>
      <c r="BY9">
        <f t="shared" si="4"/>
        <v>0</v>
      </c>
      <c r="BZ9">
        <f t="shared" si="4"/>
        <v>0</v>
      </c>
      <c r="CA9">
        <f t="shared" si="4"/>
        <v>0</v>
      </c>
      <c r="CB9">
        <f t="shared" si="4"/>
        <v>0</v>
      </c>
      <c r="CC9">
        <f t="shared" si="4"/>
        <v>0</v>
      </c>
      <c r="CD9">
        <f t="shared" si="4"/>
        <v>0</v>
      </c>
      <c r="CE9">
        <f t="shared" si="4"/>
        <v>0</v>
      </c>
      <c r="CF9">
        <f t="shared" si="4"/>
        <v>0</v>
      </c>
      <c r="CG9">
        <f t="shared" si="4"/>
        <v>0</v>
      </c>
      <c r="CH9">
        <f t="shared" si="4"/>
        <v>0</v>
      </c>
      <c r="CI9">
        <f t="shared" si="4"/>
        <v>0</v>
      </c>
      <c r="CJ9">
        <f t="shared" si="4"/>
        <v>0</v>
      </c>
      <c r="CK9">
        <f t="shared" si="5"/>
        <v>0</v>
      </c>
      <c r="CL9">
        <f t="shared" si="5"/>
        <v>0</v>
      </c>
      <c r="CM9">
        <f t="shared" si="5"/>
        <v>0</v>
      </c>
      <c r="CN9">
        <f t="shared" si="5"/>
        <v>0</v>
      </c>
      <c r="CO9">
        <f t="shared" si="5"/>
        <v>1</v>
      </c>
      <c r="CP9">
        <f t="shared" si="5"/>
        <v>0</v>
      </c>
      <c r="CQ9">
        <f t="shared" si="5"/>
        <v>0</v>
      </c>
      <c r="CR9">
        <f t="shared" si="5"/>
        <v>0</v>
      </c>
      <c r="CS9">
        <f t="shared" si="5"/>
        <v>0</v>
      </c>
    </row>
    <row r="10" spans="1:97" ht="21" x14ac:dyDescent="0.25">
      <c r="A10" s="21">
        <v>9</v>
      </c>
      <c r="B10" s="13" t="s">
        <v>138</v>
      </c>
      <c r="C10" s="14" t="s">
        <v>139</v>
      </c>
      <c r="D10" s="13" t="s">
        <v>140</v>
      </c>
      <c r="E10" s="14" t="s">
        <v>98</v>
      </c>
      <c r="F10" s="14" t="s">
        <v>141</v>
      </c>
      <c r="G10" s="13" t="s">
        <v>71</v>
      </c>
      <c r="H10" s="13" t="s">
        <v>107</v>
      </c>
      <c r="I10" s="13" t="s">
        <v>107</v>
      </c>
      <c r="J10" s="13" t="s">
        <v>108</v>
      </c>
      <c r="K10" s="15" t="str">
        <f t="shared" si="6"/>
        <v/>
      </c>
      <c r="L10" s="15"/>
      <c r="M10" s="16">
        <v>36453</v>
      </c>
      <c r="N10" s="17" t="str">
        <f t="shared" si="7"/>
        <v/>
      </c>
      <c r="O10" s="18" t="s">
        <v>100</v>
      </c>
      <c r="P10" s="18" t="str">
        <f t="shared" si="8"/>
        <v/>
      </c>
      <c r="Q10" s="19"/>
      <c r="R10" s="19" t="str">
        <f t="shared" si="9"/>
        <v/>
      </c>
      <c r="S10" s="19"/>
      <c r="T10" s="73" t="str">
        <f t="shared" si="10"/>
        <v/>
      </c>
      <c r="U10" s="20" t="s">
        <v>142</v>
      </c>
      <c r="V10" s="20">
        <v>18</v>
      </c>
      <c r="W10">
        <f t="shared" si="11"/>
        <v>0</v>
      </c>
      <c r="X10">
        <f t="shared" si="0"/>
        <v>0</v>
      </c>
      <c r="Y10">
        <f t="shared" si="1"/>
        <v>0</v>
      </c>
      <c r="Z10">
        <f t="shared" si="1"/>
        <v>0</v>
      </c>
      <c r="AA10">
        <f t="shared" si="1"/>
        <v>0</v>
      </c>
      <c r="AB10">
        <f t="shared" si="1"/>
        <v>0</v>
      </c>
      <c r="AC10">
        <f t="shared" si="1"/>
        <v>0</v>
      </c>
      <c r="AD10">
        <f t="shared" si="1"/>
        <v>0</v>
      </c>
      <c r="AE10">
        <f t="shared" si="1"/>
        <v>0</v>
      </c>
      <c r="AF10">
        <f t="shared" si="1"/>
        <v>0</v>
      </c>
      <c r="AG10">
        <f t="shared" si="1"/>
        <v>0</v>
      </c>
      <c r="AH10">
        <f t="shared" si="1"/>
        <v>0</v>
      </c>
      <c r="AI10">
        <f t="shared" si="1"/>
        <v>0</v>
      </c>
      <c r="AJ10">
        <f t="shared" si="1"/>
        <v>0</v>
      </c>
      <c r="AK10">
        <f t="shared" si="1"/>
        <v>0</v>
      </c>
      <c r="AL10">
        <f t="shared" si="1"/>
        <v>0</v>
      </c>
      <c r="AM10">
        <f t="shared" si="1"/>
        <v>0</v>
      </c>
      <c r="AN10">
        <f t="shared" si="1"/>
        <v>0</v>
      </c>
      <c r="AO10">
        <f t="shared" si="2"/>
        <v>0</v>
      </c>
      <c r="AP10">
        <f t="shared" si="2"/>
        <v>0</v>
      </c>
      <c r="AQ10">
        <f t="shared" si="2"/>
        <v>0</v>
      </c>
      <c r="AR10">
        <f t="shared" si="2"/>
        <v>0</v>
      </c>
      <c r="AS10">
        <f t="shared" si="2"/>
        <v>0</v>
      </c>
      <c r="AT10">
        <f t="shared" si="2"/>
        <v>0</v>
      </c>
      <c r="AU10">
        <f t="shared" si="2"/>
        <v>0</v>
      </c>
      <c r="AV10">
        <f t="shared" si="2"/>
        <v>0</v>
      </c>
      <c r="AW10">
        <f t="shared" si="2"/>
        <v>0</v>
      </c>
      <c r="AX10">
        <f t="shared" si="2"/>
        <v>0</v>
      </c>
      <c r="AY10">
        <f t="shared" si="2"/>
        <v>0</v>
      </c>
      <c r="AZ10">
        <f t="shared" si="2"/>
        <v>0</v>
      </c>
      <c r="BA10">
        <f t="shared" si="2"/>
        <v>0</v>
      </c>
      <c r="BB10">
        <f t="shared" si="2"/>
        <v>0</v>
      </c>
      <c r="BC10">
        <f t="shared" si="2"/>
        <v>0</v>
      </c>
      <c r="BD10">
        <f t="shared" si="2"/>
        <v>0</v>
      </c>
      <c r="BE10">
        <f t="shared" si="3"/>
        <v>0</v>
      </c>
      <c r="BF10">
        <f t="shared" si="3"/>
        <v>0</v>
      </c>
      <c r="BG10">
        <f t="shared" si="3"/>
        <v>0</v>
      </c>
      <c r="BH10">
        <f t="shared" si="3"/>
        <v>0</v>
      </c>
      <c r="BI10">
        <f t="shared" si="3"/>
        <v>0</v>
      </c>
      <c r="BJ10">
        <f t="shared" si="3"/>
        <v>0</v>
      </c>
      <c r="BK10">
        <f t="shared" si="3"/>
        <v>0</v>
      </c>
      <c r="BL10">
        <f t="shared" si="3"/>
        <v>0</v>
      </c>
      <c r="BM10">
        <f t="shared" si="3"/>
        <v>0</v>
      </c>
      <c r="BN10">
        <f t="shared" si="3"/>
        <v>0</v>
      </c>
      <c r="BO10">
        <f t="shared" si="3"/>
        <v>0</v>
      </c>
      <c r="BP10">
        <f t="shared" si="3"/>
        <v>0</v>
      </c>
      <c r="BQ10">
        <f t="shared" si="3"/>
        <v>0</v>
      </c>
      <c r="BR10">
        <f t="shared" si="3"/>
        <v>0</v>
      </c>
      <c r="BS10">
        <f t="shared" si="3"/>
        <v>0</v>
      </c>
      <c r="BT10">
        <f t="shared" si="3"/>
        <v>0</v>
      </c>
      <c r="BU10">
        <f t="shared" si="4"/>
        <v>0</v>
      </c>
      <c r="BV10">
        <f t="shared" si="4"/>
        <v>0</v>
      </c>
      <c r="BW10">
        <f t="shared" si="4"/>
        <v>0</v>
      </c>
      <c r="BX10">
        <f t="shared" si="4"/>
        <v>0</v>
      </c>
      <c r="BY10">
        <f t="shared" si="4"/>
        <v>0</v>
      </c>
      <c r="BZ10">
        <f t="shared" si="4"/>
        <v>0</v>
      </c>
      <c r="CA10">
        <f t="shared" si="4"/>
        <v>0</v>
      </c>
      <c r="CB10">
        <f t="shared" si="4"/>
        <v>0</v>
      </c>
      <c r="CC10">
        <f t="shared" si="4"/>
        <v>1</v>
      </c>
      <c r="CD10">
        <f t="shared" si="4"/>
        <v>0</v>
      </c>
      <c r="CE10">
        <f t="shared" si="4"/>
        <v>0</v>
      </c>
      <c r="CF10">
        <f t="shared" si="4"/>
        <v>0</v>
      </c>
      <c r="CG10">
        <f t="shared" si="4"/>
        <v>0</v>
      </c>
      <c r="CH10">
        <f t="shared" si="4"/>
        <v>0</v>
      </c>
      <c r="CI10">
        <f t="shared" si="4"/>
        <v>0</v>
      </c>
      <c r="CJ10">
        <f t="shared" si="4"/>
        <v>0</v>
      </c>
      <c r="CK10">
        <f t="shared" si="5"/>
        <v>0</v>
      </c>
      <c r="CL10">
        <f t="shared" si="5"/>
        <v>0</v>
      </c>
      <c r="CM10">
        <f t="shared" si="5"/>
        <v>0</v>
      </c>
      <c r="CN10">
        <f t="shared" si="5"/>
        <v>0</v>
      </c>
      <c r="CO10">
        <f t="shared" si="5"/>
        <v>0</v>
      </c>
      <c r="CP10">
        <f t="shared" si="5"/>
        <v>0</v>
      </c>
      <c r="CQ10">
        <f t="shared" si="5"/>
        <v>0</v>
      </c>
      <c r="CR10">
        <f t="shared" si="5"/>
        <v>0</v>
      </c>
      <c r="CS10">
        <f t="shared" si="5"/>
        <v>0</v>
      </c>
    </row>
    <row r="11" spans="1:97" x14ac:dyDescent="0.25">
      <c r="A11" s="21">
        <v>10</v>
      </c>
      <c r="B11" s="13" t="s">
        <v>143</v>
      </c>
      <c r="C11" s="14" t="s">
        <v>144</v>
      </c>
      <c r="D11" s="13" t="s">
        <v>145</v>
      </c>
      <c r="E11" s="14" t="s">
        <v>146</v>
      </c>
      <c r="F11" s="14" t="s">
        <v>147</v>
      </c>
      <c r="G11" s="13" t="s">
        <v>75</v>
      </c>
      <c r="H11" s="13"/>
      <c r="I11" s="13"/>
      <c r="J11" s="13" t="s">
        <v>906</v>
      </c>
      <c r="K11" s="15" t="str">
        <f t="shared" si="6"/>
        <v/>
      </c>
      <c r="L11" s="15"/>
      <c r="M11" s="22">
        <v>35829</v>
      </c>
      <c r="N11" s="17" t="str">
        <f t="shared" si="7"/>
        <v/>
      </c>
      <c r="O11" s="23" t="s">
        <v>100</v>
      </c>
      <c r="P11" s="18" t="str">
        <f t="shared" si="8"/>
        <v/>
      </c>
      <c r="Q11" s="24">
        <v>201</v>
      </c>
      <c r="R11" s="19" t="str">
        <f t="shared" si="9"/>
        <v/>
      </c>
      <c r="S11" s="24">
        <v>144122616</v>
      </c>
      <c r="T11" s="73" t="str">
        <f t="shared" si="10"/>
        <v/>
      </c>
      <c r="U11" s="20" t="s">
        <v>109</v>
      </c>
      <c r="V11" s="20">
        <v>19</v>
      </c>
      <c r="W11">
        <f t="shared" si="11"/>
        <v>0</v>
      </c>
      <c r="X11">
        <f t="shared" si="0"/>
        <v>0</v>
      </c>
      <c r="Y11">
        <f t="shared" si="1"/>
        <v>0</v>
      </c>
      <c r="Z11">
        <f t="shared" si="1"/>
        <v>0</v>
      </c>
      <c r="AA11">
        <f t="shared" si="1"/>
        <v>0</v>
      </c>
      <c r="AB11">
        <f t="shared" si="1"/>
        <v>0</v>
      </c>
      <c r="AC11">
        <f t="shared" si="1"/>
        <v>0</v>
      </c>
      <c r="AD11">
        <f t="shared" si="1"/>
        <v>0</v>
      </c>
      <c r="AE11">
        <f t="shared" si="1"/>
        <v>0</v>
      </c>
      <c r="AF11">
        <f t="shared" si="1"/>
        <v>0</v>
      </c>
      <c r="AG11">
        <f t="shared" si="1"/>
        <v>0</v>
      </c>
      <c r="AH11">
        <f t="shared" si="1"/>
        <v>0</v>
      </c>
      <c r="AI11">
        <f t="shared" si="1"/>
        <v>0</v>
      </c>
      <c r="AJ11">
        <f t="shared" si="1"/>
        <v>0</v>
      </c>
      <c r="AK11">
        <f t="shared" si="1"/>
        <v>0</v>
      </c>
      <c r="AL11">
        <f t="shared" si="1"/>
        <v>0</v>
      </c>
      <c r="AM11">
        <f t="shared" si="1"/>
        <v>0</v>
      </c>
      <c r="AN11">
        <f t="shared" si="1"/>
        <v>0</v>
      </c>
      <c r="AO11">
        <f t="shared" si="2"/>
        <v>0</v>
      </c>
      <c r="AP11">
        <f t="shared" si="2"/>
        <v>0</v>
      </c>
      <c r="AQ11">
        <f t="shared" si="2"/>
        <v>0</v>
      </c>
      <c r="AR11">
        <f t="shared" si="2"/>
        <v>0</v>
      </c>
      <c r="AS11">
        <f t="shared" si="2"/>
        <v>0</v>
      </c>
      <c r="AT11">
        <f t="shared" si="2"/>
        <v>0</v>
      </c>
      <c r="AU11">
        <f t="shared" si="2"/>
        <v>0</v>
      </c>
      <c r="AV11">
        <f t="shared" si="2"/>
        <v>0</v>
      </c>
      <c r="AW11">
        <f t="shared" si="2"/>
        <v>0</v>
      </c>
      <c r="AX11">
        <f t="shared" si="2"/>
        <v>0</v>
      </c>
      <c r="AY11">
        <f t="shared" si="2"/>
        <v>0</v>
      </c>
      <c r="AZ11">
        <f t="shared" si="2"/>
        <v>0</v>
      </c>
      <c r="BA11">
        <f t="shared" si="2"/>
        <v>0</v>
      </c>
      <c r="BB11">
        <f t="shared" si="2"/>
        <v>0</v>
      </c>
      <c r="BC11">
        <f t="shared" si="2"/>
        <v>0</v>
      </c>
      <c r="BD11">
        <f t="shared" si="2"/>
        <v>0</v>
      </c>
      <c r="BE11">
        <f t="shared" si="3"/>
        <v>0</v>
      </c>
      <c r="BF11">
        <f t="shared" si="3"/>
        <v>0</v>
      </c>
      <c r="BG11">
        <f t="shared" si="3"/>
        <v>0</v>
      </c>
      <c r="BH11">
        <f t="shared" si="3"/>
        <v>0</v>
      </c>
      <c r="BI11">
        <f t="shared" si="3"/>
        <v>0</v>
      </c>
      <c r="BJ11">
        <f t="shared" si="3"/>
        <v>0</v>
      </c>
      <c r="BK11">
        <f t="shared" si="3"/>
        <v>0</v>
      </c>
      <c r="BL11">
        <f t="shared" si="3"/>
        <v>0</v>
      </c>
      <c r="BM11">
        <f t="shared" si="3"/>
        <v>0</v>
      </c>
      <c r="BN11">
        <f t="shared" si="3"/>
        <v>0</v>
      </c>
      <c r="BO11">
        <f t="shared" si="3"/>
        <v>0</v>
      </c>
      <c r="BP11">
        <f t="shared" si="3"/>
        <v>0</v>
      </c>
      <c r="BQ11">
        <f t="shared" si="3"/>
        <v>0</v>
      </c>
      <c r="BR11">
        <f t="shared" si="3"/>
        <v>0</v>
      </c>
      <c r="BS11">
        <f t="shared" si="3"/>
        <v>0</v>
      </c>
      <c r="BT11">
        <f t="shared" si="3"/>
        <v>0</v>
      </c>
      <c r="BU11">
        <f t="shared" si="4"/>
        <v>0</v>
      </c>
      <c r="BV11">
        <f t="shared" si="4"/>
        <v>0</v>
      </c>
      <c r="BW11">
        <f t="shared" si="4"/>
        <v>0</v>
      </c>
      <c r="BX11">
        <f t="shared" si="4"/>
        <v>0</v>
      </c>
      <c r="BY11">
        <f t="shared" si="4"/>
        <v>0</v>
      </c>
      <c r="BZ11">
        <f t="shared" si="4"/>
        <v>0</v>
      </c>
      <c r="CA11">
        <f t="shared" si="4"/>
        <v>0</v>
      </c>
      <c r="CB11">
        <f t="shared" si="4"/>
        <v>0</v>
      </c>
      <c r="CC11">
        <f t="shared" si="4"/>
        <v>0</v>
      </c>
      <c r="CD11">
        <f t="shared" si="4"/>
        <v>0</v>
      </c>
      <c r="CE11">
        <f t="shared" si="4"/>
        <v>0</v>
      </c>
      <c r="CF11">
        <f t="shared" si="4"/>
        <v>0</v>
      </c>
      <c r="CG11">
        <f t="shared" si="4"/>
        <v>1</v>
      </c>
      <c r="CH11">
        <f t="shared" si="4"/>
        <v>0</v>
      </c>
      <c r="CI11">
        <f t="shared" si="4"/>
        <v>0</v>
      </c>
      <c r="CJ11">
        <f t="shared" si="4"/>
        <v>0</v>
      </c>
      <c r="CK11">
        <f t="shared" si="5"/>
        <v>0</v>
      </c>
      <c r="CL11">
        <f t="shared" si="5"/>
        <v>0</v>
      </c>
      <c r="CM11">
        <f t="shared" si="5"/>
        <v>0</v>
      </c>
      <c r="CN11">
        <f t="shared" si="5"/>
        <v>0</v>
      </c>
      <c r="CO11">
        <f t="shared" si="5"/>
        <v>0</v>
      </c>
      <c r="CP11">
        <f t="shared" si="5"/>
        <v>0</v>
      </c>
      <c r="CQ11">
        <f t="shared" si="5"/>
        <v>0</v>
      </c>
      <c r="CR11">
        <f t="shared" si="5"/>
        <v>0</v>
      </c>
      <c r="CS11">
        <f t="shared" si="5"/>
        <v>0</v>
      </c>
    </row>
    <row r="12" spans="1:97" x14ac:dyDescent="0.25">
      <c r="A12" s="21">
        <v>11</v>
      </c>
      <c r="B12" s="13" t="s">
        <v>148</v>
      </c>
      <c r="C12" s="14" t="s">
        <v>149</v>
      </c>
      <c r="D12" s="13" t="s">
        <v>150</v>
      </c>
      <c r="E12" s="14" t="s">
        <v>113</v>
      </c>
      <c r="F12" s="14" t="s">
        <v>151</v>
      </c>
      <c r="G12" s="13" t="s">
        <v>58</v>
      </c>
      <c r="H12" s="13" t="s">
        <v>107</v>
      </c>
      <c r="I12" s="13"/>
      <c r="J12" s="13" t="s">
        <v>905</v>
      </c>
      <c r="K12" s="15" t="str">
        <f t="shared" si="6"/>
        <v/>
      </c>
      <c r="L12" s="15"/>
      <c r="M12" s="16">
        <v>37701</v>
      </c>
      <c r="N12" s="17" t="str">
        <f t="shared" si="7"/>
        <v/>
      </c>
      <c r="O12" s="18" t="s">
        <v>93</v>
      </c>
      <c r="P12" s="18" t="str">
        <f t="shared" si="8"/>
        <v/>
      </c>
      <c r="Q12" s="19">
        <v>500</v>
      </c>
      <c r="R12" s="19" t="str">
        <f t="shared" si="9"/>
        <v/>
      </c>
      <c r="S12" s="19">
        <v>138377219.58000001</v>
      </c>
      <c r="T12" s="73" t="str">
        <f t="shared" si="10"/>
        <v/>
      </c>
      <c r="U12" s="20" t="s">
        <v>101</v>
      </c>
      <c r="V12" s="20">
        <v>17</v>
      </c>
      <c r="W12">
        <f t="shared" si="11"/>
        <v>0</v>
      </c>
      <c r="X12">
        <f t="shared" si="0"/>
        <v>0</v>
      </c>
      <c r="Y12">
        <f t="shared" si="1"/>
        <v>0</v>
      </c>
      <c r="Z12">
        <f t="shared" si="1"/>
        <v>0</v>
      </c>
      <c r="AA12">
        <f t="shared" si="1"/>
        <v>0</v>
      </c>
      <c r="AB12">
        <f t="shared" si="1"/>
        <v>0</v>
      </c>
      <c r="AC12">
        <f t="shared" si="1"/>
        <v>0</v>
      </c>
      <c r="AD12">
        <f t="shared" si="1"/>
        <v>0</v>
      </c>
      <c r="AE12">
        <f t="shared" si="1"/>
        <v>0</v>
      </c>
      <c r="AF12">
        <f t="shared" si="1"/>
        <v>0</v>
      </c>
      <c r="AG12">
        <f t="shared" si="1"/>
        <v>0</v>
      </c>
      <c r="AH12">
        <f t="shared" si="1"/>
        <v>0</v>
      </c>
      <c r="AI12">
        <f t="shared" si="1"/>
        <v>0</v>
      </c>
      <c r="AJ12">
        <f t="shared" si="1"/>
        <v>0</v>
      </c>
      <c r="AK12">
        <f t="shared" si="1"/>
        <v>0</v>
      </c>
      <c r="AL12">
        <f t="shared" si="1"/>
        <v>0</v>
      </c>
      <c r="AM12">
        <f t="shared" si="1"/>
        <v>0</v>
      </c>
      <c r="AN12">
        <f t="shared" si="1"/>
        <v>0</v>
      </c>
      <c r="AO12">
        <f t="shared" si="2"/>
        <v>0</v>
      </c>
      <c r="AP12">
        <f t="shared" si="2"/>
        <v>0</v>
      </c>
      <c r="AQ12">
        <f t="shared" si="2"/>
        <v>0</v>
      </c>
      <c r="AR12">
        <f t="shared" si="2"/>
        <v>0</v>
      </c>
      <c r="AS12">
        <f t="shared" si="2"/>
        <v>0</v>
      </c>
      <c r="AT12">
        <f t="shared" si="2"/>
        <v>0</v>
      </c>
      <c r="AU12">
        <f t="shared" si="2"/>
        <v>0</v>
      </c>
      <c r="AV12">
        <f t="shared" si="2"/>
        <v>0</v>
      </c>
      <c r="AW12">
        <f t="shared" si="2"/>
        <v>0</v>
      </c>
      <c r="AX12">
        <f t="shared" si="2"/>
        <v>0</v>
      </c>
      <c r="AY12">
        <f t="shared" si="2"/>
        <v>0</v>
      </c>
      <c r="AZ12">
        <f t="shared" si="2"/>
        <v>0</v>
      </c>
      <c r="BA12">
        <f t="shared" si="2"/>
        <v>0</v>
      </c>
      <c r="BB12">
        <f t="shared" si="2"/>
        <v>0</v>
      </c>
      <c r="BC12">
        <f t="shared" si="2"/>
        <v>0</v>
      </c>
      <c r="BD12">
        <f t="shared" si="2"/>
        <v>0</v>
      </c>
      <c r="BE12">
        <f t="shared" si="3"/>
        <v>0</v>
      </c>
      <c r="BF12">
        <f t="shared" si="3"/>
        <v>0</v>
      </c>
      <c r="BG12">
        <f t="shared" si="3"/>
        <v>0</v>
      </c>
      <c r="BH12">
        <f t="shared" si="3"/>
        <v>0</v>
      </c>
      <c r="BI12">
        <f t="shared" si="3"/>
        <v>0</v>
      </c>
      <c r="BJ12">
        <f t="shared" si="3"/>
        <v>0</v>
      </c>
      <c r="BK12">
        <f t="shared" si="3"/>
        <v>0</v>
      </c>
      <c r="BL12">
        <f t="shared" si="3"/>
        <v>0</v>
      </c>
      <c r="BM12">
        <f t="shared" si="3"/>
        <v>0</v>
      </c>
      <c r="BN12">
        <f t="shared" si="3"/>
        <v>0</v>
      </c>
      <c r="BO12">
        <f t="shared" si="3"/>
        <v>0</v>
      </c>
      <c r="BP12">
        <f t="shared" si="3"/>
        <v>1</v>
      </c>
      <c r="BQ12">
        <f t="shared" si="3"/>
        <v>0</v>
      </c>
      <c r="BR12">
        <f t="shared" si="3"/>
        <v>0</v>
      </c>
      <c r="BS12">
        <f t="shared" si="3"/>
        <v>0</v>
      </c>
      <c r="BT12">
        <f t="shared" si="3"/>
        <v>0</v>
      </c>
      <c r="BU12">
        <f t="shared" si="4"/>
        <v>0</v>
      </c>
      <c r="BV12">
        <f t="shared" si="4"/>
        <v>0</v>
      </c>
      <c r="BW12">
        <f t="shared" si="4"/>
        <v>0</v>
      </c>
      <c r="BX12">
        <f t="shared" si="4"/>
        <v>0</v>
      </c>
      <c r="BY12">
        <f t="shared" si="4"/>
        <v>0</v>
      </c>
      <c r="BZ12">
        <f t="shared" si="4"/>
        <v>0</v>
      </c>
      <c r="CA12">
        <f t="shared" si="4"/>
        <v>0</v>
      </c>
      <c r="CB12">
        <f t="shared" si="4"/>
        <v>0</v>
      </c>
      <c r="CC12">
        <f t="shared" si="4"/>
        <v>0</v>
      </c>
      <c r="CD12">
        <f t="shared" si="4"/>
        <v>0</v>
      </c>
      <c r="CE12">
        <f t="shared" si="4"/>
        <v>0</v>
      </c>
      <c r="CF12">
        <f t="shared" si="4"/>
        <v>0</v>
      </c>
      <c r="CG12">
        <f t="shared" si="4"/>
        <v>0</v>
      </c>
      <c r="CH12">
        <f t="shared" si="4"/>
        <v>0</v>
      </c>
      <c r="CI12">
        <f t="shared" si="4"/>
        <v>0</v>
      </c>
      <c r="CJ12">
        <f t="shared" si="4"/>
        <v>0</v>
      </c>
      <c r="CK12">
        <f t="shared" si="5"/>
        <v>0</v>
      </c>
      <c r="CL12">
        <f t="shared" si="5"/>
        <v>0</v>
      </c>
      <c r="CM12">
        <f t="shared" si="5"/>
        <v>0</v>
      </c>
      <c r="CN12">
        <f t="shared" si="5"/>
        <v>0</v>
      </c>
      <c r="CO12">
        <f t="shared" si="5"/>
        <v>0</v>
      </c>
      <c r="CP12">
        <f t="shared" si="5"/>
        <v>0</v>
      </c>
      <c r="CQ12">
        <f t="shared" si="5"/>
        <v>0</v>
      </c>
      <c r="CR12">
        <f t="shared" si="5"/>
        <v>0</v>
      </c>
      <c r="CS12">
        <f t="shared" si="5"/>
        <v>0</v>
      </c>
    </row>
    <row r="13" spans="1:97" ht="21" x14ac:dyDescent="0.25">
      <c r="A13" s="21">
        <v>12</v>
      </c>
      <c r="B13" s="13" t="s">
        <v>152</v>
      </c>
      <c r="C13" s="14" t="s">
        <v>153</v>
      </c>
      <c r="D13" s="13" t="s">
        <v>154</v>
      </c>
      <c r="E13" s="14" t="s">
        <v>155</v>
      </c>
      <c r="F13" s="14" t="s">
        <v>156</v>
      </c>
      <c r="G13" s="13" t="s">
        <v>35</v>
      </c>
      <c r="H13" s="13" t="s">
        <v>107</v>
      </c>
      <c r="I13" s="13" t="s">
        <v>107</v>
      </c>
      <c r="J13" s="13" t="s">
        <v>906</v>
      </c>
      <c r="K13" s="15" t="str">
        <f t="shared" si="6"/>
        <v/>
      </c>
      <c r="L13" s="15"/>
      <c r="M13" s="22">
        <v>38580</v>
      </c>
      <c r="N13" s="17" t="str">
        <f t="shared" si="7"/>
        <v/>
      </c>
      <c r="O13" s="23" t="s">
        <v>93</v>
      </c>
      <c r="P13" s="18" t="str">
        <f t="shared" si="8"/>
        <v/>
      </c>
      <c r="Q13" s="24"/>
      <c r="R13" s="19" t="str">
        <f t="shared" si="9"/>
        <v/>
      </c>
      <c r="S13" s="24"/>
      <c r="T13" s="73" t="str">
        <f t="shared" si="10"/>
        <v/>
      </c>
      <c r="U13" s="20" t="s">
        <v>157</v>
      </c>
      <c r="V13" s="20">
        <v>8</v>
      </c>
      <c r="W13">
        <f t="shared" si="11"/>
        <v>0</v>
      </c>
      <c r="X13">
        <f t="shared" si="0"/>
        <v>0</v>
      </c>
      <c r="Y13">
        <f t="shared" si="1"/>
        <v>0</v>
      </c>
      <c r="Z13">
        <f t="shared" si="1"/>
        <v>0</v>
      </c>
      <c r="AA13">
        <f t="shared" si="1"/>
        <v>0</v>
      </c>
      <c r="AB13">
        <f t="shared" si="1"/>
        <v>0</v>
      </c>
      <c r="AC13">
        <f t="shared" si="1"/>
        <v>0</v>
      </c>
      <c r="AD13">
        <f t="shared" si="1"/>
        <v>0</v>
      </c>
      <c r="AE13">
        <f t="shared" si="1"/>
        <v>0</v>
      </c>
      <c r="AF13">
        <f t="shared" si="1"/>
        <v>0</v>
      </c>
      <c r="AG13">
        <f t="shared" si="1"/>
        <v>0</v>
      </c>
      <c r="AH13">
        <f t="shared" si="1"/>
        <v>0</v>
      </c>
      <c r="AI13">
        <f t="shared" si="1"/>
        <v>0</v>
      </c>
      <c r="AJ13">
        <f t="shared" si="1"/>
        <v>0</v>
      </c>
      <c r="AK13">
        <f t="shared" si="1"/>
        <v>0</v>
      </c>
      <c r="AL13">
        <f t="shared" si="1"/>
        <v>0</v>
      </c>
      <c r="AM13">
        <f t="shared" si="1"/>
        <v>0</v>
      </c>
      <c r="AN13">
        <f t="shared" si="1"/>
        <v>0</v>
      </c>
      <c r="AO13">
        <f t="shared" si="2"/>
        <v>0</v>
      </c>
      <c r="AP13">
        <f t="shared" si="2"/>
        <v>0</v>
      </c>
      <c r="AQ13">
        <f t="shared" si="2"/>
        <v>0</v>
      </c>
      <c r="AR13">
        <f t="shared" si="2"/>
        <v>0</v>
      </c>
      <c r="AS13">
        <f t="shared" si="2"/>
        <v>1</v>
      </c>
      <c r="AT13">
        <f t="shared" si="2"/>
        <v>0</v>
      </c>
      <c r="AU13">
        <f t="shared" si="2"/>
        <v>0</v>
      </c>
      <c r="AV13">
        <f t="shared" si="2"/>
        <v>0</v>
      </c>
      <c r="AW13">
        <f t="shared" si="2"/>
        <v>0</v>
      </c>
      <c r="AX13">
        <f t="shared" si="2"/>
        <v>0</v>
      </c>
      <c r="AY13">
        <f t="shared" si="2"/>
        <v>0</v>
      </c>
      <c r="AZ13">
        <f t="shared" si="2"/>
        <v>0</v>
      </c>
      <c r="BA13">
        <f t="shared" si="2"/>
        <v>0</v>
      </c>
      <c r="BB13">
        <f t="shared" si="2"/>
        <v>0</v>
      </c>
      <c r="BC13">
        <f t="shared" si="2"/>
        <v>0</v>
      </c>
      <c r="BD13">
        <f t="shared" si="2"/>
        <v>0</v>
      </c>
      <c r="BE13">
        <f t="shared" si="3"/>
        <v>0</v>
      </c>
      <c r="BF13">
        <f t="shared" si="3"/>
        <v>0</v>
      </c>
      <c r="BG13">
        <f t="shared" si="3"/>
        <v>0</v>
      </c>
      <c r="BH13">
        <f t="shared" si="3"/>
        <v>0</v>
      </c>
      <c r="BI13">
        <f t="shared" si="3"/>
        <v>0</v>
      </c>
      <c r="BJ13">
        <f t="shared" si="3"/>
        <v>0</v>
      </c>
      <c r="BK13">
        <f t="shared" si="3"/>
        <v>0</v>
      </c>
      <c r="BL13">
        <f t="shared" si="3"/>
        <v>0</v>
      </c>
      <c r="BM13">
        <f t="shared" si="3"/>
        <v>0</v>
      </c>
      <c r="BN13">
        <f t="shared" si="3"/>
        <v>0</v>
      </c>
      <c r="BO13">
        <f t="shared" si="3"/>
        <v>0</v>
      </c>
      <c r="BP13">
        <f t="shared" si="3"/>
        <v>0</v>
      </c>
      <c r="BQ13">
        <f t="shared" si="3"/>
        <v>0</v>
      </c>
      <c r="BR13">
        <f t="shared" si="3"/>
        <v>0</v>
      </c>
      <c r="BS13">
        <f t="shared" si="3"/>
        <v>0</v>
      </c>
      <c r="BT13">
        <f t="shared" si="3"/>
        <v>0</v>
      </c>
      <c r="BU13">
        <f t="shared" si="4"/>
        <v>0</v>
      </c>
      <c r="BV13">
        <f t="shared" si="4"/>
        <v>0</v>
      </c>
      <c r="BW13">
        <f t="shared" si="4"/>
        <v>0</v>
      </c>
      <c r="BX13">
        <f t="shared" si="4"/>
        <v>0</v>
      </c>
      <c r="BY13">
        <f t="shared" si="4"/>
        <v>0</v>
      </c>
      <c r="BZ13">
        <f t="shared" si="4"/>
        <v>0</v>
      </c>
      <c r="CA13">
        <f t="shared" si="4"/>
        <v>0</v>
      </c>
      <c r="CB13">
        <f t="shared" si="4"/>
        <v>0</v>
      </c>
      <c r="CC13">
        <f t="shared" si="4"/>
        <v>0</v>
      </c>
      <c r="CD13">
        <f t="shared" si="4"/>
        <v>0</v>
      </c>
      <c r="CE13">
        <f t="shared" si="4"/>
        <v>0</v>
      </c>
      <c r="CF13">
        <f t="shared" si="4"/>
        <v>0</v>
      </c>
      <c r="CG13">
        <f t="shared" si="4"/>
        <v>0</v>
      </c>
      <c r="CH13">
        <f t="shared" si="4"/>
        <v>0</v>
      </c>
      <c r="CI13">
        <f t="shared" si="4"/>
        <v>0</v>
      </c>
      <c r="CJ13">
        <f t="shared" si="4"/>
        <v>0</v>
      </c>
      <c r="CK13">
        <f t="shared" si="5"/>
        <v>0</v>
      </c>
      <c r="CL13">
        <f t="shared" si="5"/>
        <v>0</v>
      </c>
      <c r="CM13">
        <f t="shared" si="5"/>
        <v>0</v>
      </c>
      <c r="CN13">
        <f t="shared" si="5"/>
        <v>0</v>
      </c>
      <c r="CO13">
        <f t="shared" si="5"/>
        <v>0</v>
      </c>
      <c r="CP13">
        <f t="shared" si="5"/>
        <v>0</v>
      </c>
      <c r="CQ13">
        <f t="shared" si="5"/>
        <v>0</v>
      </c>
      <c r="CR13">
        <f t="shared" si="5"/>
        <v>0</v>
      </c>
      <c r="CS13">
        <f t="shared" si="5"/>
        <v>0</v>
      </c>
    </row>
    <row r="14" spans="1:97" ht="21" x14ac:dyDescent="0.25">
      <c r="A14" s="21">
        <v>13</v>
      </c>
      <c r="B14" s="13" t="s">
        <v>158</v>
      </c>
      <c r="C14" s="14" t="s">
        <v>159</v>
      </c>
      <c r="D14" s="13" t="s">
        <v>160</v>
      </c>
      <c r="E14" s="14" t="s">
        <v>98</v>
      </c>
      <c r="F14" s="14" t="s">
        <v>161</v>
      </c>
      <c r="G14" s="13" t="s">
        <v>55</v>
      </c>
      <c r="H14" s="13" t="s">
        <v>107</v>
      </c>
      <c r="I14" s="13" t="s">
        <v>107</v>
      </c>
      <c r="J14" s="13" t="s">
        <v>108</v>
      </c>
      <c r="K14" s="15" t="str">
        <f t="shared" si="6"/>
        <v/>
      </c>
      <c r="L14" s="15"/>
      <c r="M14" s="22">
        <v>40921</v>
      </c>
      <c r="N14" s="17" t="str">
        <f t="shared" si="7"/>
        <v/>
      </c>
      <c r="O14" s="23" t="s">
        <v>93</v>
      </c>
      <c r="P14" s="18" t="str">
        <f t="shared" si="8"/>
        <v/>
      </c>
      <c r="Q14" s="24"/>
      <c r="R14" s="19" t="str">
        <f t="shared" si="9"/>
        <v/>
      </c>
      <c r="S14" s="24"/>
      <c r="T14" s="73" t="str">
        <f t="shared" si="10"/>
        <v/>
      </c>
      <c r="U14" s="20" t="s">
        <v>162</v>
      </c>
      <c r="V14" s="20">
        <v>17</v>
      </c>
      <c r="W14">
        <f t="shared" si="11"/>
        <v>0</v>
      </c>
      <c r="X14">
        <f t="shared" si="0"/>
        <v>0</v>
      </c>
      <c r="Y14">
        <f t="shared" si="1"/>
        <v>0</v>
      </c>
      <c r="Z14">
        <f t="shared" si="1"/>
        <v>0</v>
      </c>
      <c r="AA14">
        <f t="shared" si="1"/>
        <v>0</v>
      </c>
      <c r="AB14">
        <f t="shared" si="1"/>
        <v>0</v>
      </c>
      <c r="AC14">
        <f t="shared" si="1"/>
        <v>0</v>
      </c>
      <c r="AD14">
        <f t="shared" si="1"/>
        <v>0</v>
      </c>
      <c r="AE14">
        <f t="shared" si="1"/>
        <v>0</v>
      </c>
      <c r="AF14">
        <f t="shared" si="1"/>
        <v>0</v>
      </c>
      <c r="AG14">
        <f t="shared" si="1"/>
        <v>0</v>
      </c>
      <c r="AH14">
        <f t="shared" si="1"/>
        <v>0</v>
      </c>
      <c r="AI14">
        <f t="shared" si="1"/>
        <v>0</v>
      </c>
      <c r="AJ14">
        <f t="shared" si="1"/>
        <v>0</v>
      </c>
      <c r="AK14">
        <f t="shared" si="1"/>
        <v>0</v>
      </c>
      <c r="AL14">
        <f t="shared" si="1"/>
        <v>0</v>
      </c>
      <c r="AM14">
        <f t="shared" si="1"/>
        <v>0</v>
      </c>
      <c r="AN14">
        <f t="shared" si="1"/>
        <v>0</v>
      </c>
      <c r="AO14">
        <f t="shared" si="2"/>
        <v>0</v>
      </c>
      <c r="AP14">
        <f t="shared" si="2"/>
        <v>0</v>
      </c>
      <c r="AQ14">
        <f t="shared" si="2"/>
        <v>0</v>
      </c>
      <c r="AR14">
        <f t="shared" si="2"/>
        <v>0</v>
      </c>
      <c r="AS14">
        <f t="shared" si="2"/>
        <v>0</v>
      </c>
      <c r="AT14">
        <f t="shared" si="2"/>
        <v>0</v>
      </c>
      <c r="AU14">
        <f t="shared" si="2"/>
        <v>0</v>
      </c>
      <c r="AV14">
        <f t="shared" si="2"/>
        <v>0</v>
      </c>
      <c r="AW14">
        <f t="shared" si="2"/>
        <v>0</v>
      </c>
      <c r="AX14">
        <f t="shared" si="2"/>
        <v>0</v>
      </c>
      <c r="AY14">
        <f t="shared" si="2"/>
        <v>0</v>
      </c>
      <c r="AZ14">
        <f t="shared" si="2"/>
        <v>0</v>
      </c>
      <c r="BA14">
        <f t="shared" si="2"/>
        <v>0</v>
      </c>
      <c r="BB14">
        <f t="shared" si="2"/>
        <v>0</v>
      </c>
      <c r="BC14">
        <f t="shared" si="2"/>
        <v>0</v>
      </c>
      <c r="BD14">
        <f t="shared" si="2"/>
        <v>0</v>
      </c>
      <c r="BE14">
        <f t="shared" si="3"/>
        <v>0</v>
      </c>
      <c r="BF14">
        <f t="shared" si="3"/>
        <v>0</v>
      </c>
      <c r="BG14">
        <f t="shared" si="3"/>
        <v>0</v>
      </c>
      <c r="BH14">
        <f t="shared" si="3"/>
        <v>0</v>
      </c>
      <c r="BI14">
        <f t="shared" si="3"/>
        <v>0</v>
      </c>
      <c r="BJ14">
        <f t="shared" si="3"/>
        <v>0</v>
      </c>
      <c r="BK14">
        <f t="shared" si="3"/>
        <v>0</v>
      </c>
      <c r="BL14">
        <f t="shared" si="3"/>
        <v>0</v>
      </c>
      <c r="BM14">
        <f t="shared" si="3"/>
        <v>1</v>
      </c>
      <c r="BN14">
        <f t="shared" si="3"/>
        <v>0</v>
      </c>
      <c r="BO14">
        <f t="shared" si="3"/>
        <v>0</v>
      </c>
      <c r="BP14">
        <f t="shared" si="3"/>
        <v>0</v>
      </c>
      <c r="BQ14">
        <f t="shared" si="3"/>
        <v>0</v>
      </c>
      <c r="BR14">
        <f t="shared" si="3"/>
        <v>0</v>
      </c>
      <c r="BS14">
        <f t="shared" si="3"/>
        <v>0</v>
      </c>
      <c r="BT14">
        <f t="shared" si="3"/>
        <v>0</v>
      </c>
      <c r="BU14">
        <f t="shared" si="4"/>
        <v>0</v>
      </c>
      <c r="BV14">
        <f t="shared" si="4"/>
        <v>0</v>
      </c>
      <c r="BW14">
        <f t="shared" si="4"/>
        <v>0</v>
      </c>
      <c r="BX14">
        <f t="shared" si="4"/>
        <v>0</v>
      </c>
      <c r="BY14">
        <f t="shared" si="4"/>
        <v>0</v>
      </c>
      <c r="BZ14">
        <f t="shared" si="4"/>
        <v>0</v>
      </c>
      <c r="CA14">
        <f t="shared" si="4"/>
        <v>0</v>
      </c>
      <c r="CB14">
        <f t="shared" si="4"/>
        <v>0</v>
      </c>
      <c r="CC14">
        <f t="shared" si="4"/>
        <v>0</v>
      </c>
      <c r="CD14">
        <f t="shared" si="4"/>
        <v>0</v>
      </c>
      <c r="CE14">
        <f t="shared" si="4"/>
        <v>0</v>
      </c>
      <c r="CF14">
        <f t="shared" si="4"/>
        <v>0</v>
      </c>
      <c r="CG14">
        <f t="shared" si="4"/>
        <v>0</v>
      </c>
      <c r="CH14">
        <f t="shared" si="4"/>
        <v>0</v>
      </c>
      <c r="CI14">
        <f t="shared" si="4"/>
        <v>0</v>
      </c>
      <c r="CJ14">
        <f t="shared" si="4"/>
        <v>0</v>
      </c>
      <c r="CK14">
        <f t="shared" si="5"/>
        <v>0</v>
      </c>
      <c r="CL14">
        <f t="shared" si="5"/>
        <v>0</v>
      </c>
      <c r="CM14">
        <f t="shared" si="5"/>
        <v>0</v>
      </c>
      <c r="CN14">
        <f t="shared" si="5"/>
        <v>0</v>
      </c>
      <c r="CO14">
        <f t="shared" si="5"/>
        <v>0</v>
      </c>
      <c r="CP14">
        <f t="shared" si="5"/>
        <v>0</v>
      </c>
      <c r="CQ14">
        <f t="shared" si="5"/>
        <v>0</v>
      </c>
      <c r="CR14">
        <f t="shared" si="5"/>
        <v>0</v>
      </c>
      <c r="CS14">
        <f t="shared" si="5"/>
        <v>0</v>
      </c>
    </row>
    <row r="15" spans="1:97" ht="21" x14ac:dyDescent="0.25">
      <c r="A15" s="21">
        <v>14</v>
      </c>
      <c r="B15" s="13" t="s">
        <v>163</v>
      </c>
      <c r="C15" s="14" t="s">
        <v>164</v>
      </c>
      <c r="D15" s="13" t="s">
        <v>165</v>
      </c>
      <c r="E15" s="14" t="s">
        <v>166</v>
      </c>
      <c r="F15" s="14" t="s">
        <v>167</v>
      </c>
      <c r="G15" s="13" t="s">
        <v>44</v>
      </c>
      <c r="H15" s="13"/>
      <c r="I15" s="13"/>
      <c r="J15" s="13" t="s">
        <v>906</v>
      </c>
      <c r="K15" s="15" t="str">
        <f t="shared" si="6"/>
        <v/>
      </c>
      <c r="L15" s="15"/>
      <c r="M15" s="16">
        <v>35712</v>
      </c>
      <c r="N15" s="17" t="str">
        <f t="shared" si="7"/>
        <v/>
      </c>
      <c r="O15" s="18" t="s">
        <v>93</v>
      </c>
      <c r="P15" s="18" t="str">
        <f t="shared" si="8"/>
        <v/>
      </c>
      <c r="Q15" s="19">
        <v>700</v>
      </c>
      <c r="R15" s="19" t="str">
        <f t="shared" si="9"/>
        <v/>
      </c>
      <c r="S15" s="19">
        <v>123372562.91</v>
      </c>
      <c r="T15" s="73" t="str">
        <f t="shared" si="10"/>
        <v/>
      </c>
      <c r="U15" s="20" t="s">
        <v>168</v>
      </c>
      <c r="V15" s="20">
        <v>13</v>
      </c>
      <c r="W15">
        <f t="shared" si="11"/>
        <v>0</v>
      </c>
      <c r="X15">
        <f t="shared" si="0"/>
        <v>0</v>
      </c>
      <c r="Y15">
        <f t="shared" si="1"/>
        <v>0</v>
      </c>
      <c r="Z15">
        <f t="shared" si="1"/>
        <v>0</v>
      </c>
      <c r="AA15">
        <f t="shared" si="1"/>
        <v>0</v>
      </c>
      <c r="AB15">
        <f t="shared" si="1"/>
        <v>0</v>
      </c>
      <c r="AC15">
        <f t="shared" si="1"/>
        <v>0</v>
      </c>
      <c r="AD15">
        <f t="shared" si="1"/>
        <v>0</v>
      </c>
      <c r="AE15">
        <f t="shared" si="1"/>
        <v>0</v>
      </c>
      <c r="AF15">
        <f t="shared" si="1"/>
        <v>0</v>
      </c>
      <c r="AG15">
        <f t="shared" si="1"/>
        <v>0</v>
      </c>
      <c r="AH15">
        <f t="shared" si="1"/>
        <v>0</v>
      </c>
      <c r="AI15">
        <f t="shared" si="1"/>
        <v>0</v>
      </c>
      <c r="AJ15">
        <f t="shared" si="1"/>
        <v>0</v>
      </c>
      <c r="AK15">
        <f t="shared" si="1"/>
        <v>0</v>
      </c>
      <c r="AL15">
        <f t="shared" si="1"/>
        <v>0</v>
      </c>
      <c r="AM15">
        <f t="shared" si="1"/>
        <v>0</v>
      </c>
      <c r="AN15">
        <f t="shared" si="1"/>
        <v>0</v>
      </c>
      <c r="AO15">
        <f t="shared" si="2"/>
        <v>0</v>
      </c>
      <c r="AP15">
        <f t="shared" si="2"/>
        <v>0</v>
      </c>
      <c r="AQ15">
        <f t="shared" si="2"/>
        <v>0</v>
      </c>
      <c r="AR15">
        <f t="shared" si="2"/>
        <v>0</v>
      </c>
      <c r="AS15">
        <f t="shared" si="2"/>
        <v>0</v>
      </c>
      <c r="AT15">
        <f t="shared" si="2"/>
        <v>0</v>
      </c>
      <c r="AU15">
        <f t="shared" si="2"/>
        <v>0</v>
      </c>
      <c r="AV15">
        <f t="shared" si="2"/>
        <v>0</v>
      </c>
      <c r="AW15">
        <f t="shared" si="2"/>
        <v>0</v>
      </c>
      <c r="AX15">
        <f t="shared" si="2"/>
        <v>0</v>
      </c>
      <c r="AY15">
        <f t="shared" si="2"/>
        <v>0</v>
      </c>
      <c r="AZ15">
        <f t="shared" si="2"/>
        <v>0</v>
      </c>
      <c r="BA15">
        <f t="shared" si="2"/>
        <v>0</v>
      </c>
      <c r="BB15">
        <f t="shared" si="2"/>
        <v>1</v>
      </c>
      <c r="BC15">
        <f t="shared" si="2"/>
        <v>0</v>
      </c>
      <c r="BD15">
        <f t="shared" si="2"/>
        <v>0</v>
      </c>
      <c r="BE15">
        <f t="shared" si="3"/>
        <v>0</v>
      </c>
      <c r="BF15">
        <f t="shared" si="3"/>
        <v>0</v>
      </c>
      <c r="BG15">
        <f t="shared" si="3"/>
        <v>0</v>
      </c>
      <c r="BH15">
        <f t="shared" si="3"/>
        <v>0</v>
      </c>
      <c r="BI15">
        <f t="shared" si="3"/>
        <v>0</v>
      </c>
      <c r="BJ15">
        <f t="shared" si="3"/>
        <v>0</v>
      </c>
      <c r="BK15">
        <f t="shared" si="3"/>
        <v>0</v>
      </c>
      <c r="BL15">
        <f t="shared" si="3"/>
        <v>0</v>
      </c>
      <c r="BM15">
        <f t="shared" si="3"/>
        <v>0</v>
      </c>
      <c r="BN15">
        <f t="shared" si="3"/>
        <v>0</v>
      </c>
      <c r="BO15">
        <f t="shared" si="3"/>
        <v>0</v>
      </c>
      <c r="BP15">
        <f t="shared" si="3"/>
        <v>0</v>
      </c>
      <c r="BQ15">
        <f t="shared" si="3"/>
        <v>0</v>
      </c>
      <c r="BR15">
        <f t="shared" si="3"/>
        <v>0</v>
      </c>
      <c r="BS15">
        <f t="shared" si="3"/>
        <v>0</v>
      </c>
      <c r="BT15">
        <f t="shared" si="3"/>
        <v>0</v>
      </c>
      <c r="BU15">
        <f t="shared" si="4"/>
        <v>0</v>
      </c>
      <c r="BV15">
        <f t="shared" si="4"/>
        <v>0</v>
      </c>
      <c r="BW15">
        <f t="shared" si="4"/>
        <v>0</v>
      </c>
      <c r="BX15">
        <f t="shared" si="4"/>
        <v>0</v>
      </c>
      <c r="BY15">
        <f t="shared" si="4"/>
        <v>0</v>
      </c>
      <c r="BZ15">
        <f t="shared" si="4"/>
        <v>0</v>
      </c>
      <c r="CA15">
        <f t="shared" si="4"/>
        <v>0</v>
      </c>
      <c r="CB15">
        <f t="shared" si="4"/>
        <v>0</v>
      </c>
      <c r="CC15">
        <f t="shared" si="4"/>
        <v>0</v>
      </c>
      <c r="CD15">
        <f t="shared" si="4"/>
        <v>0</v>
      </c>
      <c r="CE15">
        <f t="shared" si="4"/>
        <v>0</v>
      </c>
      <c r="CF15">
        <f t="shared" si="4"/>
        <v>0</v>
      </c>
      <c r="CG15">
        <f t="shared" si="4"/>
        <v>0</v>
      </c>
      <c r="CH15">
        <f t="shared" si="4"/>
        <v>0</v>
      </c>
      <c r="CI15">
        <f t="shared" si="4"/>
        <v>0</v>
      </c>
      <c r="CJ15">
        <f t="shared" si="4"/>
        <v>0</v>
      </c>
      <c r="CK15">
        <f t="shared" si="5"/>
        <v>0</v>
      </c>
      <c r="CL15">
        <f t="shared" si="5"/>
        <v>0</v>
      </c>
      <c r="CM15">
        <f t="shared" si="5"/>
        <v>0</v>
      </c>
      <c r="CN15">
        <f t="shared" si="5"/>
        <v>0</v>
      </c>
      <c r="CO15">
        <f t="shared" si="5"/>
        <v>0</v>
      </c>
      <c r="CP15">
        <f t="shared" si="5"/>
        <v>0</v>
      </c>
      <c r="CQ15">
        <f t="shared" si="5"/>
        <v>0</v>
      </c>
      <c r="CR15">
        <f t="shared" si="5"/>
        <v>0</v>
      </c>
      <c r="CS15">
        <f t="shared" si="5"/>
        <v>0</v>
      </c>
    </row>
    <row r="16" spans="1:97" x14ac:dyDescent="0.25">
      <c r="A16" s="21">
        <v>15</v>
      </c>
      <c r="B16" s="13" t="s">
        <v>169</v>
      </c>
      <c r="C16" s="14" t="s">
        <v>170</v>
      </c>
      <c r="D16" s="13" t="s">
        <v>171</v>
      </c>
      <c r="E16" s="14" t="s">
        <v>166</v>
      </c>
      <c r="F16" s="14" t="s">
        <v>172</v>
      </c>
      <c r="G16" s="13" t="s">
        <v>81</v>
      </c>
      <c r="H16" s="13" t="s">
        <v>107</v>
      </c>
      <c r="I16" s="13" t="s">
        <v>107</v>
      </c>
      <c r="J16" s="13" t="s">
        <v>108</v>
      </c>
      <c r="K16" s="15" t="str">
        <f t="shared" si="6"/>
        <v/>
      </c>
      <c r="L16" s="15"/>
      <c r="M16" s="22">
        <v>37204</v>
      </c>
      <c r="N16" s="17" t="str">
        <f t="shared" si="7"/>
        <v/>
      </c>
      <c r="O16" s="23" t="s">
        <v>100</v>
      </c>
      <c r="P16" s="18" t="str">
        <f t="shared" si="8"/>
        <v/>
      </c>
      <c r="Q16" s="24"/>
      <c r="R16" s="19" t="str">
        <f t="shared" si="9"/>
        <v/>
      </c>
      <c r="S16" s="24"/>
      <c r="T16" s="73" t="str">
        <f t="shared" si="10"/>
        <v/>
      </c>
      <c r="U16" s="20" t="s">
        <v>173</v>
      </c>
      <c r="V16" s="20">
        <v>24</v>
      </c>
      <c r="W16">
        <f t="shared" si="11"/>
        <v>0</v>
      </c>
      <c r="X16">
        <f t="shared" si="0"/>
        <v>0</v>
      </c>
      <c r="Y16">
        <f t="shared" si="1"/>
        <v>0</v>
      </c>
      <c r="Z16">
        <f t="shared" si="1"/>
        <v>0</v>
      </c>
      <c r="AA16">
        <f t="shared" si="1"/>
        <v>0</v>
      </c>
      <c r="AB16">
        <f t="shared" si="1"/>
        <v>0</v>
      </c>
      <c r="AC16">
        <f t="shared" si="1"/>
        <v>0</v>
      </c>
      <c r="AD16">
        <f t="shared" si="1"/>
        <v>0</v>
      </c>
      <c r="AE16">
        <f t="shared" si="1"/>
        <v>0</v>
      </c>
      <c r="AF16">
        <f t="shared" si="1"/>
        <v>0</v>
      </c>
      <c r="AG16">
        <f t="shared" si="1"/>
        <v>0</v>
      </c>
      <c r="AH16">
        <f t="shared" si="1"/>
        <v>0</v>
      </c>
      <c r="AI16">
        <f t="shared" si="1"/>
        <v>0</v>
      </c>
      <c r="AJ16">
        <f t="shared" si="1"/>
        <v>0</v>
      </c>
      <c r="AK16">
        <f t="shared" si="1"/>
        <v>0</v>
      </c>
      <c r="AL16">
        <f t="shared" si="1"/>
        <v>0</v>
      </c>
      <c r="AM16">
        <f t="shared" si="1"/>
        <v>0</v>
      </c>
      <c r="AN16">
        <f t="shared" si="1"/>
        <v>0</v>
      </c>
      <c r="AO16">
        <f t="shared" si="2"/>
        <v>0</v>
      </c>
      <c r="AP16">
        <f t="shared" si="2"/>
        <v>0</v>
      </c>
      <c r="AQ16">
        <f t="shared" si="2"/>
        <v>0</v>
      </c>
      <c r="AR16">
        <f t="shared" si="2"/>
        <v>0</v>
      </c>
      <c r="AS16">
        <f t="shared" si="2"/>
        <v>0</v>
      </c>
      <c r="AT16">
        <f t="shared" si="2"/>
        <v>0</v>
      </c>
      <c r="AU16">
        <f t="shared" si="2"/>
        <v>0</v>
      </c>
      <c r="AV16">
        <f t="shared" si="2"/>
        <v>0</v>
      </c>
      <c r="AW16">
        <f t="shared" si="2"/>
        <v>0</v>
      </c>
      <c r="AX16">
        <f t="shared" si="2"/>
        <v>0</v>
      </c>
      <c r="AY16">
        <f t="shared" si="2"/>
        <v>0</v>
      </c>
      <c r="AZ16">
        <f t="shared" si="2"/>
        <v>0</v>
      </c>
      <c r="BA16">
        <f t="shared" si="2"/>
        <v>0</v>
      </c>
      <c r="BB16">
        <f t="shared" si="2"/>
        <v>0</v>
      </c>
      <c r="BC16">
        <f t="shared" si="2"/>
        <v>0</v>
      </c>
      <c r="BD16">
        <f t="shared" si="2"/>
        <v>0</v>
      </c>
      <c r="BE16">
        <f t="shared" si="3"/>
        <v>0</v>
      </c>
      <c r="BF16">
        <f t="shared" si="3"/>
        <v>0</v>
      </c>
      <c r="BG16">
        <f t="shared" si="3"/>
        <v>0</v>
      </c>
      <c r="BH16">
        <f t="shared" si="3"/>
        <v>0</v>
      </c>
      <c r="BI16">
        <f t="shared" si="3"/>
        <v>0</v>
      </c>
      <c r="BJ16">
        <f t="shared" si="3"/>
        <v>0</v>
      </c>
      <c r="BK16">
        <f t="shared" si="3"/>
        <v>0</v>
      </c>
      <c r="BL16">
        <f t="shared" si="3"/>
        <v>0</v>
      </c>
      <c r="BM16">
        <f t="shared" si="3"/>
        <v>0</v>
      </c>
      <c r="BN16">
        <f t="shared" si="3"/>
        <v>0</v>
      </c>
      <c r="BO16">
        <f t="shared" si="3"/>
        <v>0</v>
      </c>
      <c r="BP16">
        <f t="shared" si="3"/>
        <v>0</v>
      </c>
      <c r="BQ16">
        <f t="shared" si="3"/>
        <v>0</v>
      </c>
      <c r="BR16">
        <f t="shared" si="3"/>
        <v>0</v>
      </c>
      <c r="BS16">
        <f t="shared" si="3"/>
        <v>0</v>
      </c>
      <c r="BT16">
        <f t="shared" si="3"/>
        <v>0</v>
      </c>
      <c r="BU16">
        <f t="shared" si="4"/>
        <v>0</v>
      </c>
      <c r="BV16">
        <f t="shared" si="4"/>
        <v>0</v>
      </c>
      <c r="BW16">
        <f t="shared" si="4"/>
        <v>0</v>
      </c>
      <c r="BX16">
        <f t="shared" si="4"/>
        <v>0</v>
      </c>
      <c r="BY16">
        <f t="shared" si="4"/>
        <v>0</v>
      </c>
      <c r="BZ16">
        <f t="shared" si="4"/>
        <v>0</v>
      </c>
      <c r="CA16">
        <f t="shared" si="4"/>
        <v>0</v>
      </c>
      <c r="CB16">
        <f t="shared" si="4"/>
        <v>0</v>
      </c>
      <c r="CC16">
        <f t="shared" si="4"/>
        <v>0</v>
      </c>
      <c r="CD16">
        <f t="shared" si="4"/>
        <v>0</v>
      </c>
      <c r="CE16">
        <f t="shared" si="4"/>
        <v>0</v>
      </c>
      <c r="CF16">
        <f t="shared" si="4"/>
        <v>0</v>
      </c>
      <c r="CG16">
        <f t="shared" si="4"/>
        <v>0</v>
      </c>
      <c r="CH16">
        <f t="shared" si="4"/>
        <v>0</v>
      </c>
      <c r="CI16">
        <f t="shared" si="4"/>
        <v>0</v>
      </c>
      <c r="CJ16">
        <f t="shared" si="4"/>
        <v>0</v>
      </c>
      <c r="CK16">
        <f t="shared" si="5"/>
        <v>0</v>
      </c>
      <c r="CL16">
        <f t="shared" si="5"/>
        <v>0</v>
      </c>
      <c r="CM16">
        <f t="shared" si="5"/>
        <v>1</v>
      </c>
      <c r="CN16">
        <f t="shared" si="5"/>
        <v>0</v>
      </c>
      <c r="CO16">
        <f t="shared" si="5"/>
        <v>0</v>
      </c>
      <c r="CP16">
        <f t="shared" si="5"/>
        <v>0</v>
      </c>
      <c r="CQ16">
        <f t="shared" si="5"/>
        <v>0</v>
      </c>
      <c r="CR16">
        <f t="shared" si="5"/>
        <v>0</v>
      </c>
      <c r="CS16">
        <f t="shared" si="5"/>
        <v>0</v>
      </c>
    </row>
    <row r="17" spans="1:97" ht="21" x14ac:dyDescent="0.25">
      <c r="A17" s="21">
        <v>16</v>
      </c>
      <c r="B17" s="13" t="s">
        <v>174</v>
      </c>
      <c r="C17" s="14" t="s">
        <v>175</v>
      </c>
      <c r="D17" s="13" t="s">
        <v>176</v>
      </c>
      <c r="E17" s="14" t="s">
        <v>177</v>
      </c>
      <c r="F17" s="14" t="s">
        <v>178</v>
      </c>
      <c r="G17" s="13" t="s">
        <v>41</v>
      </c>
      <c r="H17" s="13"/>
      <c r="I17" s="13" t="s">
        <v>107</v>
      </c>
      <c r="J17" s="13" t="s">
        <v>905</v>
      </c>
      <c r="K17" s="15" t="str">
        <f t="shared" si="6"/>
        <v/>
      </c>
      <c r="L17" s="15"/>
      <c r="M17" s="16">
        <v>38533</v>
      </c>
      <c r="N17" s="17" t="str">
        <f t="shared" si="7"/>
        <v/>
      </c>
      <c r="O17" s="18" t="s">
        <v>93</v>
      </c>
      <c r="P17" s="18" t="str">
        <f t="shared" si="8"/>
        <v/>
      </c>
      <c r="Q17" s="19">
        <v>406</v>
      </c>
      <c r="R17" s="19" t="str">
        <f t="shared" si="9"/>
        <v/>
      </c>
      <c r="S17" s="19">
        <v>126561880</v>
      </c>
      <c r="T17" s="73" t="str">
        <f t="shared" si="10"/>
        <v/>
      </c>
      <c r="U17" s="20" t="s">
        <v>179</v>
      </c>
      <c r="V17" s="20">
        <v>11</v>
      </c>
      <c r="W17">
        <f t="shared" si="11"/>
        <v>0</v>
      </c>
      <c r="X17">
        <f t="shared" si="0"/>
        <v>0</v>
      </c>
      <c r="Y17">
        <f t="shared" si="1"/>
        <v>0</v>
      </c>
      <c r="Z17">
        <f t="shared" si="1"/>
        <v>0</v>
      </c>
      <c r="AA17">
        <f t="shared" si="1"/>
        <v>0</v>
      </c>
      <c r="AB17">
        <f t="shared" si="1"/>
        <v>0</v>
      </c>
      <c r="AC17">
        <f t="shared" si="1"/>
        <v>0</v>
      </c>
      <c r="AD17">
        <f t="shared" si="1"/>
        <v>0</v>
      </c>
      <c r="AE17">
        <f t="shared" si="1"/>
        <v>0</v>
      </c>
      <c r="AF17">
        <f t="shared" si="1"/>
        <v>0</v>
      </c>
      <c r="AG17">
        <f t="shared" si="1"/>
        <v>0</v>
      </c>
      <c r="AH17">
        <f t="shared" si="1"/>
        <v>0</v>
      </c>
      <c r="AI17">
        <f t="shared" si="1"/>
        <v>0</v>
      </c>
      <c r="AJ17">
        <f t="shared" si="1"/>
        <v>0</v>
      </c>
      <c r="AK17">
        <f t="shared" si="1"/>
        <v>0</v>
      </c>
      <c r="AL17">
        <f t="shared" si="1"/>
        <v>0</v>
      </c>
      <c r="AM17">
        <f t="shared" si="1"/>
        <v>0</v>
      </c>
      <c r="AN17">
        <f t="shared" ref="AI17:AX32" si="13">+IF($G17=AN$1,1,0)</f>
        <v>0</v>
      </c>
      <c r="AO17">
        <f t="shared" si="13"/>
        <v>0</v>
      </c>
      <c r="AP17">
        <f t="shared" si="13"/>
        <v>0</v>
      </c>
      <c r="AQ17">
        <f t="shared" si="13"/>
        <v>0</v>
      </c>
      <c r="AR17">
        <f t="shared" si="13"/>
        <v>0</v>
      </c>
      <c r="AS17">
        <f t="shared" si="2"/>
        <v>0</v>
      </c>
      <c r="AT17">
        <f t="shared" si="2"/>
        <v>0</v>
      </c>
      <c r="AU17">
        <f t="shared" si="2"/>
        <v>0</v>
      </c>
      <c r="AV17">
        <f t="shared" si="2"/>
        <v>0</v>
      </c>
      <c r="AW17">
        <f t="shared" si="2"/>
        <v>0</v>
      </c>
      <c r="AX17">
        <f t="shared" si="2"/>
        <v>0</v>
      </c>
      <c r="AY17">
        <f t="shared" si="2"/>
        <v>1</v>
      </c>
      <c r="AZ17">
        <f t="shared" si="2"/>
        <v>0</v>
      </c>
      <c r="BA17">
        <f t="shared" si="2"/>
        <v>0</v>
      </c>
      <c r="BB17">
        <f t="shared" si="2"/>
        <v>0</v>
      </c>
      <c r="BC17">
        <f t="shared" si="2"/>
        <v>0</v>
      </c>
      <c r="BD17">
        <f t="shared" si="2"/>
        <v>0</v>
      </c>
      <c r="BE17">
        <f t="shared" si="3"/>
        <v>0</v>
      </c>
      <c r="BF17">
        <f t="shared" si="3"/>
        <v>0</v>
      </c>
      <c r="BG17">
        <f t="shared" si="3"/>
        <v>0</v>
      </c>
      <c r="BH17">
        <f t="shared" si="3"/>
        <v>0</v>
      </c>
      <c r="BI17">
        <f t="shared" si="3"/>
        <v>0</v>
      </c>
      <c r="BJ17">
        <f t="shared" si="3"/>
        <v>0</v>
      </c>
      <c r="BK17">
        <f t="shared" si="3"/>
        <v>0</v>
      </c>
      <c r="BL17">
        <f t="shared" si="3"/>
        <v>0</v>
      </c>
      <c r="BM17">
        <f t="shared" si="3"/>
        <v>0</v>
      </c>
      <c r="BN17">
        <f t="shared" si="3"/>
        <v>0</v>
      </c>
      <c r="BO17">
        <f t="shared" si="3"/>
        <v>0</v>
      </c>
      <c r="BP17">
        <f t="shared" si="3"/>
        <v>0</v>
      </c>
      <c r="BQ17">
        <f t="shared" si="3"/>
        <v>0</v>
      </c>
      <c r="BR17">
        <f t="shared" si="3"/>
        <v>0</v>
      </c>
      <c r="BS17">
        <f t="shared" si="3"/>
        <v>0</v>
      </c>
      <c r="BT17">
        <f t="shared" ref="BT17:BV17" si="14">+IF($G17=BT$1,1,0)</f>
        <v>0</v>
      </c>
      <c r="BU17">
        <f t="shared" si="14"/>
        <v>0</v>
      </c>
      <c r="BV17">
        <f t="shared" si="14"/>
        <v>0</v>
      </c>
      <c r="BW17">
        <f t="shared" si="4"/>
        <v>0</v>
      </c>
      <c r="BX17">
        <f t="shared" si="4"/>
        <v>0</v>
      </c>
      <c r="BY17">
        <f t="shared" si="4"/>
        <v>0</v>
      </c>
      <c r="BZ17">
        <f t="shared" si="4"/>
        <v>0</v>
      </c>
      <c r="CA17">
        <f t="shared" si="4"/>
        <v>0</v>
      </c>
      <c r="CB17">
        <f t="shared" si="4"/>
        <v>0</v>
      </c>
      <c r="CC17">
        <f t="shared" si="4"/>
        <v>0</v>
      </c>
      <c r="CD17">
        <f t="shared" si="4"/>
        <v>0</v>
      </c>
      <c r="CE17">
        <f t="shared" si="4"/>
        <v>0</v>
      </c>
      <c r="CF17">
        <f t="shared" si="4"/>
        <v>0</v>
      </c>
      <c r="CG17">
        <f t="shared" si="4"/>
        <v>0</v>
      </c>
      <c r="CH17">
        <f t="shared" si="4"/>
        <v>0</v>
      </c>
      <c r="CI17">
        <f t="shared" si="4"/>
        <v>0</v>
      </c>
      <c r="CJ17">
        <f t="shared" si="4"/>
        <v>0</v>
      </c>
      <c r="CK17">
        <f t="shared" si="5"/>
        <v>0</v>
      </c>
      <c r="CL17">
        <f t="shared" si="5"/>
        <v>0</v>
      </c>
      <c r="CM17">
        <f t="shared" si="5"/>
        <v>0</v>
      </c>
      <c r="CN17">
        <f t="shared" si="5"/>
        <v>0</v>
      </c>
      <c r="CO17">
        <f t="shared" si="5"/>
        <v>0</v>
      </c>
      <c r="CP17">
        <f t="shared" si="5"/>
        <v>0</v>
      </c>
      <c r="CQ17">
        <f t="shared" si="5"/>
        <v>0</v>
      </c>
      <c r="CR17">
        <f t="shared" si="5"/>
        <v>0</v>
      </c>
      <c r="CS17">
        <f t="shared" si="5"/>
        <v>0</v>
      </c>
    </row>
    <row r="18" spans="1:97" ht="21" x14ac:dyDescent="0.25">
      <c r="A18" s="21">
        <v>17</v>
      </c>
      <c r="B18" s="13" t="s">
        <v>180</v>
      </c>
      <c r="C18" s="14" t="s">
        <v>181</v>
      </c>
      <c r="D18" s="13" t="s">
        <v>182</v>
      </c>
      <c r="E18" s="14" t="s">
        <v>183</v>
      </c>
      <c r="F18" s="14" t="s">
        <v>184</v>
      </c>
      <c r="G18" s="13" t="s">
        <v>17</v>
      </c>
      <c r="H18" s="13"/>
      <c r="I18" s="13"/>
      <c r="J18" s="13"/>
      <c r="K18" s="15" t="str">
        <f t="shared" si="6"/>
        <v>1082</v>
      </c>
      <c r="L18" s="15">
        <f t="shared" ref="L18:L19" si="15">+COUNTIF($K$2:$K$151,K18)</f>
        <v>3</v>
      </c>
      <c r="M18" s="16">
        <v>20523</v>
      </c>
      <c r="N18" s="17">
        <f t="shared" si="7"/>
        <v>61</v>
      </c>
      <c r="O18" s="18" t="s">
        <v>93</v>
      </c>
      <c r="P18" s="18" t="str">
        <f t="shared" si="8"/>
        <v>Sociedad anonima</v>
      </c>
      <c r="Q18" s="19">
        <v>237</v>
      </c>
      <c r="R18" s="19">
        <f t="shared" si="9"/>
        <v>237</v>
      </c>
      <c r="S18" s="19">
        <v>114698615</v>
      </c>
      <c r="T18" s="73">
        <f t="shared" si="10"/>
        <v>114698615</v>
      </c>
      <c r="U18" s="20" t="s">
        <v>185</v>
      </c>
      <c r="V18" s="20">
        <v>2</v>
      </c>
      <c r="W18">
        <f t="shared" si="11"/>
        <v>0</v>
      </c>
      <c r="X18">
        <f t="shared" si="0"/>
        <v>0</v>
      </c>
      <c r="Y18">
        <f t="shared" ref="Y18:AN33" si="16">+IF($G18=Y$1,1,0)</f>
        <v>0</v>
      </c>
      <c r="Z18">
        <f t="shared" si="16"/>
        <v>0</v>
      </c>
      <c r="AA18">
        <f t="shared" si="16"/>
        <v>1</v>
      </c>
      <c r="AB18">
        <f t="shared" si="16"/>
        <v>0</v>
      </c>
      <c r="AC18">
        <f t="shared" si="16"/>
        <v>0</v>
      </c>
      <c r="AD18">
        <f t="shared" si="16"/>
        <v>0</v>
      </c>
      <c r="AE18">
        <f t="shared" si="16"/>
        <v>0</v>
      </c>
      <c r="AF18">
        <f t="shared" si="16"/>
        <v>0</v>
      </c>
      <c r="AG18">
        <f t="shared" si="16"/>
        <v>0</v>
      </c>
      <c r="AH18">
        <f t="shared" si="16"/>
        <v>0</v>
      </c>
      <c r="AI18">
        <f t="shared" si="13"/>
        <v>0</v>
      </c>
      <c r="AJ18">
        <f t="shared" si="13"/>
        <v>0</v>
      </c>
      <c r="AK18">
        <f t="shared" si="13"/>
        <v>0</v>
      </c>
      <c r="AL18">
        <f t="shared" si="13"/>
        <v>0</v>
      </c>
      <c r="AM18">
        <f t="shared" si="13"/>
        <v>0</v>
      </c>
      <c r="AN18">
        <f t="shared" si="13"/>
        <v>0</v>
      </c>
      <c r="AO18">
        <f t="shared" si="13"/>
        <v>0</v>
      </c>
      <c r="AP18">
        <f t="shared" si="13"/>
        <v>0</v>
      </c>
      <c r="AQ18">
        <f t="shared" si="13"/>
        <v>0</v>
      </c>
      <c r="AR18">
        <f t="shared" si="13"/>
        <v>0</v>
      </c>
      <c r="AS18">
        <f t="shared" si="13"/>
        <v>0</v>
      </c>
      <c r="AT18">
        <f t="shared" si="13"/>
        <v>0</v>
      </c>
      <c r="AU18">
        <f t="shared" si="13"/>
        <v>0</v>
      </c>
      <c r="AV18">
        <f t="shared" si="13"/>
        <v>0</v>
      </c>
      <c r="AW18">
        <f t="shared" si="13"/>
        <v>0</v>
      </c>
      <c r="AX18">
        <f t="shared" si="13"/>
        <v>0</v>
      </c>
      <c r="AY18">
        <f t="shared" ref="AY18:BN33" si="17">+IF($G18=AY$1,1,0)</f>
        <v>0</v>
      </c>
      <c r="AZ18">
        <f t="shared" si="17"/>
        <v>0</v>
      </c>
      <c r="BA18">
        <f t="shared" si="17"/>
        <v>0</v>
      </c>
      <c r="BB18">
        <f t="shared" si="17"/>
        <v>0</v>
      </c>
      <c r="BC18">
        <f t="shared" si="17"/>
        <v>0</v>
      </c>
      <c r="BD18">
        <f t="shared" si="17"/>
        <v>0</v>
      </c>
      <c r="BE18">
        <f t="shared" si="17"/>
        <v>0</v>
      </c>
      <c r="BF18">
        <f t="shared" si="17"/>
        <v>0</v>
      </c>
      <c r="BG18">
        <f t="shared" si="17"/>
        <v>0</v>
      </c>
      <c r="BH18">
        <f t="shared" si="17"/>
        <v>0</v>
      </c>
      <c r="BI18">
        <f t="shared" si="17"/>
        <v>0</v>
      </c>
      <c r="BJ18">
        <f t="shared" si="17"/>
        <v>0</v>
      </c>
      <c r="BK18">
        <f t="shared" si="17"/>
        <v>0</v>
      </c>
      <c r="BL18">
        <f t="shared" si="17"/>
        <v>0</v>
      </c>
      <c r="BM18">
        <f t="shared" si="17"/>
        <v>0</v>
      </c>
      <c r="BN18">
        <f t="shared" si="17"/>
        <v>0</v>
      </c>
      <c r="BO18">
        <f t="shared" ref="BO18:CD33" si="18">+IF($G18=BO$1,1,0)</f>
        <v>0</v>
      </c>
      <c r="BP18">
        <f t="shared" si="18"/>
        <v>0</v>
      </c>
      <c r="BQ18">
        <f t="shared" si="18"/>
        <v>0</v>
      </c>
      <c r="BR18">
        <f t="shared" si="18"/>
        <v>0</v>
      </c>
      <c r="BS18">
        <f t="shared" si="18"/>
        <v>0</v>
      </c>
      <c r="BT18">
        <f t="shared" si="18"/>
        <v>0</v>
      </c>
      <c r="BU18">
        <f t="shared" si="18"/>
        <v>0</v>
      </c>
      <c r="BV18">
        <f t="shared" si="18"/>
        <v>0</v>
      </c>
      <c r="BW18">
        <f t="shared" si="18"/>
        <v>0</v>
      </c>
      <c r="BX18">
        <f t="shared" si="18"/>
        <v>0</v>
      </c>
      <c r="BY18">
        <f t="shared" si="18"/>
        <v>0</v>
      </c>
      <c r="BZ18">
        <f t="shared" si="18"/>
        <v>0</v>
      </c>
      <c r="CA18">
        <f t="shared" si="18"/>
        <v>0</v>
      </c>
      <c r="CB18">
        <f t="shared" si="18"/>
        <v>0</v>
      </c>
      <c r="CC18">
        <f t="shared" si="18"/>
        <v>0</v>
      </c>
      <c r="CD18">
        <f t="shared" si="18"/>
        <v>0</v>
      </c>
      <c r="CE18">
        <f t="shared" ref="CE18:CS33" si="19">+IF($G18=CE$1,1,0)</f>
        <v>0</v>
      </c>
      <c r="CF18">
        <f t="shared" si="19"/>
        <v>0</v>
      </c>
      <c r="CG18">
        <f t="shared" si="19"/>
        <v>0</v>
      </c>
      <c r="CH18">
        <f t="shared" si="19"/>
        <v>0</v>
      </c>
      <c r="CI18">
        <f t="shared" si="19"/>
        <v>0</v>
      </c>
      <c r="CJ18">
        <f t="shared" si="19"/>
        <v>0</v>
      </c>
      <c r="CK18">
        <f t="shared" si="19"/>
        <v>0</v>
      </c>
      <c r="CL18">
        <f t="shared" si="19"/>
        <v>0</v>
      </c>
      <c r="CM18">
        <f t="shared" si="19"/>
        <v>0</v>
      </c>
      <c r="CN18">
        <f t="shared" si="19"/>
        <v>0</v>
      </c>
      <c r="CO18">
        <f t="shared" si="19"/>
        <v>0</v>
      </c>
      <c r="CP18">
        <f t="shared" si="19"/>
        <v>0</v>
      </c>
      <c r="CQ18">
        <f t="shared" si="19"/>
        <v>0</v>
      </c>
      <c r="CR18">
        <f t="shared" si="19"/>
        <v>0</v>
      </c>
      <c r="CS18">
        <f t="shared" si="19"/>
        <v>0</v>
      </c>
    </row>
    <row r="19" spans="1:97" x14ac:dyDescent="0.25">
      <c r="A19" s="21">
        <v>18</v>
      </c>
      <c r="B19" s="13" t="s">
        <v>186</v>
      </c>
      <c r="C19" s="14" t="s">
        <v>187</v>
      </c>
      <c r="D19" s="13" t="s">
        <v>188</v>
      </c>
      <c r="E19" s="14" t="s">
        <v>166</v>
      </c>
      <c r="F19" s="14" t="s">
        <v>189</v>
      </c>
      <c r="G19" s="13" t="s">
        <v>15</v>
      </c>
      <c r="H19" s="13"/>
      <c r="I19" s="13"/>
      <c r="J19" s="13"/>
      <c r="K19" s="15" t="str">
        <f t="shared" si="6"/>
        <v>1039</v>
      </c>
      <c r="L19" s="15">
        <f t="shared" si="15"/>
        <v>3</v>
      </c>
      <c r="M19" s="22">
        <v>31070</v>
      </c>
      <c r="N19" s="17">
        <f t="shared" si="7"/>
        <v>32</v>
      </c>
      <c r="O19" s="23" t="s">
        <v>100</v>
      </c>
      <c r="P19" s="18" t="str">
        <f t="shared" si="8"/>
        <v>Sociedad limitada</v>
      </c>
      <c r="Q19" s="24">
        <v>62</v>
      </c>
      <c r="R19" s="19">
        <f t="shared" si="9"/>
        <v>62</v>
      </c>
      <c r="S19" s="24">
        <v>107464010.45999999</v>
      </c>
      <c r="T19" s="73">
        <f t="shared" si="10"/>
        <v>107464010.45999999</v>
      </c>
      <c r="U19" s="20" t="s">
        <v>185</v>
      </c>
      <c r="V19" s="20">
        <v>2</v>
      </c>
      <c r="W19">
        <f t="shared" si="11"/>
        <v>0</v>
      </c>
      <c r="X19">
        <f t="shared" si="0"/>
        <v>0</v>
      </c>
      <c r="Y19">
        <f t="shared" si="16"/>
        <v>1</v>
      </c>
      <c r="Z19">
        <f t="shared" si="16"/>
        <v>0</v>
      </c>
      <c r="AA19">
        <f t="shared" si="16"/>
        <v>0</v>
      </c>
      <c r="AB19">
        <f t="shared" si="16"/>
        <v>0</v>
      </c>
      <c r="AC19">
        <f t="shared" si="16"/>
        <v>0</v>
      </c>
      <c r="AD19">
        <f t="shared" si="16"/>
        <v>0</v>
      </c>
      <c r="AE19">
        <f t="shared" si="16"/>
        <v>0</v>
      </c>
      <c r="AF19">
        <f t="shared" si="16"/>
        <v>0</v>
      </c>
      <c r="AG19">
        <f t="shared" si="16"/>
        <v>0</v>
      </c>
      <c r="AH19">
        <f t="shared" si="16"/>
        <v>0</v>
      </c>
      <c r="AI19">
        <f t="shared" si="13"/>
        <v>0</v>
      </c>
      <c r="AJ19">
        <f t="shared" si="13"/>
        <v>0</v>
      </c>
      <c r="AK19">
        <f t="shared" si="13"/>
        <v>0</v>
      </c>
      <c r="AL19">
        <f t="shared" si="13"/>
        <v>0</v>
      </c>
      <c r="AM19">
        <f t="shared" si="13"/>
        <v>0</v>
      </c>
      <c r="AN19">
        <f t="shared" si="13"/>
        <v>0</v>
      </c>
      <c r="AO19">
        <f t="shared" si="13"/>
        <v>0</v>
      </c>
      <c r="AP19">
        <f t="shared" si="13"/>
        <v>0</v>
      </c>
      <c r="AQ19">
        <f t="shared" si="13"/>
        <v>0</v>
      </c>
      <c r="AR19">
        <f t="shared" si="13"/>
        <v>0</v>
      </c>
      <c r="AS19">
        <f t="shared" si="13"/>
        <v>0</v>
      </c>
      <c r="AT19">
        <f t="shared" si="13"/>
        <v>0</v>
      </c>
      <c r="AU19">
        <f t="shared" si="13"/>
        <v>0</v>
      </c>
      <c r="AV19">
        <f t="shared" si="13"/>
        <v>0</v>
      </c>
      <c r="AW19">
        <f t="shared" si="13"/>
        <v>0</v>
      </c>
      <c r="AX19">
        <f t="shared" si="13"/>
        <v>0</v>
      </c>
      <c r="AY19">
        <f t="shared" si="17"/>
        <v>0</v>
      </c>
      <c r="AZ19">
        <f t="shared" si="17"/>
        <v>0</v>
      </c>
      <c r="BA19">
        <f t="shared" si="17"/>
        <v>0</v>
      </c>
      <c r="BB19">
        <f t="shared" si="17"/>
        <v>0</v>
      </c>
      <c r="BC19">
        <f t="shared" si="17"/>
        <v>0</v>
      </c>
      <c r="BD19">
        <f t="shared" si="17"/>
        <v>0</v>
      </c>
      <c r="BE19">
        <f t="shared" si="17"/>
        <v>0</v>
      </c>
      <c r="BF19">
        <f t="shared" si="17"/>
        <v>0</v>
      </c>
      <c r="BG19">
        <f t="shared" si="17"/>
        <v>0</v>
      </c>
      <c r="BH19">
        <f t="shared" si="17"/>
        <v>0</v>
      </c>
      <c r="BI19">
        <f t="shared" si="17"/>
        <v>0</v>
      </c>
      <c r="BJ19">
        <f t="shared" si="17"/>
        <v>0</v>
      </c>
      <c r="BK19">
        <f t="shared" si="17"/>
        <v>0</v>
      </c>
      <c r="BL19">
        <f t="shared" si="17"/>
        <v>0</v>
      </c>
      <c r="BM19">
        <f t="shared" si="17"/>
        <v>0</v>
      </c>
      <c r="BN19">
        <f t="shared" si="17"/>
        <v>0</v>
      </c>
      <c r="BO19">
        <f t="shared" si="18"/>
        <v>0</v>
      </c>
      <c r="BP19">
        <f t="shared" si="18"/>
        <v>0</v>
      </c>
      <c r="BQ19">
        <f t="shared" si="18"/>
        <v>0</v>
      </c>
      <c r="BR19">
        <f t="shared" si="18"/>
        <v>0</v>
      </c>
      <c r="BS19">
        <f t="shared" si="18"/>
        <v>0</v>
      </c>
      <c r="BT19">
        <f t="shared" si="18"/>
        <v>0</v>
      </c>
      <c r="BU19">
        <f t="shared" si="18"/>
        <v>0</v>
      </c>
      <c r="BV19">
        <f t="shared" si="18"/>
        <v>0</v>
      </c>
      <c r="BW19">
        <f t="shared" si="18"/>
        <v>0</v>
      </c>
      <c r="BX19">
        <f t="shared" si="18"/>
        <v>0</v>
      </c>
      <c r="BY19">
        <f t="shared" si="18"/>
        <v>0</v>
      </c>
      <c r="BZ19">
        <f t="shared" si="18"/>
        <v>0</v>
      </c>
      <c r="CA19">
        <f t="shared" si="18"/>
        <v>0</v>
      </c>
      <c r="CB19">
        <f t="shared" si="18"/>
        <v>0</v>
      </c>
      <c r="CC19">
        <f t="shared" si="18"/>
        <v>0</v>
      </c>
      <c r="CD19">
        <f t="shared" si="18"/>
        <v>0</v>
      </c>
      <c r="CE19">
        <f t="shared" si="19"/>
        <v>0</v>
      </c>
      <c r="CF19">
        <f t="shared" si="19"/>
        <v>0</v>
      </c>
      <c r="CG19">
        <f t="shared" si="19"/>
        <v>0</v>
      </c>
      <c r="CH19">
        <f t="shared" si="19"/>
        <v>0</v>
      </c>
      <c r="CI19">
        <f t="shared" si="19"/>
        <v>0</v>
      </c>
      <c r="CJ19">
        <f t="shared" si="19"/>
        <v>0</v>
      </c>
      <c r="CK19">
        <f t="shared" si="19"/>
        <v>0</v>
      </c>
      <c r="CL19">
        <f t="shared" si="19"/>
        <v>0</v>
      </c>
      <c r="CM19">
        <f t="shared" si="19"/>
        <v>0</v>
      </c>
      <c r="CN19">
        <f t="shared" si="19"/>
        <v>0</v>
      </c>
      <c r="CO19">
        <f t="shared" si="19"/>
        <v>0</v>
      </c>
      <c r="CP19">
        <f t="shared" si="19"/>
        <v>0</v>
      </c>
      <c r="CQ19">
        <f t="shared" si="19"/>
        <v>0</v>
      </c>
      <c r="CR19">
        <f t="shared" si="19"/>
        <v>0</v>
      </c>
      <c r="CS19">
        <f t="shared" si="19"/>
        <v>0</v>
      </c>
    </row>
    <row r="20" spans="1:97" ht="21" x14ac:dyDescent="0.25">
      <c r="A20" s="21">
        <v>19</v>
      </c>
      <c r="B20" s="13" t="s">
        <v>190</v>
      </c>
      <c r="C20" s="14" t="s">
        <v>191</v>
      </c>
      <c r="D20" s="13" t="s">
        <v>192</v>
      </c>
      <c r="E20" s="14" t="s">
        <v>193</v>
      </c>
      <c r="F20" s="14" t="s">
        <v>194</v>
      </c>
      <c r="G20" s="13" t="s">
        <v>61</v>
      </c>
      <c r="H20" s="13"/>
      <c r="I20" s="13"/>
      <c r="J20" s="13" t="s">
        <v>906</v>
      </c>
      <c r="K20" s="15" t="str">
        <f t="shared" si="6"/>
        <v/>
      </c>
      <c r="L20" s="15"/>
      <c r="M20" s="16">
        <v>29227</v>
      </c>
      <c r="N20" s="17" t="str">
        <f t="shared" si="7"/>
        <v/>
      </c>
      <c r="O20" s="18" t="s">
        <v>93</v>
      </c>
      <c r="P20" s="18" t="str">
        <f t="shared" si="8"/>
        <v/>
      </c>
      <c r="Q20" s="19">
        <v>100</v>
      </c>
      <c r="R20" s="19" t="str">
        <f t="shared" si="9"/>
        <v/>
      </c>
      <c r="S20" s="19">
        <v>97828805</v>
      </c>
      <c r="T20" s="73" t="str">
        <f t="shared" si="10"/>
        <v/>
      </c>
      <c r="U20" s="20" t="s">
        <v>101</v>
      </c>
      <c r="V20" s="20">
        <v>17</v>
      </c>
      <c r="W20">
        <f t="shared" si="11"/>
        <v>0</v>
      </c>
      <c r="X20">
        <f t="shared" si="0"/>
        <v>0</v>
      </c>
      <c r="Y20">
        <f t="shared" si="16"/>
        <v>0</v>
      </c>
      <c r="Z20">
        <f t="shared" si="16"/>
        <v>0</v>
      </c>
      <c r="AA20">
        <f t="shared" si="16"/>
        <v>0</v>
      </c>
      <c r="AB20">
        <f t="shared" si="16"/>
        <v>0</v>
      </c>
      <c r="AC20">
        <f t="shared" si="16"/>
        <v>0</v>
      </c>
      <c r="AD20">
        <f t="shared" si="16"/>
        <v>0</v>
      </c>
      <c r="AE20">
        <f t="shared" si="16"/>
        <v>0</v>
      </c>
      <c r="AF20">
        <f t="shared" si="16"/>
        <v>0</v>
      </c>
      <c r="AG20">
        <f t="shared" si="16"/>
        <v>0</v>
      </c>
      <c r="AH20">
        <f t="shared" si="16"/>
        <v>0</v>
      </c>
      <c r="AI20">
        <f t="shared" si="13"/>
        <v>0</v>
      </c>
      <c r="AJ20">
        <f t="shared" si="13"/>
        <v>0</v>
      </c>
      <c r="AK20">
        <f t="shared" si="13"/>
        <v>0</v>
      </c>
      <c r="AL20">
        <f t="shared" si="13"/>
        <v>0</v>
      </c>
      <c r="AM20">
        <f t="shared" si="13"/>
        <v>0</v>
      </c>
      <c r="AN20">
        <f t="shared" si="13"/>
        <v>0</v>
      </c>
      <c r="AO20">
        <f t="shared" si="13"/>
        <v>0</v>
      </c>
      <c r="AP20">
        <f t="shared" si="13"/>
        <v>0</v>
      </c>
      <c r="AQ20">
        <f t="shared" si="13"/>
        <v>0</v>
      </c>
      <c r="AR20">
        <f t="shared" si="13"/>
        <v>0</v>
      </c>
      <c r="AS20">
        <f t="shared" si="13"/>
        <v>0</v>
      </c>
      <c r="AT20">
        <f t="shared" si="13"/>
        <v>0</v>
      </c>
      <c r="AU20">
        <f t="shared" si="13"/>
        <v>0</v>
      </c>
      <c r="AV20">
        <f t="shared" si="13"/>
        <v>0</v>
      </c>
      <c r="AW20">
        <f t="shared" si="13"/>
        <v>0</v>
      </c>
      <c r="AX20">
        <f t="shared" si="13"/>
        <v>0</v>
      </c>
      <c r="AY20">
        <f t="shared" si="17"/>
        <v>0</v>
      </c>
      <c r="AZ20">
        <f t="shared" si="17"/>
        <v>0</v>
      </c>
      <c r="BA20">
        <f t="shared" si="17"/>
        <v>0</v>
      </c>
      <c r="BB20">
        <f t="shared" si="17"/>
        <v>0</v>
      </c>
      <c r="BC20">
        <f t="shared" si="17"/>
        <v>0</v>
      </c>
      <c r="BD20">
        <f t="shared" si="17"/>
        <v>0</v>
      </c>
      <c r="BE20">
        <f t="shared" si="17"/>
        <v>0</v>
      </c>
      <c r="BF20">
        <f t="shared" si="17"/>
        <v>0</v>
      </c>
      <c r="BG20">
        <f t="shared" si="17"/>
        <v>0</v>
      </c>
      <c r="BH20">
        <f t="shared" si="17"/>
        <v>0</v>
      </c>
      <c r="BI20">
        <f t="shared" si="17"/>
        <v>0</v>
      </c>
      <c r="BJ20">
        <f t="shared" si="17"/>
        <v>0</v>
      </c>
      <c r="BK20">
        <f t="shared" si="17"/>
        <v>0</v>
      </c>
      <c r="BL20">
        <f t="shared" si="17"/>
        <v>0</v>
      </c>
      <c r="BM20">
        <f t="shared" si="17"/>
        <v>0</v>
      </c>
      <c r="BN20">
        <f t="shared" si="17"/>
        <v>0</v>
      </c>
      <c r="BO20">
        <f t="shared" si="18"/>
        <v>0</v>
      </c>
      <c r="BP20">
        <f t="shared" si="18"/>
        <v>0</v>
      </c>
      <c r="BQ20">
        <f t="shared" si="18"/>
        <v>0</v>
      </c>
      <c r="BR20">
        <f t="shared" si="18"/>
        <v>0</v>
      </c>
      <c r="BS20">
        <f t="shared" si="18"/>
        <v>1</v>
      </c>
      <c r="BT20">
        <f t="shared" si="18"/>
        <v>0</v>
      </c>
      <c r="BU20">
        <f t="shared" si="18"/>
        <v>0</v>
      </c>
      <c r="BV20">
        <f t="shared" si="18"/>
        <v>0</v>
      </c>
      <c r="BW20">
        <f t="shared" si="18"/>
        <v>0</v>
      </c>
      <c r="BX20">
        <f t="shared" si="18"/>
        <v>0</v>
      </c>
      <c r="BY20">
        <f t="shared" si="18"/>
        <v>0</v>
      </c>
      <c r="BZ20">
        <f t="shared" si="18"/>
        <v>0</v>
      </c>
      <c r="CA20">
        <f t="shared" si="18"/>
        <v>0</v>
      </c>
      <c r="CB20">
        <f t="shared" si="18"/>
        <v>0</v>
      </c>
      <c r="CC20">
        <f t="shared" si="18"/>
        <v>0</v>
      </c>
      <c r="CD20">
        <f t="shared" si="18"/>
        <v>0</v>
      </c>
      <c r="CE20">
        <f t="shared" si="19"/>
        <v>0</v>
      </c>
      <c r="CF20">
        <f t="shared" si="19"/>
        <v>0</v>
      </c>
      <c r="CG20">
        <f t="shared" si="19"/>
        <v>0</v>
      </c>
      <c r="CH20">
        <f t="shared" si="19"/>
        <v>0</v>
      </c>
      <c r="CI20">
        <f t="shared" si="19"/>
        <v>0</v>
      </c>
      <c r="CJ20">
        <f t="shared" si="19"/>
        <v>0</v>
      </c>
      <c r="CK20">
        <f t="shared" si="19"/>
        <v>0</v>
      </c>
      <c r="CL20">
        <f t="shared" si="19"/>
        <v>0</v>
      </c>
      <c r="CM20">
        <f t="shared" si="19"/>
        <v>0</v>
      </c>
      <c r="CN20">
        <f t="shared" si="19"/>
        <v>0</v>
      </c>
      <c r="CO20">
        <f t="shared" si="19"/>
        <v>0</v>
      </c>
      <c r="CP20">
        <f t="shared" si="19"/>
        <v>0</v>
      </c>
      <c r="CQ20">
        <f t="shared" si="19"/>
        <v>0</v>
      </c>
      <c r="CR20">
        <f t="shared" si="19"/>
        <v>0</v>
      </c>
      <c r="CS20">
        <f t="shared" si="19"/>
        <v>0</v>
      </c>
    </row>
    <row r="21" spans="1:97" x14ac:dyDescent="0.25">
      <c r="A21" s="21">
        <v>20</v>
      </c>
      <c r="B21" s="13" t="s">
        <v>195</v>
      </c>
      <c r="C21" s="14" t="s">
        <v>196</v>
      </c>
      <c r="D21" s="13" t="s">
        <v>197</v>
      </c>
      <c r="E21" s="14" t="s">
        <v>105</v>
      </c>
      <c r="F21" s="14" t="s">
        <v>198</v>
      </c>
      <c r="G21" s="13" t="s">
        <v>84</v>
      </c>
      <c r="H21" s="13" t="s">
        <v>107</v>
      </c>
      <c r="I21" s="13" t="s">
        <v>107</v>
      </c>
      <c r="J21" s="13" t="s">
        <v>108</v>
      </c>
      <c r="K21" s="15" t="str">
        <f t="shared" si="6"/>
        <v/>
      </c>
      <c r="L21" s="15"/>
      <c r="M21" s="22">
        <v>38413</v>
      </c>
      <c r="N21" s="17" t="str">
        <f t="shared" si="7"/>
        <v/>
      </c>
      <c r="O21" s="23" t="s">
        <v>93</v>
      </c>
      <c r="P21" s="18" t="str">
        <f t="shared" si="8"/>
        <v/>
      </c>
      <c r="Q21" s="24"/>
      <c r="R21" s="19" t="str">
        <f t="shared" si="9"/>
        <v/>
      </c>
      <c r="S21" s="24"/>
      <c r="T21" s="73" t="str">
        <f t="shared" si="10"/>
        <v/>
      </c>
      <c r="U21" s="20" t="s">
        <v>199</v>
      </c>
      <c r="V21" s="20">
        <v>27</v>
      </c>
      <c r="W21">
        <f t="shared" si="11"/>
        <v>0</v>
      </c>
      <c r="X21">
        <f t="shared" si="0"/>
        <v>0</v>
      </c>
      <c r="Y21">
        <f t="shared" si="16"/>
        <v>0</v>
      </c>
      <c r="Z21">
        <f t="shared" si="16"/>
        <v>0</v>
      </c>
      <c r="AA21">
        <f t="shared" si="16"/>
        <v>0</v>
      </c>
      <c r="AB21">
        <f t="shared" si="16"/>
        <v>0</v>
      </c>
      <c r="AC21">
        <f t="shared" si="16"/>
        <v>0</v>
      </c>
      <c r="AD21">
        <f t="shared" si="16"/>
        <v>0</v>
      </c>
      <c r="AE21">
        <f t="shared" si="16"/>
        <v>0</v>
      </c>
      <c r="AF21">
        <f t="shared" si="16"/>
        <v>0</v>
      </c>
      <c r="AG21">
        <f t="shared" si="16"/>
        <v>0</v>
      </c>
      <c r="AH21">
        <f t="shared" si="16"/>
        <v>0</v>
      </c>
      <c r="AI21">
        <f t="shared" si="13"/>
        <v>0</v>
      </c>
      <c r="AJ21">
        <f t="shared" si="13"/>
        <v>0</v>
      </c>
      <c r="AK21">
        <f t="shared" si="13"/>
        <v>0</v>
      </c>
      <c r="AL21">
        <f t="shared" si="13"/>
        <v>0</v>
      </c>
      <c r="AM21">
        <f t="shared" si="13"/>
        <v>0</v>
      </c>
      <c r="AN21">
        <f t="shared" si="13"/>
        <v>0</v>
      </c>
      <c r="AO21">
        <f t="shared" si="13"/>
        <v>0</v>
      </c>
      <c r="AP21">
        <f t="shared" si="13"/>
        <v>0</v>
      </c>
      <c r="AQ21">
        <f t="shared" si="13"/>
        <v>0</v>
      </c>
      <c r="AR21">
        <f t="shared" si="13"/>
        <v>0</v>
      </c>
      <c r="AS21">
        <f t="shared" si="13"/>
        <v>0</v>
      </c>
      <c r="AT21">
        <f t="shared" si="13"/>
        <v>0</v>
      </c>
      <c r="AU21">
        <f t="shared" si="13"/>
        <v>0</v>
      </c>
      <c r="AV21">
        <f t="shared" si="13"/>
        <v>0</v>
      </c>
      <c r="AW21">
        <f t="shared" si="13"/>
        <v>0</v>
      </c>
      <c r="AX21">
        <f t="shared" si="13"/>
        <v>0</v>
      </c>
      <c r="AY21">
        <f t="shared" si="17"/>
        <v>0</v>
      </c>
      <c r="AZ21">
        <f t="shared" si="17"/>
        <v>0</v>
      </c>
      <c r="BA21">
        <f t="shared" si="17"/>
        <v>0</v>
      </c>
      <c r="BB21">
        <f t="shared" si="17"/>
        <v>0</v>
      </c>
      <c r="BC21">
        <f t="shared" si="17"/>
        <v>0</v>
      </c>
      <c r="BD21">
        <f t="shared" si="17"/>
        <v>0</v>
      </c>
      <c r="BE21">
        <f t="shared" si="17"/>
        <v>0</v>
      </c>
      <c r="BF21">
        <f t="shared" si="17"/>
        <v>0</v>
      </c>
      <c r="BG21">
        <f t="shared" si="17"/>
        <v>0</v>
      </c>
      <c r="BH21">
        <f t="shared" si="17"/>
        <v>0</v>
      </c>
      <c r="BI21">
        <f t="shared" si="17"/>
        <v>0</v>
      </c>
      <c r="BJ21">
        <f t="shared" si="17"/>
        <v>0</v>
      </c>
      <c r="BK21">
        <f t="shared" si="17"/>
        <v>0</v>
      </c>
      <c r="BL21">
        <f t="shared" si="17"/>
        <v>0</v>
      </c>
      <c r="BM21">
        <f t="shared" si="17"/>
        <v>0</v>
      </c>
      <c r="BN21">
        <f t="shared" si="17"/>
        <v>0</v>
      </c>
      <c r="BO21">
        <f t="shared" si="18"/>
        <v>0</v>
      </c>
      <c r="BP21">
        <f t="shared" si="18"/>
        <v>0</v>
      </c>
      <c r="BQ21">
        <f t="shared" si="18"/>
        <v>0</v>
      </c>
      <c r="BR21">
        <f t="shared" si="18"/>
        <v>0</v>
      </c>
      <c r="BS21">
        <f t="shared" si="18"/>
        <v>0</v>
      </c>
      <c r="BT21">
        <f t="shared" si="18"/>
        <v>0</v>
      </c>
      <c r="BU21">
        <f t="shared" si="18"/>
        <v>0</v>
      </c>
      <c r="BV21">
        <f t="shared" si="18"/>
        <v>0</v>
      </c>
      <c r="BW21">
        <f t="shared" si="18"/>
        <v>0</v>
      </c>
      <c r="BX21">
        <f t="shared" si="18"/>
        <v>0</v>
      </c>
      <c r="BY21">
        <f t="shared" si="18"/>
        <v>0</v>
      </c>
      <c r="BZ21">
        <f t="shared" si="18"/>
        <v>0</v>
      </c>
      <c r="CA21">
        <f t="shared" si="18"/>
        <v>0</v>
      </c>
      <c r="CB21">
        <f t="shared" si="18"/>
        <v>0</v>
      </c>
      <c r="CC21">
        <f t="shared" si="18"/>
        <v>0</v>
      </c>
      <c r="CD21">
        <f t="shared" si="18"/>
        <v>0</v>
      </c>
      <c r="CE21">
        <f t="shared" si="19"/>
        <v>0</v>
      </c>
      <c r="CF21">
        <f t="shared" si="19"/>
        <v>0</v>
      </c>
      <c r="CG21">
        <f t="shared" si="19"/>
        <v>0</v>
      </c>
      <c r="CH21">
        <f t="shared" si="19"/>
        <v>0</v>
      </c>
      <c r="CI21">
        <f t="shared" si="19"/>
        <v>0</v>
      </c>
      <c r="CJ21">
        <f t="shared" si="19"/>
        <v>0</v>
      </c>
      <c r="CK21">
        <f t="shared" si="19"/>
        <v>0</v>
      </c>
      <c r="CL21">
        <f t="shared" si="19"/>
        <v>0</v>
      </c>
      <c r="CM21">
        <f t="shared" si="19"/>
        <v>0</v>
      </c>
      <c r="CN21">
        <f t="shared" si="19"/>
        <v>0</v>
      </c>
      <c r="CO21">
        <f t="shared" si="19"/>
        <v>0</v>
      </c>
      <c r="CP21">
        <f t="shared" si="19"/>
        <v>1</v>
      </c>
      <c r="CQ21">
        <f t="shared" si="19"/>
        <v>0</v>
      </c>
      <c r="CR21">
        <f t="shared" si="19"/>
        <v>0</v>
      </c>
      <c r="CS21">
        <f t="shared" si="19"/>
        <v>0</v>
      </c>
    </row>
    <row r="22" spans="1:97" x14ac:dyDescent="0.25">
      <c r="A22" s="21">
        <v>21</v>
      </c>
      <c r="B22" s="13" t="s">
        <v>200</v>
      </c>
      <c r="C22" s="14" t="s">
        <v>201</v>
      </c>
      <c r="D22" s="13" t="s">
        <v>202</v>
      </c>
      <c r="E22" s="14" t="s">
        <v>203</v>
      </c>
      <c r="F22" s="14" t="s">
        <v>204</v>
      </c>
      <c r="G22" s="13" t="s">
        <v>17</v>
      </c>
      <c r="H22" s="13"/>
      <c r="I22" s="13"/>
      <c r="J22" s="13"/>
      <c r="K22" s="15" t="str">
        <f t="shared" si="6"/>
        <v>1082</v>
      </c>
      <c r="L22" s="15">
        <f t="shared" ref="L22" si="20">+COUNTIF($K$2:$K$151,K22)</f>
        <v>3</v>
      </c>
      <c r="M22" s="16">
        <v>11813</v>
      </c>
      <c r="N22" s="17">
        <f t="shared" si="7"/>
        <v>85</v>
      </c>
      <c r="O22" s="18" t="s">
        <v>93</v>
      </c>
      <c r="P22" s="18" t="str">
        <f t="shared" si="8"/>
        <v>Sociedad anonima</v>
      </c>
      <c r="Q22" s="19">
        <v>200</v>
      </c>
      <c r="R22" s="19">
        <f t="shared" si="9"/>
        <v>200</v>
      </c>
      <c r="S22" s="19">
        <v>95118526.939999998</v>
      </c>
      <c r="T22" s="73">
        <f t="shared" si="10"/>
        <v>95118526.939999998</v>
      </c>
      <c r="U22" s="20" t="s">
        <v>185</v>
      </c>
      <c r="V22" s="20">
        <v>2</v>
      </c>
      <c r="W22">
        <f t="shared" si="11"/>
        <v>0</v>
      </c>
      <c r="X22">
        <f t="shared" si="0"/>
        <v>0</v>
      </c>
      <c r="Y22">
        <f t="shared" si="16"/>
        <v>0</v>
      </c>
      <c r="Z22">
        <f t="shared" si="16"/>
        <v>0</v>
      </c>
      <c r="AA22">
        <f t="shared" si="16"/>
        <v>1</v>
      </c>
      <c r="AB22">
        <f t="shared" si="16"/>
        <v>0</v>
      </c>
      <c r="AC22">
        <f t="shared" si="16"/>
        <v>0</v>
      </c>
      <c r="AD22">
        <f t="shared" si="16"/>
        <v>0</v>
      </c>
      <c r="AE22">
        <f t="shared" si="16"/>
        <v>0</v>
      </c>
      <c r="AF22">
        <f t="shared" si="16"/>
        <v>0</v>
      </c>
      <c r="AG22">
        <f t="shared" si="16"/>
        <v>0</v>
      </c>
      <c r="AH22">
        <f t="shared" si="16"/>
        <v>0</v>
      </c>
      <c r="AI22">
        <f t="shared" si="13"/>
        <v>0</v>
      </c>
      <c r="AJ22">
        <f t="shared" si="13"/>
        <v>0</v>
      </c>
      <c r="AK22">
        <f t="shared" si="13"/>
        <v>0</v>
      </c>
      <c r="AL22">
        <f t="shared" si="13"/>
        <v>0</v>
      </c>
      <c r="AM22">
        <f t="shared" si="13"/>
        <v>0</v>
      </c>
      <c r="AN22">
        <f t="shared" si="13"/>
        <v>0</v>
      </c>
      <c r="AO22">
        <f t="shared" si="13"/>
        <v>0</v>
      </c>
      <c r="AP22">
        <f t="shared" si="13"/>
        <v>0</v>
      </c>
      <c r="AQ22">
        <f t="shared" si="13"/>
        <v>0</v>
      </c>
      <c r="AR22">
        <f t="shared" si="13"/>
        <v>0</v>
      </c>
      <c r="AS22">
        <f t="shared" si="13"/>
        <v>0</v>
      </c>
      <c r="AT22">
        <f t="shared" si="13"/>
        <v>0</v>
      </c>
      <c r="AU22">
        <f t="shared" si="13"/>
        <v>0</v>
      </c>
      <c r="AV22">
        <f t="shared" si="13"/>
        <v>0</v>
      </c>
      <c r="AW22">
        <f t="shared" si="13"/>
        <v>0</v>
      </c>
      <c r="AX22">
        <f t="shared" si="13"/>
        <v>0</v>
      </c>
      <c r="AY22">
        <f t="shared" si="17"/>
        <v>0</v>
      </c>
      <c r="AZ22">
        <f t="shared" si="17"/>
        <v>0</v>
      </c>
      <c r="BA22">
        <f t="shared" si="17"/>
        <v>0</v>
      </c>
      <c r="BB22">
        <f t="shared" si="17"/>
        <v>0</v>
      </c>
      <c r="BC22">
        <f t="shared" si="17"/>
        <v>0</v>
      </c>
      <c r="BD22">
        <f t="shared" si="17"/>
        <v>0</v>
      </c>
      <c r="BE22">
        <f t="shared" si="17"/>
        <v>0</v>
      </c>
      <c r="BF22">
        <f t="shared" si="17"/>
        <v>0</v>
      </c>
      <c r="BG22">
        <f t="shared" si="17"/>
        <v>0</v>
      </c>
      <c r="BH22">
        <f t="shared" si="17"/>
        <v>0</v>
      </c>
      <c r="BI22">
        <f t="shared" si="17"/>
        <v>0</v>
      </c>
      <c r="BJ22">
        <f t="shared" si="17"/>
        <v>0</v>
      </c>
      <c r="BK22">
        <f t="shared" si="17"/>
        <v>0</v>
      </c>
      <c r="BL22">
        <f t="shared" si="17"/>
        <v>0</v>
      </c>
      <c r="BM22">
        <f t="shared" si="17"/>
        <v>0</v>
      </c>
      <c r="BN22">
        <f t="shared" si="17"/>
        <v>0</v>
      </c>
      <c r="BO22">
        <f t="shared" si="18"/>
        <v>0</v>
      </c>
      <c r="BP22">
        <f t="shared" si="18"/>
        <v>0</v>
      </c>
      <c r="BQ22">
        <f t="shared" si="18"/>
        <v>0</v>
      </c>
      <c r="BR22">
        <f t="shared" si="18"/>
        <v>0</v>
      </c>
      <c r="BS22">
        <f t="shared" si="18"/>
        <v>0</v>
      </c>
      <c r="BT22">
        <f t="shared" si="18"/>
        <v>0</v>
      </c>
      <c r="BU22">
        <f t="shared" si="18"/>
        <v>0</v>
      </c>
      <c r="BV22">
        <f t="shared" si="18"/>
        <v>0</v>
      </c>
      <c r="BW22">
        <f t="shared" si="18"/>
        <v>0</v>
      </c>
      <c r="BX22">
        <f t="shared" si="18"/>
        <v>0</v>
      </c>
      <c r="BY22">
        <f t="shared" si="18"/>
        <v>0</v>
      </c>
      <c r="BZ22">
        <f t="shared" si="18"/>
        <v>0</v>
      </c>
      <c r="CA22">
        <f t="shared" si="18"/>
        <v>0</v>
      </c>
      <c r="CB22">
        <f t="shared" si="18"/>
        <v>0</v>
      </c>
      <c r="CC22">
        <f t="shared" si="18"/>
        <v>0</v>
      </c>
      <c r="CD22">
        <f t="shared" si="18"/>
        <v>0</v>
      </c>
      <c r="CE22">
        <f t="shared" si="19"/>
        <v>0</v>
      </c>
      <c r="CF22">
        <f t="shared" si="19"/>
        <v>0</v>
      </c>
      <c r="CG22">
        <f t="shared" si="19"/>
        <v>0</v>
      </c>
      <c r="CH22">
        <f t="shared" si="19"/>
        <v>0</v>
      </c>
      <c r="CI22">
        <f t="shared" si="19"/>
        <v>0</v>
      </c>
      <c r="CJ22">
        <f t="shared" si="19"/>
        <v>0</v>
      </c>
      <c r="CK22">
        <f t="shared" si="19"/>
        <v>0</v>
      </c>
      <c r="CL22">
        <f t="shared" si="19"/>
        <v>0</v>
      </c>
      <c r="CM22">
        <f t="shared" si="19"/>
        <v>0</v>
      </c>
      <c r="CN22">
        <f t="shared" si="19"/>
        <v>0</v>
      </c>
      <c r="CO22">
        <f t="shared" si="19"/>
        <v>0</v>
      </c>
      <c r="CP22">
        <f t="shared" si="19"/>
        <v>0</v>
      </c>
      <c r="CQ22">
        <f t="shared" si="19"/>
        <v>0</v>
      </c>
      <c r="CR22">
        <f t="shared" si="19"/>
        <v>0</v>
      </c>
      <c r="CS22">
        <f t="shared" si="19"/>
        <v>0</v>
      </c>
    </row>
    <row r="23" spans="1:97" ht="21" x14ac:dyDescent="0.25">
      <c r="A23" s="21">
        <v>22</v>
      </c>
      <c r="B23" s="13" t="s">
        <v>205</v>
      </c>
      <c r="C23" s="14" t="s">
        <v>206</v>
      </c>
      <c r="D23" s="13" t="s">
        <v>207</v>
      </c>
      <c r="E23" s="14" t="s">
        <v>98</v>
      </c>
      <c r="F23" s="14" t="s">
        <v>208</v>
      </c>
      <c r="G23" s="13" t="s">
        <v>24</v>
      </c>
      <c r="H23" s="13"/>
      <c r="I23" s="13"/>
      <c r="J23" s="13" t="s">
        <v>906</v>
      </c>
      <c r="K23" s="15" t="str">
        <f t="shared" si="6"/>
        <v/>
      </c>
      <c r="L23" s="15"/>
      <c r="M23" s="22">
        <v>35762</v>
      </c>
      <c r="N23" s="17" t="str">
        <f t="shared" si="7"/>
        <v/>
      </c>
      <c r="O23" s="23" t="s">
        <v>93</v>
      </c>
      <c r="P23" s="18" t="str">
        <f t="shared" si="8"/>
        <v/>
      </c>
      <c r="Q23" s="24">
        <v>108</v>
      </c>
      <c r="R23" s="19" t="str">
        <f t="shared" si="9"/>
        <v/>
      </c>
      <c r="S23" s="24">
        <v>94752679.650000006</v>
      </c>
      <c r="T23" s="73" t="str">
        <f t="shared" si="10"/>
        <v/>
      </c>
      <c r="U23" s="20" t="s">
        <v>209</v>
      </c>
      <c r="V23" s="20">
        <v>4</v>
      </c>
      <c r="W23">
        <f t="shared" si="11"/>
        <v>0</v>
      </c>
      <c r="X23">
        <f t="shared" si="0"/>
        <v>0</v>
      </c>
      <c r="Y23">
        <f t="shared" si="16"/>
        <v>0</v>
      </c>
      <c r="Z23">
        <f t="shared" si="16"/>
        <v>0</v>
      </c>
      <c r="AA23">
        <f t="shared" si="16"/>
        <v>0</v>
      </c>
      <c r="AB23">
        <f t="shared" si="16"/>
        <v>0</v>
      </c>
      <c r="AC23">
        <f t="shared" si="16"/>
        <v>0</v>
      </c>
      <c r="AD23">
        <f t="shared" si="16"/>
        <v>0</v>
      </c>
      <c r="AE23">
        <f t="shared" si="16"/>
        <v>0</v>
      </c>
      <c r="AF23">
        <f t="shared" si="16"/>
        <v>0</v>
      </c>
      <c r="AG23">
        <f t="shared" si="16"/>
        <v>0</v>
      </c>
      <c r="AH23">
        <f t="shared" si="16"/>
        <v>1</v>
      </c>
      <c r="AI23">
        <f t="shared" si="13"/>
        <v>0</v>
      </c>
      <c r="AJ23">
        <f t="shared" si="13"/>
        <v>0</v>
      </c>
      <c r="AK23">
        <f t="shared" si="13"/>
        <v>0</v>
      </c>
      <c r="AL23">
        <f t="shared" si="13"/>
        <v>0</v>
      </c>
      <c r="AM23">
        <f t="shared" si="13"/>
        <v>0</v>
      </c>
      <c r="AN23">
        <f t="shared" si="13"/>
        <v>0</v>
      </c>
      <c r="AO23">
        <f t="shared" si="13"/>
        <v>0</v>
      </c>
      <c r="AP23">
        <f t="shared" si="13"/>
        <v>0</v>
      </c>
      <c r="AQ23">
        <f t="shared" si="13"/>
        <v>0</v>
      </c>
      <c r="AR23">
        <f t="shared" si="13"/>
        <v>0</v>
      </c>
      <c r="AS23">
        <f t="shared" si="13"/>
        <v>0</v>
      </c>
      <c r="AT23">
        <f t="shared" si="13"/>
        <v>0</v>
      </c>
      <c r="AU23">
        <f t="shared" si="13"/>
        <v>0</v>
      </c>
      <c r="AV23">
        <f t="shared" si="13"/>
        <v>0</v>
      </c>
      <c r="AW23">
        <f t="shared" si="13"/>
        <v>0</v>
      </c>
      <c r="AX23">
        <f t="shared" si="13"/>
        <v>0</v>
      </c>
      <c r="AY23">
        <f t="shared" si="17"/>
        <v>0</v>
      </c>
      <c r="AZ23">
        <f t="shared" si="17"/>
        <v>0</v>
      </c>
      <c r="BA23">
        <f t="shared" si="17"/>
        <v>0</v>
      </c>
      <c r="BB23">
        <f t="shared" si="17"/>
        <v>0</v>
      </c>
      <c r="BC23">
        <f t="shared" si="17"/>
        <v>0</v>
      </c>
      <c r="BD23">
        <f t="shared" si="17"/>
        <v>0</v>
      </c>
      <c r="BE23">
        <f t="shared" si="17"/>
        <v>0</v>
      </c>
      <c r="BF23">
        <f t="shared" si="17"/>
        <v>0</v>
      </c>
      <c r="BG23">
        <f t="shared" si="17"/>
        <v>0</v>
      </c>
      <c r="BH23">
        <f t="shared" si="17"/>
        <v>0</v>
      </c>
      <c r="BI23">
        <f t="shared" si="17"/>
        <v>0</v>
      </c>
      <c r="BJ23">
        <f t="shared" si="17"/>
        <v>0</v>
      </c>
      <c r="BK23">
        <f t="shared" si="17"/>
        <v>0</v>
      </c>
      <c r="BL23">
        <f t="shared" si="17"/>
        <v>0</v>
      </c>
      <c r="BM23">
        <f t="shared" si="17"/>
        <v>0</v>
      </c>
      <c r="BN23">
        <f t="shared" si="17"/>
        <v>0</v>
      </c>
      <c r="BO23">
        <f t="shared" si="18"/>
        <v>0</v>
      </c>
      <c r="BP23">
        <f t="shared" si="18"/>
        <v>0</v>
      </c>
      <c r="BQ23">
        <f t="shared" si="18"/>
        <v>0</v>
      </c>
      <c r="BR23">
        <f t="shared" si="18"/>
        <v>0</v>
      </c>
      <c r="BS23">
        <f t="shared" si="18"/>
        <v>0</v>
      </c>
      <c r="BT23">
        <f t="shared" si="18"/>
        <v>0</v>
      </c>
      <c r="BU23">
        <f t="shared" si="18"/>
        <v>0</v>
      </c>
      <c r="BV23">
        <f t="shared" si="18"/>
        <v>0</v>
      </c>
      <c r="BW23">
        <f t="shared" si="18"/>
        <v>0</v>
      </c>
      <c r="BX23">
        <f t="shared" si="18"/>
        <v>0</v>
      </c>
      <c r="BY23">
        <f t="shared" si="18"/>
        <v>0</v>
      </c>
      <c r="BZ23">
        <f t="shared" si="18"/>
        <v>0</v>
      </c>
      <c r="CA23">
        <f t="shared" si="18"/>
        <v>0</v>
      </c>
      <c r="CB23">
        <f t="shared" si="18"/>
        <v>0</v>
      </c>
      <c r="CC23">
        <f t="shared" si="18"/>
        <v>0</v>
      </c>
      <c r="CD23">
        <f t="shared" si="18"/>
        <v>0</v>
      </c>
      <c r="CE23">
        <f t="shared" si="19"/>
        <v>0</v>
      </c>
      <c r="CF23">
        <f t="shared" si="19"/>
        <v>0</v>
      </c>
      <c r="CG23">
        <f t="shared" si="19"/>
        <v>0</v>
      </c>
      <c r="CH23">
        <f t="shared" si="19"/>
        <v>0</v>
      </c>
      <c r="CI23">
        <f t="shared" si="19"/>
        <v>0</v>
      </c>
      <c r="CJ23">
        <f t="shared" si="19"/>
        <v>0</v>
      </c>
      <c r="CK23">
        <f t="shared" si="19"/>
        <v>0</v>
      </c>
      <c r="CL23">
        <f t="shared" si="19"/>
        <v>0</v>
      </c>
      <c r="CM23">
        <f t="shared" si="19"/>
        <v>0</v>
      </c>
      <c r="CN23">
        <f t="shared" si="19"/>
        <v>0</v>
      </c>
      <c r="CO23">
        <f t="shared" si="19"/>
        <v>0</v>
      </c>
      <c r="CP23">
        <f t="shared" si="19"/>
        <v>0</v>
      </c>
      <c r="CQ23">
        <f t="shared" si="19"/>
        <v>0</v>
      </c>
      <c r="CR23">
        <f t="shared" si="19"/>
        <v>0</v>
      </c>
      <c r="CS23">
        <f t="shared" si="19"/>
        <v>0</v>
      </c>
    </row>
    <row r="24" spans="1:97" ht="21" x14ac:dyDescent="0.25">
      <c r="A24" s="21">
        <v>23</v>
      </c>
      <c r="B24" s="13" t="s">
        <v>210</v>
      </c>
      <c r="C24" s="14" t="s">
        <v>211</v>
      </c>
      <c r="D24" s="13" t="s">
        <v>212</v>
      </c>
      <c r="E24" s="14" t="s">
        <v>183</v>
      </c>
      <c r="F24" s="14" t="s">
        <v>213</v>
      </c>
      <c r="G24" s="13" t="s">
        <v>66</v>
      </c>
      <c r="H24" s="13"/>
      <c r="I24" s="13"/>
      <c r="J24" s="13"/>
      <c r="K24" s="15" t="str">
        <f t="shared" si="6"/>
        <v>4711</v>
      </c>
      <c r="L24" s="15">
        <f t="shared" ref="L24:L25" si="21">+COUNTIF($K$2:$K$151,K24)</f>
        <v>2</v>
      </c>
      <c r="M24" s="16">
        <v>21353</v>
      </c>
      <c r="N24" s="17">
        <f t="shared" si="7"/>
        <v>59</v>
      </c>
      <c r="O24" s="18" t="s">
        <v>100</v>
      </c>
      <c r="P24" s="18" t="str">
        <f t="shared" si="8"/>
        <v>Sociedad limitada</v>
      </c>
      <c r="Q24" s="19">
        <v>653</v>
      </c>
      <c r="R24" s="19">
        <f t="shared" si="9"/>
        <v>653</v>
      </c>
      <c r="S24" s="19">
        <v>91768908.109999999</v>
      </c>
      <c r="T24" s="73">
        <f t="shared" si="10"/>
        <v>91768908.109999999</v>
      </c>
      <c r="U24" s="20" t="s">
        <v>94</v>
      </c>
      <c r="V24" s="20">
        <v>18</v>
      </c>
      <c r="W24">
        <f t="shared" si="11"/>
        <v>0</v>
      </c>
      <c r="X24">
        <f t="shared" si="0"/>
        <v>0</v>
      </c>
      <c r="Y24">
        <f t="shared" si="16"/>
        <v>0</v>
      </c>
      <c r="Z24">
        <f t="shared" si="16"/>
        <v>0</v>
      </c>
      <c r="AA24">
        <f t="shared" si="16"/>
        <v>0</v>
      </c>
      <c r="AB24">
        <f t="shared" si="16"/>
        <v>0</v>
      </c>
      <c r="AC24">
        <f t="shared" si="16"/>
        <v>0</v>
      </c>
      <c r="AD24">
        <f t="shared" si="16"/>
        <v>0</v>
      </c>
      <c r="AE24">
        <f t="shared" si="16"/>
        <v>0</v>
      </c>
      <c r="AF24">
        <f t="shared" si="16"/>
        <v>0</v>
      </c>
      <c r="AG24">
        <f t="shared" si="16"/>
        <v>0</v>
      </c>
      <c r="AH24">
        <f t="shared" si="16"/>
        <v>0</v>
      </c>
      <c r="AI24">
        <f t="shared" si="13"/>
        <v>0</v>
      </c>
      <c r="AJ24">
        <f t="shared" si="13"/>
        <v>0</v>
      </c>
      <c r="AK24">
        <f t="shared" si="13"/>
        <v>0</v>
      </c>
      <c r="AL24">
        <f t="shared" si="13"/>
        <v>0</v>
      </c>
      <c r="AM24">
        <f t="shared" si="13"/>
        <v>0</v>
      </c>
      <c r="AN24">
        <f t="shared" si="13"/>
        <v>0</v>
      </c>
      <c r="AO24">
        <f t="shared" si="13"/>
        <v>0</v>
      </c>
      <c r="AP24">
        <f t="shared" si="13"/>
        <v>0</v>
      </c>
      <c r="AQ24">
        <f t="shared" si="13"/>
        <v>0</v>
      </c>
      <c r="AR24">
        <f t="shared" si="13"/>
        <v>0</v>
      </c>
      <c r="AS24">
        <f t="shared" si="13"/>
        <v>0</v>
      </c>
      <c r="AT24">
        <f t="shared" si="13"/>
        <v>0</v>
      </c>
      <c r="AU24">
        <f t="shared" si="13"/>
        <v>0</v>
      </c>
      <c r="AV24">
        <f t="shared" si="13"/>
        <v>0</v>
      </c>
      <c r="AW24">
        <f t="shared" si="13"/>
        <v>0</v>
      </c>
      <c r="AX24">
        <f t="shared" si="13"/>
        <v>0</v>
      </c>
      <c r="AY24">
        <f t="shared" si="17"/>
        <v>0</v>
      </c>
      <c r="AZ24">
        <f t="shared" si="17"/>
        <v>0</v>
      </c>
      <c r="BA24">
        <f t="shared" si="17"/>
        <v>0</v>
      </c>
      <c r="BB24">
        <f t="shared" si="17"/>
        <v>0</v>
      </c>
      <c r="BC24">
        <f t="shared" si="17"/>
        <v>0</v>
      </c>
      <c r="BD24">
        <f t="shared" si="17"/>
        <v>0</v>
      </c>
      <c r="BE24">
        <f t="shared" si="17"/>
        <v>0</v>
      </c>
      <c r="BF24">
        <f t="shared" si="17"/>
        <v>0</v>
      </c>
      <c r="BG24">
        <f t="shared" si="17"/>
        <v>0</v>
      </c>
      <c r="BH24">
        <f t="shared" si="17"/>
        <v>0</v>
      </c>
      <c r="BI24">
        <f t="shared" si="17"/>
        <v>0</v>
      </c>
      <c r="BJ24">
        <f t="shared" si="17"/>
        <v>0</v>
      </c>
      <c r="BK24">
        <f t="shared" si="17"/>
        <v>0</v>
      </c>
      <c r="BL24">
        <f t="shared" si="17"/>
        <v>0</v>
      </c>
      <c r="BM24">
        <f t="shared" si="17"/>
        <v>0</v>
      </c>
      <c r="BN24">
        <f t="shared" si="17"/>
        <v>0</v>
      </c>
      <c r="BO24">
        <f t="shared" si="18"/>
        <v>0</v>
      </c>
      <c r="BP24">
        <f t="shared" si="18"/>
        <v>0</v>
      </c>
      <c r="BQ24">
        <f t="shared" si="18"/>
        <v>0</v>
      </c>
      <c r="BR24">
        <f t="shared" si="18"/>
        <v>0</v>
      </c>
      <c r="BS24">
        <f t="shared" si="18"/>
        <v>0</v>
      </c>
      <c r="BT24">
        <f t="shared" si="18"/>
        <v>0</v>
      </c>
      <c r="BU24">
        <f t="shared" si="18"/>
        <v>0</v>
      </c>
      <c r="BV24">
        <f t="shared" si="18"/>
        <v>0</v>
      </c>
      <c r="BW24">
        <f t="shared" si="18"/>
        <v>0</v>
      </c>
      <c r="BX24">
        <f t="shared" si="18"/>
        <v>1</v>
      </c>
      <c r="BY24">
        <f t="shared" si="18"/>
        <v>0</v>
      </c>
      <c r="BZ24">
        <f t="shared" si="18"/>
        <v>0</v>
      </c>
      <c r="CA24">
        <f t="shared" si="18"/>
        <v>0</v>
      </c>
      <c r="CB24">
        <f t="shared" si="18"/>
        <v>0</v>
      </c>
      <c r="CC24">
        <f t="shared" si="18"/>
        <v>0</v>
      </c>
      <c r="CD24">
        <f t="shared" si="18"/>
        <v>0</v>
      </c>
      <c r="CE24">
        <f t="shared" si="19"/>
        <v>0</v>
      </c>
      <c r="CF24">
        <f t="shared" si="19"/>
        <v>0</v>
      </c>
      <c r="CG24">
        <f t="shared" si="19"/>
        <v>0</v>
      </c>
      <c r="CH24">
        <f t="shared" si="19"/>
        <v>0</v>
      </c>
      <c r="CI24">
        <f t="shared" si="19"/>
        <v>0</v>
      </c>
      <c r="CJ24">
        <f t="shared" si="19"/>
        <v>0</v>
      </c>
      <c r="CK24">
        <f t="shared" si="19"/>
        <v>0</v>
      </c>
      <c r="CL24">
        <f t="shared" si="19"/>
        <v>0</v>
      </c>
      <c r="CM24">
        <f t="shared" si="19"/>
        <v>0</v>
      </c>
      <c r="CN24">
        <f t="shared" si="19"/>
        <v>0</v>
      </c>
      <c r="CO24">
        <f t="shared" si="19"/>
        <v>0</v>
      </c>
      <c r="CP24">
        <f t="shared" si="19"/>
        <v>0</v>
      </c>
      <c r="CQ24">
        <f t="shared" si="19"/>
        <v>0</v>
      </c>
      <c r="CR24">
        <f t="shared" si="19"/>
        <v>0</v>
      </c>
      <c r="CS24">
        <f t="shared" si="19"/>
        <v>0</v>
      </c>
    </row>
    <row r="25" spans="1:97" x14ac:dyDescent="0.25">
      <c r="A25" s="21">
        <v>24</v>
      </c>
      <c r="B25" s="13" t="s">
        <v>214</v>
      </c>
      <c r="C25" s="14" t="s">
        <v>215</v>
      </c>
      <c r="D25" s="13" t="s">
        <v>216</v>
      </c>
      <c r="E25" s="14" t="s">
        <v>217</v>
      </c>
      <c r="F25" s="14" t="s">
        <v>218</v>
      </c>
      <c r="G25" s="13" t="s">
        <v>52</v>
      </c>
      <c r="H25" s="13"/>
      <c r="I25" s="13"/>
      <c r="J25" s="13"/>
      <c r="K25" s="15" t="str">
        <f t="shared" si="6"/>
        <v>4613</v>
      </c>
      <c r="L25" s="15">
        <f t="shared" si="21"/>
        <v>1</v>
      </c>
      <c r="M25" s="22">
        <v>32836</v>
      </c>
      <c r="N25" s="17">
        <f t="shared" si="7"/>
        <v>27</v>
      </c>
      <c r="O25" s="23" t="s">
        <v>93</v>
      </c>
      <c r="P25" s="18" t="str">
        <f t="shared" si="8"/>
        <v>Sociedad anonima</v>
      </c>
      <c r="Q25" s="24">
        <v>74</v>
      </c>
      <c r="R25" s="19">
        <f t="shared" si="9"/>
        <v>74</v>
      </c>
      <c r="S25" s="24">
        <v>88762000</v>
      </c>
      <c r="T25" s="73">
        <f t="shared" si="10"/>
        <v>88762000</v>
      </c>
      <c r="U25" s="20" t="s">
        <v>219</v>
      </c>
      <c r="V25" s="20">
        <v>16</v>
      </c>
      <c r="W25">
        <f t="shared" si="11"/>
        <v>0</v>
      </c>
      <c r="X25">
        <f t="shared" si="0"/>
        <v>0</v>
      </c>
      <c r="Y25">
        <f t="shared" si="16"/>
        <v>0</v>
      </c>
      <c r="Z25">
        <f t="shared" si="16"/>
        <v>0</v>
      </c>
      <c r="AA25">
        <f t="shared" si="16"/>
        <v>0</v>
      </c>
      <c r="AB25">
        <f t="shared" si="16"/>
        <v>0</v>
      </c>
      <c r="AC25">
        <f t="shared" si="16"/>
        <v>0</v>
      </c>
      <c r="AD25">
        <f t="shared" si="16"/>
        <v>0</v>
      </c>
      <c r="AE25">
        <f t="shared" si="16"/>
        <v>0</v>
      </c>
      <c r="AF25">
        <f t="shared" si="16"/>
        <v>0</v>
      </c>
      <c r="AG25">
        <f t="shared" si="16"/>
        <v>0</v>
      </c>
      <c r="AH25">
        <f t="shared" si="16"/>
        <v>0</v>
      </c>
      <c r="AI25">
        <f t="shared" si="13"/>
        <v>0</v>
      </c>
      <c r="AJ25">
        <f t="shared" si="13"/>
        <v>0</v>
      </c>
      <c r="AK25">
        <f t="shared" si="13"/>
        <v>0</v>
      </c>
      <c r="AL25">
        <f t="shared" si="13"/>
        <v>0</v>
      </c>
      <c r="AM25">
        <f t="shared" si="13"/>
        <v>0</v>
      </c>
      <c r="AN25">
        <f t="shared" si="13"/>
        <v>0</v>
      </c>
      <c r="AO25">
        <f t="shared" si="13"/>
        <v>0</v>
      </c>
      <c r="AP25">
        <f t="shared" si="13"/>
        <v>0</v>
      </c>
      <c r="AQ25">
        <f t="shared" si="13"/>
        <v>0</v>
      </c>
      <c r="AR25">
        <f t="shared" si="13"/>
        <v>0</v>
      </c>
      <c r="AS25">
        <f t="shared" si="13"/>
        <v>0</v>
      </c>
      <c r="AT25">
        <f t="shared" si="13"/>
        <v>0</v>
      </c>
      <c r="AU25">
        <f t="shared" si="13"/>
        <v>0</v>
      </c>
      <c r="AV25">
        <f t="shared" si="13"/>
        <v>0</v>
      </c>
      <c r="AW25">
        <f t="shared" si="13"/>
        <v>0</v>
      </c>
      <c r="AX25">
        <f t="shared" si="13"/>
        <v>0</v>
      </c>
      <c r="AY25">
        <f t="shared" si="17"/>
        <v>0</v>
      </c>
      <c r="AZ25">
        <f t="shared" si="17"/>
        <v>0</v>
      </c>
      <c r="BA25">
        <f t="shared" si="17"/>
        <v>0</v>
      </c>
      <c r="BB25">
        <f t="shared" si="17"/>
        <v>0</v>
      </c>
      <c r="BC25">
        <f t="shared" si="17"/>
        <v>0</v>
      </c>
      <c r="BD25">
        <f t="shared" si="17"/>
        <v>0</v>
      </c>
      <c r="BE25">
        <f t="shared" si="17"/>
        <v>0</v>
      </c>
      <c r="BF25">
        <f t="shared" si="17"/>
        <v>0</v>
      </c>
      <c r="BG25">
        <f t="shared" si="17"/>
        <v>0</v>
      </c>
      <c r="BH25">
        <f t="shared" si="17"/>
        <v>0</v>
      </c>
      <c r="BI25">
        <f t="shared" si="17"/>
        <v>0</v>
      </c>
      <c r="BJ25">
        <f t="shared" si="17"/>
        <v>1</v>
      </c>
      <c r="BK25">
        <f t="shared" si="17"/>
        <v>0</v>
      </c>
      <c r="BL25">
        <f t="shared" si="17"/>
        <v>0</v>
      </c>
      <c r="BM25">
        <f t="shared" si="17"/>
        <v>0</v>
      </c>
      <c r="BN25">
        <f t="shared" si="17"/>
        <v>0</v>
      </c>
      <c r="BO25">
        <f t="shared" si="18"/>
        <v>0</v>
      </c>
      <c r="BP25">
        <f t="shared" si="18"/>
        <v>0</v>
      </c>
      <c r="BQ25">
        <f t="shared" si="18"/>
        <v>0</v>
      </c>
      <c r="BR25">
        <f t="shared" si="18"/>
        <v>0</v>
      </c>
      <c r="BS25">
        <f t="shared" si="18"/>
        <v>0</v>
      </c>
      <c r="BT25">
        <f t="shared" si="18"/>
        <v>0</v>
      </c>
      <c r="BU25">
        <f t="shared" si="18"/>
        <v>0</v>
      </c>
      <c r="BV25">
        <f t="shared" si="18"/>
        <v>0</v>
      </c>
      <c r="BW25">
        <f t="shared" si="18"/>
        <v>0</v>
      </c>
      <c r="BX25">
        <f t="shared" si="18"/>
        <v>0</v>
      </c>
      <c r="BY25">
        <f t="shared" si="18"/>
        <v>0</v>
      </c>
      <c r="BZ25">
        <f t="shared" si="18"/>
        <v>0</v>
      </c>
      <c r="CA25">
        <f t="shared" si="18"/>
        <v>0</v>
      </c>
      <c r="CB25">
        <f t="shared" si="18"/>
        <v>0</v>
      </c>
      <c r="CC25">
        <f t="shared" si="18"/>
        <v>0</v>
      </c>
      <c r="CD25">
        <f t="shared" si="18"/>
        <v>0</v>
      </c>
      <c r="CE25">
        <f t="shared" si="19"/>
        <v>0</v>
      </c>
      <c r="CF25">
        <f t="shared" si="19"/>
        <v>0</v>
      </c>
      <c r="CG25">
        <f t="shared" si="19"/>
        <v>0</v>
      </c>
      <c r="CH25">
        <f t="shared" si="19"/>
        <v>0</v>
      </c>
      <c r="CI25">
        <f t="shared" si="19"/>
        <v>0</v>
      </c>
      <c r="CJ25">
        <f t="shared" si="19"/>
        <v>0</v>
      </c>
      <c r="CK25">
        <f t="shared" si="19"/>
        <v>0</v>
      </c>
      <c r="CL25">
        <f t="shared" si="19"/>
        <v>0</v>
      </c>
      <c r="CM25">
        <f t="shared" si="19"/>
        <v>0</v>
      </c>
      <c r="CN25">
        <f t="shared" si="19"/>
        <v>0</v>
      </c>
      <c r="CO25">
        <f t="shared" si="19"/>
        <v>0</v>
      </c>
      <c r="CP25">
        <f t="shared" si="19"/>
        <v>0</v>
      </c>
      <c r="CQ25">
        <f t="shared" si="19"/>
        <v>0</v>
      </c>
      <c r="CR25">
        <f t="shared" si="19"/>
        <v>0</v>
      </c>
      <c r="CS25">
        <f t="shared" si="19"/>
        <v>0</v>
      </c>
    </row>
    <row r="26" spans="1:97" ht="31.5" x14ac:dyDescent="0.25">
      <c r="A26" s="21">
        <v>25</v>
      </c>
      <c r="B26" s="13" t="s">
        <v>220</v>
      </c>
      <c r="C26" s="14" t="s">
        <v>221</v>
      </c>
      <c r="D26" s="13" t="s">
        <v>222</v>
      </c>
      <c r="E26" s="14" t="s">
        <v>146</v>
      </c>
      <c r="F26" s="14" t="s">
        <v>223</v>
      </c>
      <c r="G26" s="13" t="s">
        <v>224</v>
      </c>
      <c r="H26" s="13"/>
      <c r="I26" s="13"/>
      <c r="J26" s="13" t="s">
        <v>906</v>
      </c>
      <c r="K26" s="15" t="str">
        <f t="shared" si="6"/>
        <v/>
      </c>
      <c r="L26" s="15"/>
      <c r="M26" s="16">
        <v>29017</v>
      </c>
      <c r="N26" s="17" t="str">
        <f t="shared" si="7"/>
        <v/>
      </c>
      <c r="O26" s="18" t="s">
        <v>93</v>
      </c>
      <c r="P26" s="18" t="str">
        <f t="shared" si="8"/>
        <v/>
      </c>
      <c r="Q26" s="19">
        <v>308</v>
      </c>
      <c r="R26" s="19" t="str">
        <f t="shared" si="9"/>
        <v/>
      </c>
      <c r="S26" s="19">
        <v>82834690.640000001</v>
      </c>
      <c r="T26" s="73" t="str">
        <f t="shared" si="10"/>
        <v/>
      </c>
      <c r="U26" s="20" t="s">
        <v>225</v>
      </c>
      <c r="V26" s="20">
        <v>14</v>
      </c>
      <c r="W26">
        <f t="shared" si="11"/>
        <v>0</v>
      </c>
      <c r="X26">
        <f t="shared" si="0"/>
        <v>0</v>
      </c>
      <c r="Y26">
        <f t="shared" si="16"/>
        <v>0</v>
      </c>
      <c r="Z26">
        <f t="shared" si="16"/>
        <v>0</v>
      </c>
      <c r="AA26">
        <f t="shared" si="16"/>
        <v>0</v>
      </c>
      <c r="AB26">
        <f t="shared" si="16"/>
        <v>0</v>
      </c>
      <c r="AC26">
        <f t="shared" si="16"/>
        <v>0</v>
      </c>
      <c r="AD26">
        <f t="shared" si="16"/>
        <v>0</v>
      </c>
      <c r="AE26">
        <f t="shared" si="16"/>
        <v>0</v>
      </c>
      <c r="AF26">
        <f t="shared" si="16"/>
        <v>0</v>
      </c>
      <c r="AG26">
        <f t="shared" si="16"/>
        <v>0</v>
      </c>
      <c r="AH26">
        <f t="shared" si="16"/>
        <v>0</v>
      </c>
      <c r="AI26">
        <f t="shared" si="13"/>
        <v>0</v>
      </c>
      <c r="AJ26">
        <f t="shared" si="13"/>
        <v>0</v>
      </c>
      <c r="AK26">
        <f t="shared" si="13"/>
        <v>0</v>
      </c>
      <c r="AL26">
        <f t="shared" si="13"/>
        <v>0</v>
      </c>
      <c r="AM26">
        <f t="shared" si="13"/>
        <v>0</v>
      </c>
      <c r="AN26">
        <f t="shared" si="13"/>
        <v>0</v>
      </c>
      <c r="AO26">
        <f t="shared" si="13"/>
        <v>0</v>
      </c>
      <c r="AP26">
        <f t="shared" si="13"/>
        <v>0</v>
      </c>
      <c r="AQ26">
        <f t="shared" si="13"/>
        <v>0</v>
      </c>
      <c r="AR26">
        <f t="shared" si="13"/>
        <v>0</v>
      </c>
      <c r="AS26">
        <f t="shared" si="13"/>
        <v>0</v>
      </c>
      <c r="AT26">
        <f t="shared" si="13"/>
        <v>0</v>
      </c>
      <c r="AU26">
        <f t="shared" si="13"/>
        <v>0</v>
      </c>
      <c r="AV26">
        <f t="shared" si="13"/>
        <v>0</v>
      </c>
      <c r="AW26">
        <f t="shared" si="13"/>
        <v>0</v>
      </c>
      <c r="AX26">
        <f t="shared" si="13"/>
        <v>0</v>
      </c>
      <c r="AY26">
        <f t="shared" si="17"/>
        <v>0</v>
      </c>
      <c r="AZ26">
        <f t="shared" si="17"/>
        <v>0</v>
      </c>
      <c r="BA26">
        <f t="shared" si="17"/>
        <v>0</v>
      </c>
      <c r="BB26">
        <f t="shared" si="17"/>
        <v>0</v>
      </c>
      <c r="BC26">
        <f t="shared" si="17"/>
        <v>0</v>
      </c>
      <c r="BD26">
        <f t="shared" si="17"/>
        <v>0</v>
      </c>
      <c r="BE26">
        <f t="shared" si="17"/>
        <v>0</v>
      </c>
      <c r="BF26">
        <f t="shared" si="17"/>
        <v>0</v>
      </c>
      <c r="BG26">
        <f t="shared" si="17"/>
        <v>0</v>
      </c>
      <c r="BH26">
        <f t="shared" si="17"/>
        <v>0</v>
      </c>
      <c r="BI26">
        <f t="shared" si="17"/>
        <v>0</v>
      </c>
      <c r="BJ26">
        <f t="shared" si="17"/>
        <v>0</v>
      </c>
      <c r="BK26">
        <f t="shared" si="17"/>
        <v>0</v>
      </c>
      <c r="BL26">
        <f t="shared" si="17"/>
        <v>0</v>
      </c>
      <c r="BM26">
        <f t="shared" si="17"/>
        <v>0</v>
      </c>
      <c r="BN26">
        <f t="shared" si="17"/>
        <v>0</v>
      </c>
      <c r="BO26">
        <f t="shared" si="18"/>
        <v>0</v>
      </c>
      <c r="BP26">
        <f t="shared" si="18"/>
        <v>0</v>
      </c>
      <c r="BQ26">
        <f t="shared" si="18"/>
        <v>0</v>
      </c>
      <c r="BR26">
        <f t="shared" si="18"/>
        <v>0</v>
      </c>
      <c r="BS26">
        <f t="shared" si="18"/>
        <v>0</v>
      </c>
      <c r="BT26">
        <f t="shared" si="18"/>
        <v>0</v>
      </c>
      <c r="BU26">
        <f t="shared" si="18"/>
        <v>0</v>
      </c>
      <c r="BV26">
        <f t="shared" si="18"/>
        <v>0</v>
      </c>
      <c r="BW26">
        <f t="shared" si="18"/>
        <v>0</v>
      </c>
      <c r="BX26">
        <f t="shared" si="18"/>
        <v>0</v>
      </c>
      <c r="BY26">
        <f t="shared" si="18"/>
        <v>0</v>
      </c>
      <c r="BZ26">
        <f t="shared" si="18"/>
        <v>0</v>
      </c>
      <c r="CA26">
        <f t="shared" si="18"/>
        <v>0</v>
      </c>
      <c r="CB26">
        <f t="shared" si="18"/>
        <v>0</v>
      </c>
      <c r="CC26">
        <f t="shared" si="18"/>
        <v>0</v>
      </c>
      <c r="CD26">
        <f t="shared" si="18"/>
        <v>0</v>
      </c>
      <c r="CE26">
        <f t="shared" si="19"/>
        <v>0</v>
      </c>
      <c r="CF26">
        <f t="shared" si="19"/>
        <v>0</v>
      </c>
      <c r="CG26">
        <f t="shared" si="19"/>
        <v>0</v>
      </c>
      <c r="CH26">
        <f t="shared" si="19"/>
        <v>0</v>
      </c>
      <c r="CI26">
        <f t="shared" si="19"/>
        <v>0</v>
      </c>
      <c r="CJ26">
        <f t="shared" si="19"/>
        <v>0</v>
      </c>
      <c r="CK26">
        <f t="shared" si="19"/>
        <v>0</v>
      </c>
      <c r="CL26">
        <f t="shared" si="19"/>
        <v>0</v>
      </c>
      <c r="CM26">
        <f t="shared" si="19"/>
        <v>0</v>
      </c>
      <c r="CN26">
        <f t="shared" si="19"/>
        <v>0</v>
      </c>
      <c r="CO26">
        <f t="shared" si="19"/>
        <v>0</v>
      </c>
      <c r="CP26">
        <f t="shared" si="19"/>
        <v>0</v>
      </c>
      <c r="CQ26">
        <f t="shared" si="19"/>
        <v>0</v>
      </c>
      <c r="CR26">
        <f t="shared" si="19"/>
        <v>0</v>
      </c>
      <c r="CS26">
        <f t="shared" si="19"/>
        <v>0</v>
      </c>
    </row>
    <row r="27" spans="1:97" ht="21" x14ac:dyDescent="0.25">
      <c r="A27" s="21">
        <v>26</v>
      </c>
      <c r="B27" s="13" t="s">
        <v>226</v>
      </c>
      <c r="C27" s="14" t="s">
        <v>227</v>
      </c>
      <c r="D27" s="13" t="s">
        <v>228</v>
      </c>
      <c r="E27" s="14" t="s">
        <v>125</v>
      </c>
      <c r="F27" s="14" t="s">
        <v>229</v>
      </c>
      <c r="G27" s="13" t="s">
        <v>16</v>
      </c>
      <c r="H27" s="13"/>
      <c r="I27" s="13"/>
      <c r="J27" s="13" t="s">
        <v>906</v>
      </c>
      <c r="K27" s="15" t="str">
        <f t="shared" si="6"/>
        <v/>
      </c>
      <c r="L27" s="15"/>
      <c r="M27" s="22">
        <v>26360</v>
      </c>
      <c r="N27" s="17" t="str">
        <f t="shared" si="7"/>
        <v/>
      </c>
      <c r="O27" s="23" t="s">
        <v>93</v>
      </c>
      <c r="P27" s="18" t="str">
        <f t="shared" si="8"/>
        <v/>
      </c>
      <c r="Q27" s="24">
        <v>285</v>
      </c>
      <c r="R27" s="19" t="str">
        <f t="shared" si="9"/>
        <v/>
      </c>
      <c r="S27" s="24">
        <v>82621000</v>
      </c>
      <c r="T27" s="73" t="str">
        <f t="shared" si="10"/>
        <v/>
      </c>
      <c r="U27" s="20" t="s">
        <v>185</v>
      </c>
      <c r="V27" s="20">
        <v>2</v>
      </c>
      <c r="W27">
        <f t="shared" si="11"/>
        <v>0</v>
      </c>
      <c r="X27">
        <f t="shared" si="0"/>
        <v>0</v>
      </c>
      <c r="Y27">
        <f t="shared" si="16"/>
        <v>0</v>
      </c>
      <c r="Z27">
        <f t="shared" si="16"/>
        <v>1</v>
      </c>
      <c r="AA27">
        <f t="shared" si="16"/>
        <v>0</v>
      </c>
      <c r="AB27">
        <f t="shared" si="16"/>
        <v>0</v>
      </c>
      <c r="AC27">
        <f t="shared" si="16"/>
        <v>0</v>
      </c>
      <c r="AD27">
        <f t="shared" si="16"/>
        <v>0</v>
      </c>
      <c r="AE27">
        <f t="shared" si="16"/>
        <v>0</v>
      </c>
      <c r="AF27">
        <f t="shared" si="16"/>
        <v>0</v>
      </c>
      <c r="AG27">
        <f t="shared" si="16"/>
        <v>0</v>
      </c>
      <c r="AH27">
        <f t="shared" si="16"/>
        <v>0</v>
      </c>
      <c r="AI27">
        <f t="shared" si="13"/>
        <v>0</v>
      </c>
      <c r="AJ27">
        <f t="shared" si="13"/>
        <v>0</v>
      </c>
      <c r="AK27">
        <f t="shared" si="13"/>
        <v>0</v>
      </c>
      <c r="AL27">
        <f t="shared" si="13"/>
        <v>0</v>
      </c>
      <c r="AM27">
        <f t="shared" si="13"/>
        <v>0</v>
      </c>
      <c r="AN27">
        <f t="shared" si="13"/>
        <v>0</v>
      </c>
      <c r="AO27">
        <f t="shared" si="13"/>
        <v>0</v>
      </c>
      <c r="AP27">
        <f t="shared" si="13"/>
        <v>0</v>
      </c>
      <c r="AQ27">
        <f t="shared" si="13"/>
        <v>0</v>
      </c>
      <c r="AR27">
        <f t="shared" si="13"/>
        <v>0</v>
      </c>
      <c r="AS27">
        <f t="shared" si="13"/>
        <v>0</v>
      </c>
      <c r="AT27">
        <f t="shared" si="13"/>
        <v>0</v>
      </c>
      <c r="AU27">
        <f t="shared" si="13"/>
        <v>0</v>
      </c>
      <c r="AV27">
        <f t="shared" si="13"/>
        <v>0</v>
      </c>
      <c r="AW27">
        <f t="shared" si="13"/>
        <v>0</v>
      </c>
      <c r="AX27">
        <f t="shared" si="13"/>
        <v>0</v>
      </c>
      <c r="AY27">
        <f t="shared" si="17"/>
        <v>0</v>
      </c>
      <c r="AZ27">
        <f t="shared" si="17"/>
        <v>0</v>
      </c>
      <c r="BA27">
        <f t="shared" si="17"/>
        <v>0</v>
      </c>
      <c r="BB27">
        <f t="shared" si="17"/>
        <v>0</v>
      </c>
      <c r="BC27">
        <f t="shared" si="17"/>
        <v>0</v>
      </c>
      <c r="BD27">
        <f t="shared" si="17"/>
        <v>0</v>
      </c>
      <c r="BE27">
        <f t="shared" si="17"/>
        <v>0</v>
      </c>
      <c r="BF27">
        <f t="shared" si="17"/>
        <v>0</v>
      </c>
      <c r="BG27">
        <f t="shared" si="17"/>
        <v>0</v>
      </c>
      <c r="BH27">
        <f t="shared" si="17"/>
        <v>0</v>
      </c>
      <c r="BI27">
        <f t="shared" si="17"/>
        <v>0</v>
      </c>
      <c r="BJ27">
        <f t="shared" si="17"/>
        <v>0</v>
      </c>
      <c r="BK27">
        <f t="shared" si="17"/>
        <v>0</v>
      </c>
      <c r="BL27">
        <f t="shared" si="17"/>
        <v>0</v>
      </c>
      <c r="BM27">
        <f t="shared" si="17"/>
        <v>0</v>
      </c>
      <c r="BN27">
        <f t="shared" si="17"/>
        <v>0</v>
      </c>
      <c r="BO27">
        <f t="shared" si="18"/>
        <v>0</v>
      </c>
      <c r="BP27">
        <f t="shared" si="18"/>
        <v>0</v>
      </c>
      <c r="BQ27">
        <f t="shared" si="18"/>
        <v>0</v>
      </c>
      <c r="BR27">
        <f t="shared" si="18"/>
        <v>0</v>
      </c>
      <c r="BS27">
        <f t="shared" si="18"/>
        <v>0</v>
      </c>
      <c r="BT27">
        <f t="shared" si="18"/>
        <v>0</v>
      </c>
      <c r="BU27">
        <f t="shared" si="18"/>
        <v>0</v>
      </c>
      <c r="BV27">
        <f t="shared" si="18"/>
        <v>0</v>
      </c>
      <c r="BW27">
        <f t="shared" si="18"/>
        <v>0</v>
      </c>
      <c r="BX27">
        <f t="shared" si="18"/>
        <v>0</v>
      </c>
      <c r="BY27">
        <f t="shared" si="18"/>
        <v>0</v>
      </c>
      <c r="BZ27">
        <f t="shared" si="18"/>
        <v>0</v>
      </c>
      <c r="CA27">
        <f t="shared" si="18"/>
        <v>0</v>
      </c>
      <c r="CB27">
        <f t="shared" si="18"/>
        <v>0</v>
      </c>
      <c r="CC27">
        <f t="shared" si="18"/>
        <v>0</v>
      </c>
      <c r="CD27">
        <f t="shared" si="18"/>
        <v>0</v>
      </c>
      <c r="CE27">
        <f t="shared" si="19"/>
        <v>0</v>
      </c>
      <c r="CF27">
        <f t="shared" si="19"/>
        <v>0</v>
      </c>
      <c r="CG27">
        <f t="shared" si="19"/>
        <v>0</v>
      </c>
      <c r="CH27">
        <f t="shared" si="19"/>
        <v>0</v>
      </c>
      <c r="CI27">
        <f t="shared" si="19"/>
        <v>0</v>
      </c>
      <c r="CJ27">
        <f t="shared" si="19"/>
        <v>0</v>
      </c>
      <c r="CK27">
        <f t="shared" si="19"/>
        <v>0</v>
      </c>
      <c r="CL27">
        <f t="shared" si="19"/>
        <v>0</v>
      </c>
      <c r="CM27">
        <f t="shared" si="19"/>
        <v>0</v>
      </c>
      <c r="CN27">
        <f t="shared" si="19"/>
        <v>0</v>
      </c>
      <c r="CO27">
        <f t="shared" si="19"/>
        <v>0</v>
      </c>
      <c r="CP27">
        <f t="shared" si="19"/>
        <v>0</v>
      </c>
      <c r="CQ27">
        <f t="shared" si="19"/>
        <v>0</v>
      </c>
      <c r="CR27">
        <f t="shared" si="19"/>
        <v>0</v>
      </c>
      <c r="CS27">
        <f t="shared" si="19"/>
        <v>0</v>
      </c>
    </row>
    <row r="28" spans="1:97" x14ac:dyDescent="0.25">
      <c r="A28" s="21">
        <v>27</v>
      </c>
      <c r="B28" s="13" t="s">
        <v>230</v>
      </c>
      <c r="C28" s="14" t="s">
        <v>231</v>
      </c>
      <c r="D28" s="13" t="s">
        <v>232</v>
      </c>
      <c r="E28" s="14" t="s">
        <v>135</v>
      </c>
      <c r="F28" s="14" t="s">
        <v>233</v>
      </c>
      <c r="G28" s="13" t="s">
        <v>55</v>
      </c>
      <c r="H28" s="13"/>
      <c r="I28" s="13"/>
      <c r="J28" s="13" t="s">
        <v>906</v>
      </c>
      <c r="K28" s="15" t="str">
        <f t="shared" si="6"/>
        <v/>
      </c>
      <c r="L28" s="15"/>
      <c r="M28" s="16">
        <v>34046</v>
      </c>
      <c r="N28" s="17" t="str">
        <f t="shared" si="7"/>
        <v/>
      </c>
      <c r="O28" s="18" t="s">
        <v>234</v>
      </c>
      <c r="P28" s="18" t="str">
        <f t="shared" si="8"/>
        <v/>
      </c>
      <c r="Q28" s="19">
        <v>406</v>
      </c>
      <c r="R28" s="19" t="str">
        <f t="shared" si="9"/>
        <v/>
      </c>
      <c r="S28" s="19">
        <v>80362952.640000001</v>
      </c>
      <c r="T28" s="73" t="str">
        <f t="shared" si="10"/>
        <v/>
      </c>
      <c r="U28" s="20" t="s">
        <v>162</v>
      </c>
      <c r="V28" s="20">
        <v>17</v>
      </c>
      <c r="W28">
        <f t="shared" si="11"/>
        <v>0</v>
      </c>
      <c r="X28">
        <f t="shared" si="0"/>
        <v>0</v>
      </c>
      <c r="Y28">
        <f t="shared" si="16"/>
        <v>0</v>
      </c>
      <c r="Z28">
        <f t="shared" si="16"/>
        <v>0</v>
      </c>
      <c r="AA28">
        <f t="shared" si="16"/>
        <v>0</v>
      </c>
      <c r="AB28">
        <f t="shared" si="16"/>
        <v>0</v>
      </c>
      <c r="AC28">
        <f t="shared" si="16"/>
        <v>0</v>
      </c>
      <c r="AD28">
        <f t="shared" si="16"/>
        <v>0</v>
      </c>
      <c r="AE28">
        <f t="shared" si="16"/>
        <v>0</v>
      </c>
      <c r="AF28">
        <f t="shared" si="16"/>
        <v>0</v>
      </c>
      <c r="AG28">
        <f t="shared" si="16"/>
        <v>0</v>
      </c>
      <c r="AH28">
        <f t="shared" si="16"/>
        <v>0</v>
      </c>
      <c r="AI28">
        <f t="shared" si="13"/>
        <v>0</v>
      </c>
      <c r="AJ28">
        <f t="shared" si="13"/>
        <v>0</v>
      </c>
      <c r="AK28">
        <f t="shared" si="13"/>
        <v>0</v>
      </c>
      <c r="AL28">
        <f t="shared" si="13"/>
        <v>0</v>
      </c>
      <c r="AM28">
        <f t="shared" si="13"/>
        <v>0</v>
      </c>
      <c r="AN28">
        <f t="shared" si="13"/>
        <v>0</v>
      </c>
      <c r="AO28">
        <f t="shared" si="13"/>
        <v>0</v>
      </c>
      <c r="AP28">
        <f t="shared" si="13"/>
        <v>0</v>
      </c>
      <c r="AQ28">
        <f t="shared" si="13"/>
        <v>0</v>
      </c>
      <c r="AR28">
        <f t="shared" si="13"/>
        <v>0</v>
      </c>
      <c r="AS28">
        <f t="shared" si="13"/>
        <v>0</v>
      </c>
      <c r="AT28">
        <f t="shared" si="13"/>
        <v>0</v>
      </c>
      <c r="AU28">
        <f t="shared" si="13"/>
        <v>0</v>
      </c>
      <c r="AV28">
        <f t="shared" si="13"/>
        <v>0</v>
      </c>
      <c r="AW28">
        <f t="shared" si="13"/>
        <v>0</v>
      </c>
      <c r="AX28">
        <f t="shared" si="13"/>
        <v>0</v>
      </c>
      <c r="AY28">
        <f t="shared" si="17"/>
        <v>0</v>
      </c>
      <c r="AZ28">
        <f t="shared" si="17"/>
        <v>0</v>
      </c>
      <c r="BA28">
        <f t="shared" si="17"/>
        <v>0</v>
      </c>
      <c r="BB28">
        <f t="shared" si="17"/>
        <v>0</v>
      </c>
      <c r="BC28">
        <f t="shared" si="17"/>
        <v>0</v>
      </c>
      <c r="BD28">
        <f t="shared" si="17"/>
        <v>0</v>
      </c>
      <c r="BE28">
        <f t="shared" si="17"/>
        <v>0</v>
      </c>
      <c r="BF28">
        <f t="shared" si="17"/>
        <v>0</v>
      </c>
      <c r="BG28">
        <f t="shared" si="17"/>
        <v>0</v>
      </c>
      <c r="BH28">
        <f t="shared" si="17"/>
        <v>0</v>
      </c>
      <c r="BI28">
        <f t="shared" si="17"/>
        <v>0</v>
      </c>
      <c r="BJ28">
        <f t="shared" si="17"/>
        <v>0</v>
      </c>
      <c r="BK28">
        <f t="shared" si="17"/>
        <v>0</v>
      </c>
      <c r="BL28">
        <f t="shared" si="17"/>
        <v>0</v>
      </c>
      <c r="BM28">
        <f t="shared" si="17"/>
        <v>1</v>
      </c>
      <c r="BN28">
        <f t="shared" si="17"/>
        <v>0</v>
      </c>
      <c r="BO28">
        <f t="shared" si="18"/>
        <v>0</v>
      </c>
      <c r="BP28">
        <f t="shared" si="18"/>
        <v>0</v>
      </c>
      <c r="BQ28">
        <f t="shared" si="18"/>
        <v>0</v>
      </c>
      <c r="BR28">
        <f t="shared" si="18"/>
        <v>0</v>
      </c>
      <c r="BS28">
        <f t="shared" si="18"/>
        <v>0</v>
      </c>
      <c r="BT28">
        <f t="shared" si="18"/>
        <v>0</v>
      </c>
      <c r="BU28">
        <f t="shared" si="18"/>
        <v>0</v>
      </c>
      <c r="BV28">
        <f t="shared" si="18"/>
        <v>0</v>
      </c>
      <c r="BW28">
        <f t="shared" si="18"/>
        <v>0</v>
      </c>
      <c r="BX28">
        <f t="shared" si="18"/>
        <v>0</v>
      </c>
      <c r="BY28">
        <f t="shared" si="18"/>
        <v>0</v>
      </c>
      <c r="BZ28">
        <f t="shared" si="18"/>
        <v>0</v>
      </c>
      <c r="CA28">
        <f t="shared" si="18"/>
        <v>0</v>
      </c>
      <c r="CB28">
        <f t="shared" si="18"/>
        <v>0</v>
      </c>
      <c r="CC28">
        <f t="shared" si="18"/>
        <v>0</v>
      </c>
      <c r="CD28">
        <f t="shared" si="18"/>
        <v>0</v>
      </c>
      <c r="CE28">
        <f t="shared" si="19"/>
        <v>0</v>
      </c>
      <c r="CF28">
        <f t="shared" si="19"/>
        <v>0</v>
      </c>
      <c r="CG28">
        <f t="shared" si="19"/>
        <v>0</v>
      </c>
      <c r="CH28">
        <f t="shared" si="19"/>
        <v>0</v>
      </c>
      <c r="CI28">
        <f t="shared" si="19"/>
        <v>0</v>
      </c>
      <c r="CJ28">
        <f t="shared" si="19"/>
        <v>0</v>
      </c>
      <c r="CK28">
        <f t="shared" si="19"/>
        <v>0</v>
      </c>
      <c r="CL28">
        <f t="shared" si="19"/>
        <v>0</v>
      </c>
      <c r="CM28">
        <f t="shared" si="19"/>
        <v>0</v>
      </c>
      <c r="CN28">
        <f t="shared" si="19"/>
        <v>0</v>
      </c>
      <c r="CO28">
        <f t="shared" si="19"/>
        <v>0</v>
      </c>
      <c r="CP28">
        <f t="shared" si="19"/>
        <v>0</v>
      </c>
      <c r="CQ28">
        <f t="shared" si="19"/>
        <v>0</v>
      </c>
      <c r="CR28">
        <f t="shared" si="19"/>
        <v>0</v>
      </c>
      <c r="CS28">
        <f t="shared" si="19"/>
        <v>0</v>
      </c>
    </row>
    <row r="29" spans="1:97" x14ac:dyDescent="0.25">
      <c r="A29" s="21">
        <v>28</v>
      </c>
      <c r="B29" s="13" t="s">
        <v>235</v>
      </c>
      <c r="C29" s="14" t="s">
        <v>236</v>
      </c>
      <c r="D29" s="13" t="s">
        <v>232</v>
      </c>
      <c r="E29" s="14" t="s">
        <v>135</v>
      </c>
      <c r="F29" s="14" t="s">
        <v>233</v>
      </c>
      <c r="G29" s="13" t="s">
        <v>55</v>
      </c>
      <c r="H29" s="13"/>
      <c r="I29" s="13" t="s">
        <v>107</v>
      </c>
      <c r="J29" s="13" t="s">
        <v>905</v>
      </c>
      <c r="K29" s="15" t="str">
        <f t="shared" si="6"/>
        <v/>
      </c>
      <c r="L29" s="15"/>
      <c r="M29" s="22">
        <v>27929</v>
      </c>
      <c r="N29" s="17" t="str">
        <f t="shared" si="7"/>
        <v/>
      </c>
      <c r="O29" s="23" t="s">
        <v>93</v>
      </c>
      <c r="P29" s="18" t="str">
        <f t="shared" si="8"/>
        <v/>
      </c>
      <c r="Q29" s="24">
        <v>1106</v>
      </c>
      <c r="R29" s="19" t="str">
        <f t="shared" si="9"/>
        <v/>
      </c>
      <c r="S29" s="24">
        <v>78946009.579999998</v>
      </c>
      <c r="T29" s="73" t="str">
        <f t="shared" si="10"/>
        <v/>
      </c>
      <c r="U29" s="20" t="s">
        <v>162</v>
      </c>
      <c r="V29" s="20">
        <v>17</v>
      </c>
      <c r="W29">
        <f t="shared" si="11"/>
        <v>0</v>
      </c>
      <c r="X29">
        <f t="shared" si="0"/>
        <v>0</v>
      </c>
      <c r="Y29">
        <f t="shared" si="16"/>
        <v>0</v>
      </c>
      <c r="Z29">
        <f t="shared" si="16"/>
        <v>0</v>
      </c>
      <c r="AA29">
        <f t="shared" si="16"/>
        <v>0</v>
      </c>
      <c r="AB29">
        <f t="shared" si="16"/>
        <v>0</v>
      </c>
      <c r="AC29">
        <f t="shared" si="16"/>
        <v>0</v>
      </c>
      <c r="AD29">
        <f t="shared" si="16"/>
        <v>0</v>
      </c>
      <c r="AE29">
        <f t="shared" si="16"/>
        <v>0</v>
      </c>
      <c r="AF29">
        <f t="shared" si="16"/>
        <v>0</v>
      </c>
      <c r="AG29">
        <f t="shared" si="16"/>
        <v>0</v>
      </c>
      <c r="AH29">
        <f t="shared" si="16"/>
        <v>0</v>
      </c>
      <c r="AI29">
        <f t="shared" si="13"/>
        <v>0</v>
      </c>
      <c r="AJ29">
        <f t="shared" si="13"/>
        <v>0</v>
      </c>
      <c r="AK29">
        <f t="shared" si="13"/>
        <v>0</v>
      </c>
      <c r="AL29">
        <f t="shared" si="13"/>
        <v>0</v>
      </c>
      <c r="AM29">
        <f t="shared" si="13"/>
        <v>0</v>
      </c>
      <c r="AN29">
        <f t="shared" si="13"/>
        <v>0</v>
      </c>
      <c r="AO29">
        <f t="shared" si="13"/>
        <v>0</v>
      </c>
      <c r="AP29">
        <f t="shared" si="13"/>
        <v>0</v>
      </c>
      <c r="AQ29">
        <f t="shared" si="13"/>
        <v>0</v>
      </c>
      <c r="AR29">
        <f t="shared" si="13"/>
        <v>0</v>
      </c>
      <c r="AS29">
        <f t="shared" si="13"/>
        <v>0</v>
      </c>
      <c r="AT29">
        <f t="shared" si="13"/>
        <v>0</v>
      </c>
      <c r="AU29">
        <f t="shared" si="13"/>
        <v>0</v>
      </c>
      <c r="AV29">
        <f t="shared" si="13"/>
        <v>0</v>
      </c>
      <c r="AW29">
        <f t="shared" si="13"/>
        <v>0</v>
      </c>
      <c r="AX29">
        <f t="shared" si="13"/>
        <v>0</v>
      </c>
      <c r="AY29">
        <f t="shared" si="17"/>
        <v>0</v>
      </c>
      <c r="AZ29">
        <f t="shared" si="17"/>
        <v>0</v>
      </c>
      <c r="BA29">
        <f t="shared" si="17"/>
        <v>0</v>
      </c>
      <c r="BB29">
        <f t="shared" si="17"/>
        <v>0</v>
      </c>
      <c r="BC29">
        <f t="shared" si="17"/>
        <v>0</v>
      </c>
      <c r="BD29">
        <f t="shared" si="17"/>
        <v>0</v>
      </c>
      <c r="BE29">
        <f t="shared" si="17"/>
        <v>0</v>
      </c>
      <c r="BF29">
        <f t="shared" si="17"/>
        <v>0</v>
      </c>
      <c r="BG29">
        <f t="shared" si="17"/>
        <v>0</v>
      </c>
      <c r="BH29">
        <f t="shared" si="17"/>
        <v>0</v>
      </c>
      <c r="BI29">
        <f t="shared" si="17"/>
        <v>0</v>
      </c>
      <c r="BJ29">
        <f t="shared" si="17"/>
        <v>0</v>
      </c>
      <c r="BK29">
        <f t="shared" si="17"/>
        <v>0</v>
      </c>
      <c r="BL29">
        <f t="shared" si="17"/>
        <v>0</v>
      </c>
      <c r="BM29">
        <f t="shared" si="17"/>
        <v>1</v>
      </c>
      <c r="BN29">
        <f t="shared" si="17"/>
        <v>0</v>
      </c>
      <c r="BO29">
        <f t="shared" si="18"/>
        <v>0</v>
      </c>
      <c r="BP29">
        <f t="shared" si="18"/>
        <v>0</v>
      </c>
      <c r="BQ29">
        <f t="shared" si="18"/>
        <v>0</v>
      </c>
      <c r="BR29">
        <f t="shared" si="18"/>
        <v>0</v>
      </c>
      <c r="BS29">
        <f t="shared" si="18"/>
        <v>0</v>
      </c>
      <c r="BT29">
        <f t="shared" si="18"/>
        <v>0</v>
      </c>
      <c r="BU29">
        <f t="shared" si="18"/>
        <v>0</v>
      </c>
      <c r="BV29">
        <f t="shared" si="18"/>
        <v>0</v>
      </c>
      <c r="BW29">
        <f t="shared" si="18"/>
        <v>0</v>
      </c>
      <c r="BX29">
        <f t="shared" si="18"/>
        <v>0</v>
      </c>
      <c r="BY29">
        <f t="shared" si="18"/>
        <v>0</v>
      </c>
      <c r="BZ29">
        <f t="shared" si="18"/>
        <v>0</v>
      </c>
      <c r="CA29">
        <f t="shared" si="18"/>
        <v>0</v>
      </c>
      <c r="CB29">
        <f t="shared" si="18"/>
        <v>0</v>
      </c>
      <c r="CC29">
        <f t="shared" si="18"/>
        <v>0</v>
      </c>
      <c r="CD29">
        <f t="shared" si="18"/>
        <v>0</v>
      </c>
      <c r="CE29">
        <f t="shared" si="19"/>
        <v>0</v>
      </c>
      <c r="CF29">
        <f t="shared" si="19"/>
        <v>0</v>
      </c>
      <c r="CG29">
        <f t="shared" si="19"/>
        <v>0</v>
      </c>
      <c r="CH29">
        <f t="shared" si="19"/>
        <v>0</v>
      </c>
      <c r="CI29">
        <f t="shared" si="19"/>
        <v>0</v>
      </c>
      <c r="CJ29">
        <f t="shared" si="19"/>
        <v>0</v>
      </c>
      <c r="CK29">
        <f t="shared" si="19"/>
        <v>0</v>
      </c>
      <c r="CL29">
        <f t="shared" si="19"/>
        <v>0</v>
      </c>
      <c r="CM29">
        <f t="shared" si="19"/>
        <v>0</v>
      </c>
      <c r="CN29">
        <f t="shared" si="19"/>
        <v>0</v>
      </c>
      <c r="CO29">
        <f t="shared" si="19"/>
        <v>0</v>
      </c>
      <c r="CP29">
        <f t="shared" si="19"/>
        <v>0</v>
      </c>
      <c r="CQ29">
        <f t="shared" si="19"/>
        <v>0</v>
      </c>
      <c r="CR29">
        <f t="shared" si="19"/>
        <v>0</v>
      </c>
      <c r="CS29">
        <f t="shared" si="19"/>
        <v>0</v>
      </c>
    </row>
    <row r="30" spans="1:97" x14ac:dyDescent="0.25">
      <c r="A30" s="21">
        <v>29</v>
      </c>
      <c r="B30" s="13" t="s">
        <v>237</v>
      </c>
      <c r="C30" s="14" t="s">
        <v>238</v>
      </c>
      <c r="D30" s="13" t="s">
        <v>239</v>
      </c>
      <c r="E30" s="14" t="s">
        <v>240</v>
      </c>
      <c r="F30" s="14" t="s">
        <v>241</v>
      </c>
      <c r="G30" s="13" t="s">
        <v>15</v>
      </c>
      <c r="H30" s="13"/>
      <c r="I30" s="13"/>
      <c r="J30" s="13"/>
      <c r="K30" s="15" t="str">
        <f t="shared" si="6"/>
        <v>1039</v>
      </c>
      <c r="L30" s="15">
        <f t="shared" ref="L30" si="22">+COUNTIF($K$2:$K$151,K30)</f>
        <v>3</v>
      </c>
      <c r="M30" s="16">
        <v>15230</v>
      </c>
      <c r="N30" s="17">
        <f t="shared" si="7"/>
        <v>75</v>
      </c>
      <c r="O30" s="18" t="s">
        <v>93</v>
      </c>
      <c r="P30" s="18" t="str">
        <f t="shared" si="8"/>
        <v>Sociedad anonima</v>
      </c>
      <c r="Q30" s="19">
        <v>180</v>
      </c>
      <c r="R30" s="19">
        <f t="shared" si="9"/>
        <v>180</v>
      </c>
      <c r="S30" s="19">
        <v>78509613.890000001</v>
      </c>
      <c r="T30" s="73">
        <f t="shared" si="10"/>
        <v>78509613.890000001</v>
      </c>
      <c r="U30" s="20" t="s">
        <v>185</v>
      </c>
      <c r="V30" s="20">
        <v>2</v>
      </c>
      <c r="W30">
        <f t="shared" si="11"/>
        <v>0</v>
      </c>
      <c r="X30">
        <f t="shared" si="0"/>
        <v>0</v>
      </c>
      <c r="Y30">
        <f t="shared" si="16"/>
        <v>1</v>
      </c>
      <c r="Z30">
        <f t="shared" si="16"/>
        <v>0</v>
      </c>
      <c r="AA30">
        <f t="shared" si="16"/>
        <v>0</v>
      </c>
      <c r="AB30">
        <f t="shared" si="16"/>
        <v>0</v>
      </c>
      <c r="AC30">
        <f t="shared" si="16"/>
        <v>0</v>
      </c>
      <c r="AD30">
        <f t="shared" si="16"/>
        <v>0</v>
      </c>
      <c r="AE30">
        <f t="shared" si="16"/>
        <v>0</v>
      </c>
      <c r="AF30">
        <f t="shared" si="16"/>
        <v>0</v>
      </c>
      <c r="AG30">
        <f t="shared" si="16"/>
        <v>0</v>
      </c>
      <c r="AH30">
        <f t="shared" si="16"/>
        <v>0</v>
      </c>
      <c r="AI30">
        <f t="shared" si="13"/>
        <v>0</v>
      </c>
      <c r="AJ30">
        <f t="shared" si="13"/>
        <v>0</v>
      </c>
      <c r="AK30">
        <f t="shared" si="13"/>
        <v>0</v>
      </c>
      <c r="AL30">
        <f t="shared" si="13"/>
        <v>0</v>
      </c>
      <c r="AM30">
        <f t="shared" si="13"/>
        <v>0</v>
      </c>
      <c r="AN30">
        <f t="shared" si="13"/>
        <v>0</v>
      </c>
      <c r="AO30">
        <f t="shared" si="13"/>
        <v>0</v>
      </c>
      <c r="AP30">
        <f t="shared" si="13"/>
        <v>0</v>
      </c>
      <c r="AQ30">
        <f t="shared" si="13"/>
        <v>0</v>
      </c>
      <c r="AR30">
        <f t="shared" si="13"/>
        <v>0</v>
      </c>
      <c r="AS30">
        <f t="shared" si="13"/>
        <v>0</v>
      </c>
      <c r="AT30">
        <f t="shared" si="13"/>
        <v>0</v>
      </c>
      <c r="AU30">
        <f t="shared" si="13"/>
        <v>0</v>
      </c>
      <c r="AV30">
        <f t="shared" si="13"/>
        <v>0</v>
      </c>
      <c r="AW30">
        <f t="shared" si="13"/>
        <v>0</v>
      </c>
      <c r="AX30">
        <f t="shared" si="13"/>
        <v>0</v>
      </c>
      <c r="AY30">
        <f t="shared" si="17"/>
        <v>0</v>
      </c>
      <c r="AZ30">
        <f t="shared" si="17"/>
        <v>0</v>
      </c>
      <c r="BA30">
        <f t="shared" si="17"/>
        <v>0</v>
      </c>
      <c r="BB30">
        <f t="shared" si="17"/>
        <v>0</v>
      </c>
      <c r="BC30">
        <f t="shared" si="17"/>
        <v>0</v>
      </c>
      <c r="BD30">
        <f t="shared" si="17"/>
        <v>0</v>
      </c>
      <c r="BE30">
        <f t="shared" si="17"/>
        <v>0</v>
      </c>
      <c r="BF30">
        <f t="shared" si="17"/>
        <v>0</v>
      </c>
      <c r="BG30">
        <f t="shared" si="17"/>
        <v>0</v>
      </c>
      <c r="BH30">
        <f t="shared" si="17"/>
        <v>0</v>
      </c>
      <c r="BI30">
        <f t="shared" si="17"/>
        <v>0</v>
      </c>
      <c r="BJ30">
        <f t="shared" si="17"/>
        <v>0</v>
      </c>
      <c r="BK30">
        <f t="shared" si="17"/>
        <v>0</v>
      </c>
      <c r="BL30">
        <f t="shared" si="17"/>
        <v>0</v>
      </c>
      <c r="BM30">
        <f t="shared" si="17"/>
        <v>0</v>
      </c>
      <c r="BN30">
        <f t="shared" si="17"/>
        <v>0</v>
      </c>
      <c r="BO30">
        <f t="shared" si="18"/>
        <v>0</v>
      </c>
      <c r="BP30">
        <f t="shared" si="18"/>
        <v>0</v>
      </c>
      <c r="BQ30">
        <f t="shared" si="18"/>
        <v>0</v>
      </c>
      <c r="BR30">
        <f t="shared" si="18"/>
        <v>0</v>
      </c>
      <c r="BS30">
        <f t="shared" si="18"/>
        <v>0</v>
      </c>
      <c r="BT30">
        <f t="shared" si="18"/>
        <v>0</v>
      </c>
      <c r="BU30">
        <f t="shared" si="18"/>
        <v>0</v>
      </c>
      <c r="BV30">
        <f t="shared" si="18"/>
        <v>0</v>
      </c>
      <c r="BW30">
        <f t="shared" si="18"/>
        <v>0</v>
      </c>
      <c r="BX30">
        <f t="shared" si="18"/>
        <v>0</v>
      </c>
      <c r="BY30">
        <f t="shared" si="18"/>
        <v>0</v>
      </c>
      <c r="BZ30">
        <f t="shared" si="18"/>
        <v>0</v>
      </c>
      <c r="CA30">
        <f t="shared" si="18"/>
        <v>0</v>
      </c>
      <c r="CB30">
        <f t="shared" si="18"/>
        <v>0</v>
      </c>
      <c r="CC30">
        <f t="shared" si="18"/>
        <v>0</v>
      </c>
      <c r="CD30">
        <f t="shared" si="18"/>
        <v>0</v>
      </c>
      <c r="CE30">
        <f t="shared" si="19"/>
        <v>0</v>
      </c>
      <c r="CF30">
        <f t="shared" si="19"/>
        <v>0</v>
      </c>
      <c r="CG30">
        <f t="shared" si="19"/>
        <v>0</v>
      </c>
      <c r="CH30">
        <f t="shared" si="19"/>
        <v>0</v>
      </c>
      <c r="CI30">
        <f t="shared" si="19"/>
        <v>0</v>
      </c>
      <c r="CJ30">
        <f t="shared" si="19"/>
        <v>0</v>
      </c>
      <c r="CK30">
        <f t="shared" si="19"/>
        <v>0</v>
      </c>
      <c r="CL30">
        <f t="shared" si="19"/>
        <v>0</v>
      </c>
      <c r="CM30">
        <f t="shared" si="19"/>
        <v>0</v>
      </c>
      <c r="CN30">
        <f t="shared" si="19"/>
        <v>0</v>
      </c>
      <c r="CO30">
        <f t="shared" si="19"/>
        <v>0</v>
      </c>
      <c r="CP30">
        <f t="shared" si="19"/>
        <v>0</v>
      </c>
      <c r="CQ30">
        <f t="shared" si="19"/>
        <v>0</v>
      </c>
      <c r="CR30">
        <f t="shared" si="19"/>
        <v>0</v>
      </c>
      <c r="CS30">
        <f t="shared" si="19"/>
        <v>0</v>
      </c>
    </row>
    <row r="31" spans="1:97" ht="31.5" x14ac:dyDescent="0.25">
      <c r="A31" s="21">
        <v>30</v>
      </c>
      <c r="B31" s="13" t="s">
        <v>242</v>
      </c>
      <c r="C31" s="14" t="s">
        <v>243</v>
      </c>
      <c r="D31" s="13" t="s">
        <v>244</v>
      </c>
      <c r="E31" s="14" t="s">
        <v>193</v>
      </c>
      <c r="F31" s="14" t="s">
        <v>245</v>
      </c>
      <c r="G31" s="13" t="s">
        <v>46</v>
      </c>
      <c r="H31" s="13"/>
      <c r="I31" s="13"/>
      <c r="J31" s="13" t="s">
        <v>906</v>
      </c>
      <c r="K31" s="15" t="str">
        <f t="shared" si="6"/>
        <v/>
      </c>
      <c r="L31" s="15"/>
      <c r="M31" s="22">
        <v>25060</v>
      </c>
      <c r="N31" s="17" t="str">
        <f t="shared" si="7"/>
        <v/>
      </c>
      <c r="O31" s="23" t="s">
        <v>93</v>
      </c>
      <c r="P31" s="18" t="str">
        <f t="shared" si="8"/>
        <v/>
      </c>
      <c r="Q31" s="24">
        <v>165</v>
      </c>
      <c r="R31" s="19" t="str">
        <f t="shared" si="9"/>
        <v/>
      </c>
      <c r="S31" s="24">
        <v>78170502</v>
      </c>
      <c r="T31" s="73" t="str">
        <f t="shared" si="10"/>
        <v/>
      </c>
      <c r="U31" s="20" t="s">
        <v>225</v>
      </c>
      <c r="V31" s="20">
        <v>14</v>
      </c>
      <c r="W31">
        <f t="shared" si="11"/>
        <v>0</v>
      </c>
      <c r="X31">
        <f t="shared" si="0"/>
        <v>0</v>
      </c>
      <c r="Y31">
        <f t="shared" si="16"/>
        <v>0</v>
      </c>
      <c r="Z31">
        <f t="shared" si="16"/>
        <v>0</v>
      </c>
      <c r="AA31">
        <f t="shared" si="16"/>
        <v>0</v>
      </c>
      <c r="AB31">
        <f t="shared" si="16"/>
        <v>0</v>
      </c>
      <c r="AC31">
        <f t="shared" si="16"/>
        <v>0</v>
      </c>
      <c r="AD31">
        <f t="shared" si="16"/>
        <v>0</v>
      </c>
      <c r="AE31">
        <f t="shared" si="16"/>
        <v>0</v>
      </c>
      <c r="AF31">
        <f t="shared" si="16"/>
        <v>0</v>
      </c>
      <c r="AG31">
        <f t="shared" si="16"/>
        <v>0</v>
      </c>
      <c r="AH31">
        <f t="shared" si="16"/>
        <v>0</v>
      </c>
      <c r="AI31">
        <f t="shared" si="13"/>
        <v>0</v>
      </c>
      <c r="AJ31">
        <f t="shared" si="13"/>
        <v>0</v>
      </c>
      <c r="AK31">
        <f t="shared" si="13"/>
        <v>0</v>
      </c>
      <c r="AL31">
        <f t="shared" si="13"/>
        <v>0</v>
      </c>
      <c r="AM31">
        <f t="shared" si="13"/>
        <v>0</v>
      </c>
      <c r="AN31">
        <f t="shared" si="13"/>
        <v>0</v>
      </c>
      <c r="AO31">
        <f t="shared" si="13"/>
        <v>0</v>
      </c>
      <c r="AP31">
        <f t="shared" si="13"/>
        <v>0</v>
      </c>
      <c r="AQ31">
        <f t="shared" si="13"/>
        <v>0</v>
      </c>
      <c r="AR31">
        <f t="shared" si="13"/>
        <v>0</v>
      </c>
      <c r="AS31">
        <f t="shared" si="13"/>
        <v>0</v>
      </c>
      <c r="AT31">
        <f t="shared" si="13"/>
        <v>0</v>
      </c>
      <c r="AU31">
        <f t="shared" si="13"/>
        <v>0</v>
      </c>
      <c r="AV31">
        <f t="shared" si="13"/>
        <v>0</v>
      </c>
      <c r="AW31">
        <f t="shared" si="13"/>
        <v>0</v>
      </c>
      <c r="AX31">
        <f t="shared" si="13"/>
        <v>0</v>
      </c>
      <c r="AY31">
        <f t="shared" si="17"/>
        <v>0</v>
      </c>
      <c r="AZ31">
        <f t="shared" si="17"/>
        <v>0</v>
      </c>
      <c r="BA31">
        <f t="shared" si="17"/>
        <v>0</v>
      </c>
      <c r="BB31">
        <f t="shared" si="17"/>
        <v>0</v>
      </c>
      <c r="BC31">
        <f t="shared" si="17"/>
        <v>0</v>
      </c>
      <c r="BD31">
        <f t="shared" si="17"/>
        <v>1</v>
      </c>
      <c r="BE31">
        <f t="shared" si="17"/>
        <v>0</v>
      </c>
      <c r="BF31">
        <f t="shared" si="17"/>
        <v>0</v>
      </c>
      <c r="BG31">
        <f t="shared" si="17"/>
        <v>0</v>
      </c>
      <c r="BH31">
        <f t="shared" si="17"/>
        <v>0</v>
      </c>
      <c r="BI31">
        <f t="shared" si="17"/>
        <v>0</v>
      </c>
      <c r="BJ31">
        <f t="shared" si="17"/>
        <v>0</v>
      </c>
      <c r="BK31">
        <f t="shared" si="17"/>
        <v>0</v>
      </c>
      <c r="BL31">
        <f t="shared" si="17"/>
        <v>0</v>
      </c>
      <c r="BM31">
        <f t="shared" si="17"/>
        <v>0</v>
      </c>
      <c r="BN31">
        <f t="shared" si="17"/>
        <v>0</v>
      </c>
      <c r="BO31">
        <f t="shared" si="18"/>
        <v>0</v>
      </c>
      <c r="BP31">
        <f t="shared" si="18"/>
        <v>0</v>
      </c>
      <c r="BQ31">
        <f t="shared" si="18"/>
        <v>0</v>
      </c>
      <c r="BR31">
        <f t="shared" si="18"/>
        <v>0</v>
      </c>
      <c r="BS31">
        <f t="shared" si="18"/>
        <v>0</v>
      </c>
      <c r="BT31">
        <f t="shared" si="18"/>
        <v>0</v>
      </c>
      <c r="BU31">
        <f t="shared" si="18"/>
        <v>0</v>
      </c>
      <c r="BV31">
        <f t="shared" si="18"/>
        <v>0</v>
      </c>
      <c r="BW31">
        <f t="shared" si="18"/>
        <v>0</v>
      </c>
      <c r="BX31">
        <f t="shared" si="18"/>
        <v>0</v>
      </c>
      <c r="BY31">
        <f t="shared" si="18"/>
        <v>0</v>
      </c>
      <c r="BZ31">
        <f t="shared" si="18"/>
        <v>0</v>
      </c>
      <c r="CA31">
        <f t="shared" si="18"/>
        <v>0</v>
      </c>
      <c r="CB31">
        <f t="shared" si="18"/>
        <v>0</v>
      </c>
      <c r="CC31">
        <f t="shared" si="18"/>
        <v>0</v>
      </c>
      <c r="CD31">
        <f t="shared" si="18"/>
        <v>0</v>
      </c>
      <c r="CE31">
        <f t="shared" si="19"/>
        <v>0</v>
      </c>
      <c r="CF31">
        <f t="shared" si="19"/>
        <v>0</v>
      </c>
      <c r="CG31">
        <f t="shared" si="19"/>
        <v>0</v>
      </c>
      <c r="CH31">
        <f t="shared" si="19"/>
        <v>0</v>
      </c>
      <c r="CI31">
        <f t="shared" si="19"/>
        <v>0</v>
      </c>
      <c r="CJ31">
        <f t="shared" si="19"/>
        <v>0</v>
      </c>
      <c r="CK31">
        <f t="shared" si="19"/>
        <v>0</v>
      </c>
      <c r="CL31">
        <f t="shared" si="19"/>
        <v>0</v>
      </c>
      <c r="CM31">
        <f t="shared" si="19"/>
        <v>0</v>
      </c>
      <c r="CN31">
        <f t="shared" si="19"/>
        <v>0</v>
      </c>
      <c r="CO31">
        <f t="shared" si="19"/>
        <v>0</v>
      </c>
      <c r="CP31">
        <f t="shared" si="19"/>
        <v>0</v>
      </c>
      <c r="CQ31">
        <f t="shared" si="19"/>
        <v>0</v>
      </c>
      <c r="CR31">
        <f t="shared" si="19"/>
        <v>0</v>
      </c>
      <c r="CS31">
        <f t="shared" si="19"/>
        <v>0</v>
      </c>
    </row>
    <row r="32" spans="1:97" ht="21" x14ac:dyDescent="0.25">
      <c r="A32" s="21">
        <v>31</v>
      </c>
      <c r="B32" s="13" t="s">
        <v>246</v>
      </c>
      <c r="C32" s="14" t="s">
        <v>247</v>
      </c>
      <c r="D32" s="13" t="s">
        <v>248</v>
      </c>
      <c r="E32" s="14" t="s">
        <v>146</v>
      </c>
      <c r="F32" s="14" t="s">
        <v>249</v>
      </c>
      <c r="G32" s="13" t="s">
        <v>44</v>
      </c>
      <c r="H32" s="13"/>
      <c r="I32" s="13" t="s">
        <v>107</v>
      </c>
      <c r="J32" s="13" t="s">
        <v>905</v>
      </c>
      <c r="K32" s="15" t="str">
        <f t="shared" si="6"/>
        <v/>
      </c>
      <c r="L32" s="15"/>
      <c r="M32" s="16">
        <v>19619</v>
      </c>
      <c r="N32" s="17" t="str">
        <f t="shared" si="7"/>
        <v/>
      </c>
      <c r="O32" s="18" t="s">
        <v>100</v>
      </c>
      <c r="P32" s="18" t="str">
        <f t="shared" si="8"/>
        <v/>
      </c>
      <c r="Q32" s="19">
        <v>320</v>
      </c>
      <c r="R32" s="19" t="str">
        <f t="shared" si="9"/>
        <v/>
      </c>
      <c r="S32" s="19">
        <v>77579886.530000001</v>
      </c>
      <c r="T32" s="73" t="str">
        <f t="shared" si="10"/>
        <v/>
      </c>
      <c r="U32" s="20" t="s">
        <v>168</v>
      </c>
      <c r="V32" s="20">
        <v>13</v>
      </c>
      <c r="W32">
        <f t="shared" si="11"/>
        <v>0</v>
      </c>
      <c r="X32">
        <f t="shared" si="0"/>
        <v>0</v>
      </c>
      <c r="Y32">
        <f t="shared" si="16"/>
        <v>0</v>
      </c>
      <c r="Z32">
        <f t="shared" si="16"/>
        <v>0</v>
      </c>
      <c r="AA32">
        <f t="shared" si="16"/>
        <v>0</v>
      </c>
      <c r="AB32">
        <f t="shared" si="16"/>
        <v>0</v>
      </c>
      <c r="AC32">
        <f t="shared" si="16"/>
        <v>0</v>
      </c>
      <c r="AD32">
        <f t="shared" si="16"/>
        <v>0</v>
      </c>
      <c r="AE32">
        <f t="shared" si="16"/>
        <v>0</v>
      </c>
      <c r="AF32">
        <f t="shared" si="16"/>
        <v>0</v>
      </c>
      <c r="AG32">
        <f t="shared" si="16"/>
        <v>0</v>
      </c>
      <c r="AH32">
        <f t="shared" si="16"/>
        <v>0</v>
      </c>
      <c r="AI32">
        <f t="shared" si="13"/>
        <v>0</v>
      </c>
      <c r="AJ32">
        <f t="shared" si="13"/>
        <v>0</v>
      </c>
      <c r="AK32">
        <f t="shared" si="13"/>
        <v>0</v>
      </c>
      <c r="AL32">
        <f t="shared" si="13"/>
        <v>0</v>
      </c>
      <c r="AM32">
        <f t="shared" si="13"/>
        <v>0</v>
      </c>
      <c r="AN32">
        <f t="shared" si="13"/>
        <v>0</v>
      </c>
      <c r="AO32">
        <f t="shared" si="13"/>
        <v>0</v>
      </c>
      <c r="AP32">
        <f t="shared" si="13"/>
        <v>0</v>
      </c>
      <c r="AQ32">
        <f t="shared" si="13"/>
        <v>0</v>
      </c>
      <c r="AR32">
        <f t="shared" si="13"/>
        <v>0</v>
      </c>
      <c r="AS32">
        <f t="shared" si="13"/>
        <v>0</v>
      </c>
      <c r="AT32">
        <f t="shared" si="13"/>
        <v>0</v>
      </c>
      <c r="AU32">
        <f t="shared" si="13"/>
        <v>0</v>
      </c>
      <c r="AV32">
        <f t="shared" si="13"/>
        <v>0</v>
      </c>
      <c r="AW32">
        <f t="shared" si="13"/>
        <v>0</v>
      </c>
      <c r="AX32">
        <f t="shared" si="13"/>
        <v>0</v>
      </c>
      <c r="AY32">
        <f t="shared" si="17"/>
        <v>0</v>
      </c>
      <c r="AZ32">
        <f t="shared" si="17"/>
        <v>0</v>
      </c>
      <c r="BA32">
        <f t="shared" si="17"/>
        <v>0</v>
      </c>
      <c r="BB32">
        <f t="shared" si="17"/>
        <v>1</v>
      </c>
      <c r="BC32">
        <f t="shared" si="17"/>
        <v>0</v>
      </c>
      <c r="BD32">
        <f t="shared" si="17"/>
        <v>0</v>
      </c>
      <c r="BE32">
        <f t="shared" si="17"/>
        <v>0</v>
      </c>
      <c r="BF32">
        <f t="shared" si="17"/>
        <v>0</v>
      </c>
      <c r="BG32">
        <f t="shared" si="17"/>
        <v>0</v>
      </c>
      <c r="BH32">
        <f t="shared" si="17"/>
        <v>0</v>
      </c>
      <c r="BI32">
        <f t="shared" si="17"/>
        <v>0</v>
      </c>
      <c r="BJ32">
        <f t="shared" si="17"/>
        <v>0</v>
      </c>
      <c r="BK32">
        <f t="shared" si="17"/>
        <v>0</v>
      </c>
      <c r="BL32">
        <f t="shared" si="17"/>
        <v>0</v>
      </c>
      <c r="BM32">
        <f t="shared" si="17"/>
        <v>0</v>
      </c>
      <c r="BN32">
        <f t="shared" si="17"/>
        <v>0</v>
      </c>
      <c r="BO32">
        <f t="shared" si="18"/>
        <v>0</v>
      </c>
      <c r="BP32">
        <f t="shared" si="18"/>
        <v>0</v>
      </c>
      <c r="BQ32">
        <f t="shared" si="18"/>
        <v>0</v>
      </c>
      <c r="BR32">
        <f t="shared" si="18"/>
        <v>0</v>
      </c>
      <c r="BS32">
        <f t="shared" si="18"/>
        <v>0</v>
      </c>
      <c r="BT32">
        <f t="shared" si="18"/>
        <v>0</v>
      </c>
      <c r="BU32">
        <f t="shared" si="18"/>
        <v>0</v>
      </c>
      <c r="BV32">
        <f t="shared" si="18"/>
        <v>0</v>
      </c>
      <c r="BW32">
        <f t="shared" si="18"/>
        <v>0</v>
      </c>
      <c r="BX32">
        <f t="shared" si="18"/>
        <v>0</v>
      </c>
      <c r="BY32">
        <f t="shared" si="18"/>
        <v>0</v>
      </c>
      <c r="BZ32">
        <f t="shared" si="18"/>
        <v>0</v>
      </c>
      <c r="CA32">
        <f t="shared" si="18"/>
        <v>0</v>
      </c>
      <c r="CB32">
        <f t="shared" si="18"/>
        <v>0</v>
      </c>
      <c r="CC32">
        <f t="shared" si="18"/>
        <v>0</v>
      </c>
      <c r="CD32">
        <f t="shared" si="18"/>
        <v>0</v>
      </c>
      <c r="CE32">
        <f t="shared" si="19"/>
        <v>0</v>
      </c>
      <c r="CF32">
        <f t="shared" si="19"/>
        <v>0</v>
      </c>
      <c r="CG32">
        <f t="shared" si="19"/>
        <v>0</v>
      </c>
      <c r="CH32">
        <f t="shared" si="19"/>
        <v>0</v>
      </c>
      <c r="CI32">
        <f t="shared" si="19"/>
        <v>0</v>
      </c>
      <c r="CJ32">
        <f t="shared" si="19"/>
        <v>0</v>
      </c>
      <c r="CK32">
        <f t="shared" si="19"/>
        <v>0</v>
      </c>
      <c r="CL32">
        <f t="shared" si="19"/>
        <v>0</v>
      </c>
      <c r="CM32">
        <f t="shared" si="19"/>
        <v>0</v>
      </c>
      <c r="CN32">
        <f t="shared" si="19"/>
        <v>0</v>
      </c>
      <c r="CO32">
        <f t="shared" si="19"/>
        <v>0</v>
      </c>
      <c r="CP32">
        <f t="shared" si="19"/>
        <v>0</v>
      </c>
      <c r="CQ32">
        <f t="shared" si="19"/>
        <v>0</v>
      </c>
      <c r="CR32">
        <f t="shared" si="19"/>
        <v>0</v>
      </c>
      <c r="CS32">
        <f t="shared" si="19"/>
        <v>0</v>
      </c>
    </row>
    <row r="33" spans="1:97" x14ac:dyDescent="0.25">
      <c r="A33" s="21">
        <v>32</v>
      </c>
      <c r="B33" s="13" t="s">
        <v>250</v>
      </c>
      <c r="C33" s="14" t="s">
        <v>251</v>
      </c>
      <c r="D33" s="13" t="s">
        <v>252</v>
      </c>
      <c r="E33" s="14" t="s">
        <v>253</v>
      </c>
      <c r="F33" s="14" t="s">
        <v>254</v>
      </c>
      <c r="G33" s="13" t="s">
        <v>38</v>
      </c>
      <c r="H33" s="13"/>
      <c r="I33" s="13"/>
      <c r="J33" s="13"/>
      <c r="K33" s="15" t="str">
        <f t="shared" si="6"/>
        <v>2512</v>
      </c>
      <c r="L33" s="15">
        <f t="shared" ref="L33:L37" si="23">+COUNTIF($K$2:$K$151,K33)</f>
        <v>1</v>
      </c>
      <c r="M33" s="22">
        <v>31379</v>
      </c>
      <c r="N33" s="17">
        <f t="shared" si="7"/>
        <v>31</v>
      </c>
      <c r="O33" s="23" t="s">
        <v>100</v>
      </c>
      <c r="P33" s="18" t="str">
        <f t="shared" si="8"/>
        <v>Sociedad limitada</v>
      </c>
      <c r="Q33" s="24">
        <v>250</v>
      </c>
      <c r="R33" s="19">
        <f t="shared" si="9"/>
        <v>250</v>
      </c>
      <c r="S33" s="24">
        <v>68817583.950000003</v>
      </c>
      <c r="T33" s="73">
        <f t="shared" si="10"/>
        <v>68817583.950000003</v>
      </c>
      <c r="U33" s="20" t="s">
        <v>255</v>
      </c>
      <c r="V33" s="20">
        <v>9</v>
      </c>
      <c r="W33">
        <f t="shared" si="11"/>
        <v>0</v>
      </c>
      <c r="X33">
        <f t="shared" si="0"/>
        <v>0</v>
      </c>
      <c r="Y33">
        <f t="shared" si="16"/>
        <v>0</v>
      </c>
      <c r="Z33">
        <f t="shared" si="16"/>
        <v>0</v>
      </c>
      <c r="AA33">
        <f t="shared" si="16"/>
        <v>0</v>
      </c>
      <c r="AB33">
        <f t="shared" si="16"/>
        <v>0</v>
      </c>
      <c r="AC33">
        <f t="shared" si="16"/>
        <v>0</v>
      </c>
      <c r="AD33">
        <f t="shared" si="16"/>
        <v>0</v>
      </c>
      <c r="AE33">
        <f t="shared" si="16"/>
        <v>0</v>
      </c>
      <c r="AF33">
        <f t="shared" si="16"/>
        <v>0</v>
      </c>
      <c r="AG33">
        <f t="shared" si="16"/>
        <v>0</v>
      </c>
      <c r="AH33">
        <f t="shared" si="16"/>
        <v>0</v>
      </c>
      <c r="AI33">
        <f t="shared" si="16"/>
        <v>0</v>
      </c>
      <c r="AJ33">
        <f t="shared" si="16"/>
        <v>0</v>
      </c>
      <c r="AK33">
        <f t="shared" si="16"/>
        <v>0</v>
      </c>
      <c r="AL33">
        <f t="shared" si="16"/>
        <v>0</v>
      </c>
      <c r="AM33">
        <f t="shared" si="16"/>
        <v>0</v>
      </c>
      <c r="AN33">
        <f t="shared" si="16"/>
        <v>0</v>
      </c>
      <c r="AO33">
        <f t="shared" ref="AO33:BD48" si="24">+IF($G33=AO$1,1,0)</f>
        <v>0</v>
      </c>
      <c r="AP33">
        <f t="shared" si="24"/>
        <v>0</v>
      </c>
      <c r="AQ33">
        <f t="shared" si="24"/>
        <v>0</v>
      </c>
      <c r="AR33">
        <f t="shared" si="24"/>
        <v>0</v>
      </c>
      <c r="AS33">
        <f t="shared" si="24"/>
        <v>0</v>
      </c>
      <c r="AT33">
        <f t="shared" si="24"/>
        <v>0</v>
      </c>
      <c r="AU33">
        <f t="shared" si="24"/>
        <v>0</v>
      </c>
      <c r="AV33">
        <f t="shared" si="24"/>
        <v>1</v>
      </c>
      <c r="AW33">
        <f t="shared" si="24"/>
        <v>0</v>
      </c>
      <c r="AX33">
        <f t="shared" si="24"/>
        <v>0</v>
      </c>
      <c r="AY33">
        <f t="shared" si="24"/>
        <v>0</v>
      </c>
      <c r="AZ33">
        <f t="shared" si="24"/>
        <v>0</v>
      </c>
      <c r="BA33">
        <f t="shared" si="24"/>
        <v>0</v>
      </c>
      <c r="BB33">
        <f t="shared" si="24"/>
        <v>0</v>
      </c>
      <c r="BC33">
        <f t="shared" si="17"/>
        <v>0</v>
      </c>
      <c r="BD33">
        <f t="shared" si="17"/>
        <v>0</v>
      </c>
      <c r="BE33">
        <f t="shared" si="17"/>
        <v>0</v>
      </c>
      <c r="BF33">
        <f t="shared" si="17"/>
        <v>0</v>
      </c>
      <c r="BG33">
        <f t="shared" si="17"/>
        <v>0</v>
      </c>
      <c r="BH33">
        <f t="shared" si="17"/>
        <v>0</v>
      </c>
      <c r="BI33">
        <f t="shared" si="17"/>
        <v>0</v>
      </c>
      <c r="BJ33">
        <f t="shared" si="17"/>
        <v>0</v>
      </c>
      <c r="BK33">
        <f t="shared" si="17"/>
        <v>0</v>
      </c>
      <c r="BL33">
        <f t="shared" si="17"/>
        <v>0</v>
      </c>
      <c r="BM33">
        <f t="shared" si="17"/>
        <v>0</v>
      </c>
      <c r="BN33">
        <f t="shared" si="17"/>
        <v>0</v>
      </c>
      <c r="BO33">
        <f t="shared" si="18"/>
        <v>0</v>
      </c>
      <c r="BP33">
        <f t="shared" si="18"/>
        <v>0</v>
      </c>
      <c r="BQ33">
        <f t="shared" si="18"/>
        <v>0</v>
      </c>
      <c r="BR33">
        <f t="shared" si="18"/>
        <v>0</v>
      </c>
      <c r="BS33">
        <f t="shared" si="18"/>
        <v>0</v>
      </c>
      <c r="BT33">
        <f t="shared" si="18"/>
        <v>0</v>
      </c>
      <c r="BU33">
        <f t="shared" si="18"/>
        <v>0</v>
      </c>
      <c r="BV33">
        <f t="shared" si="18"/>
        <v>0</v>
      </c>
      <c r="BW33">
        <f t="shared" si="18"/>
        <v>0</v>
      </c>
      <c r="BX33">
        <f t="shared" si="18"/>
        <v>0</v>
      </c>
      <c r="BY33">
        <f t="shared" si="18"/>
        <v>0</v>
      </c>
      <c r="BZ33">
        <f t="shared" si="18"/>
        <v>0</v>
      </c>
      <c r="CA33">
        <f t="shared" si="18"/>
        <v>0</v>
      </c>
      <c r="CB33">
        <f t="shared" si="18"/>
        <v>0</v>
      </c>
      <c r="CC33">
        <f t="shared" si="18"/>
        <v>0</v>
      </c>
      <c r="CD33">
        <f t="shared" ref="CD33:CF33" si="25">+IF($G33=CD$1,1,0)</f>
        <v>0</v>
      </c>
      <c r="CE33">
        <f t="shared" si="25"/>
        <v>0</v>
      </c>
      <c r="CF33">
        <f t="shared" si="25"/>
        <v>0</v>
      </c>
      <c r="CG33">
        <f t="shared" si="19"/>
        <v>0</v>
      </c>
      <c r="CH33">
        <f t="shared" si="19"/>
        <v>0</v>
      </c>
      <c r="CI33">
        <f t="shared" si="19"/>
        <v>0</v>
      </c>
      <c r="CJ33">
        <f t="shared" si="19"/>
        <v>0</v>
      </c>
      <c r="CK33">
        <f t="shared" si="19"/>
        <v>0</v>
      </c>
      <c r="CL33">
        <f t="shared" si="19"/>
        <v>0</v>
      </c>
      <c r="CM33">
        <f t="shared" si="19"/>
        <v>0</v>
      </c>
      <c r="CN33">
        <f t="shared" si="19"/>
        <v>0</v>
      </c>
      <c r="CO33">
        <f t="shared" si="19"/>
        <v>0</v>
      </c>
      <c r="CP33">
        <f t="shared" si="19"/>
        <v>0</v>
      </c>
      <c r="CQ33">
        <f t="shared" si="19"/>
        <v>0</v>
      </c>
      <c r="CR33">
        <f t="shared" si="19"/>
        <v>0</v>
      </c>
      <c r="CS33">
        <f t="shared" si="19"/>
        <v>0</v>
      </c>
    </row>
    <row r="34" spans="1:97" ht="21" x14ac:dyDescent="0.25">
      <c r="A34" s="21">
        <v>33</v>
      </c>
      <c r="B34" s="13" t="s">
        <v>256</v>
      </c>
      <c r="C34" s="14" t="s">
        <v>257</v>
      </c>
      <c r="D34" s="13" t="s">
        <v>258</v>
      </c>
      <c r="E34" s="14" t="s">
        <v>98</v>
      </c>
      <c r="F34" s="14" t="s">
        <v>259</v>
      </c>
      <c r="G34" s="13" t="s">
        <v>59</v>
      </c>
      <c r="H34" s="13"/>
      <c r="I34" s="13"/>
      <c r="J34" s="13"/>
      <c r="K34" s="15" t="str">
        <f t="shared" si="6"/>
        <v>4642</v>
      </c>
      <c r="L34" s="15">
        <f t="shared" si="23"/>
        <v>3</v>
      </c>
      <c r="M34" s="16">
        <v>34960</v>
      </c>
      <c r="N34" s="17">
        <f t="shared" si="7"/>
        <v>21</v>
      </c>
      <c r="O34" s="18" t="s">
        <v>100</v>
      </c>
      <c r="P34" s="18" t="str">
        <f t="shared" si="8"/>
        <v>Sociedad limitada</v>
      </c>
      <c r="Q34" s="19">
        <v>51</v>
      </c>
      <c r="R34" s="19">
        <f t="shared" si="9"/>
        <v>51</v>
      </c>
      <c r="S34" s="19">
        <v>67740580</v>
      </c>
      <c r="T34" s="73">
        <f t="shared" si="10"/>
        <v>67740580</v>
      </c>
      <c r="U34" s="20" t="s">
        <v>101</v>
      </c>
      <c r="V34" s="20">
        <v>17</v>
      </c>
      <c r="W34">
        <f t="shared" si="11"/>
        <v>0</v>
      </c>
      <c r="X34">
        <f t="shared" si="0"/>
        <v>0</v>
      </c>
      <c r="Y34">
        <f t="shared" ref="Y34:AN49" si="26">+IF($G34=Y$1,1,0)</f>
        <v>0</v>
      </c>
      <c r="Z34">
        <f t="shared" si="26"/>
        <v>0</v>
      </c>
      <c r="AA34">
        <f t="shared" si="26"/>
        <v>0</v>
      </c>
      <c r="AB34">
        <f t="shared" si="26"/>
        <v>0</v>
      </c>
      <c r="AC34">
        <f t="shared" si="26"/>
        <v>0</v>
      </c>
      <c r="AD34">
        <f t="shared" si="26"/>
        <v>0</v>
      </c>
      <c r="AE34">
        <f t="shared" si="26"/>
        <v>0</v>
      </c>
      <c r="AF34">
        <f t="shared" si="26"/>
        <v>0</v>
      </c>
      <c r="AG34">
        <f t="shared" si="26"/>
        <v>0</v>
      </c>
      <c r="AH34">
        <f t="shared" si="26"/>
        <v>0</v>
      </c>
      <c r="AI34">
        <f t="shared" si="26"/>
        <v>0</v>
      </c>
      <c r="AJ34">
        <f t="shared" si="26"/>
        <v>0</v>
      </c>
      <c r="AK34">
        <f t="shared" si="26"/>
        <v>0</v>
      </c>
      <c r="AL34">
        <f t="shared" si="26"/>
        <v>0</v>
      </c>
      <c r="AM34">
        <f t="shared" si="26"/>
        <v>0</v>
      </c>
      <c r="AN34">
        <f t="shared" si="26"/>
        <v>0</v>
      </c>
      <c r="AO34">
        <f t="shared" si="24"/>
        <v>0</v>
      </c>
      <c r="AP34">
        <f t="shared" si="24"/>
        <v>0</v>
      </c>
      <c r="AQ34">
        <f t="shared" si="24"/>
        <v>0</v>
      </c>
      <c r="AR34">
        <f t="shared" si="24"/>
        <v>0</v>
      </c>
      <c r="AS34">
        <f t="shared" si="24"/>
        <v>0</v>
      </c>
      <c r="AT34">
        <f t="shared" si="24"/>
        <v>0</v>
      </c>
      <c r="AU34">
        <f t="shared" si="24"/>
        <v>0</v>
      </c>
      <c r="AV34">
        <f t="shared" si="24"/>
        <v>0</v>
      </c>
      <c r="AW34">
        <f t="shared" si="24"/>
        <v>0</v>
      </c>
      <c r="AX34">
        <f t="shared" si="24"/>
        <v>0</v>
      </c>
      <c r="AY34">
        <f t="shared" si="24"/>
        <v>0</v>
      </c>
      <c r="AZ34">
        <f t="shared" si="24"/>
        <v>0</v>
      </c>
      <c r="BA34">
        <f t="shared" si="24"/>
        <v>0</v>
      </c>
      <c r="BB34">
        <f t="shared" si="24"/>
        <v>0</v>
      </c>
      <c r="BC34">
        <f t="shared" si="24"/>
        <v>0</v>
      </c>
      <c r="BD34">
        <f t="shared" si="24"/>
        <v>0</v>
      </c>
      <c r="BE34">
        <f t="shared" ref="BE34:BT49" si="27">+IF($G34=BE$1,1,0)</f>
        <v>0</v>
      </c>
      <c r="BF34">
        <f t="shared" si="27"/>
        <v>0</v>
      </c>
      <c r="BG34">
        <f t="shared" si="27"/>
        <v>0</v>
      </c>
      <c r="BH34">
        <f t="shared" si="27"/>
        <v>0</v>
      </c>
      <c r="BI34">
        <f t="shared" si="27"/>
        <v>0</v>
      </c>
      <c r="BJ34">
        <f t="shared" si="27"/>
        <v>0</v>
      </c>
      <c r="BK34">
        <f t="shared" si="27"/>
        <v>0</v>
      </c>
      <c r="BL34">
        <f t="shared" si="27"/>
        <v>0</v>
      </c>
      <c r="BM34">
        <f t="shared" si="27"/>
        <v>0</v>
      </c>
      <c r="BN34">
        <f t="shared" si="27"/>
        <v>0</v>
      </c>
      <c r="BO34">
        <f t="shared" si="27"/>
        <v>0</v>
      </c>
      <c r="BP34">
        <f t="shared" si="27"/>
        <v>0</v>
      </c>
      <c r="BQ34">
        <f t="shared" si="27"/>
        <v>1</v>
      </c>
      <c r="BR34">
        <f t="shared" si="27"/>
        <v>0</v>
      </c>
      <c r="BS34">
        <f t="shared" si="27"/>
        <v>0</v>
      </c>
      <c r="BT34">
        <f t="shared" si="27"/>
        <v>0</v>
      </c>
      <c r="BU34">
        <f t="shared" ref="BU34:CJ49" si="28">+IF($G34=BU$1,1,0)</f>
        <v>0</v>
      </c>
      <c r="BV34">
        <f t="shared" si="28"/>
        <v>0</v>
      </c>
      <c r="BW34">
        <f t="shared" si="28"/>
        <v>0</v>
      </c>
      <c r="BX34">
        <f t="shared" si="28"/>
        <v>0</v>
      </c>
      <c r="BY34">
        <f t="shared" si="28"/>
        <v>0</v>
      </c>
      <c r="BZ34">
        <f t="shared" si="28"/>
        <v>0</v>
      </c>
      <c r="CA34">
        <f t="shared" si="28"/>
        <v>0</v>
      </c>
      <c r="CB34">
        <f t="shared" si="28"/>
        <v>0</v>
      </c>
      <c r="CC34">
        <f t="shared" si="28"/>
        <v>0</v>
      </c>
      <c r="CD34">
        <f t="shared" si="28"/>
        <v>0</v>
      </c>
      <c r="CE34">
        <f t="shared" si="28"/>
        <v>0</v>
      </c>
      <c r="CF34">
        <f t="shared" si="28"/>
        <v>0</v>
      </c>
      <c r="CG34">
        <f t="shared" si="28"/>
        <v>0</v>
      </c>
      <c r="CH34">
        <f t="shared" si="28"/>
        <v>0</v>
      </c>
      <c r="CI34">
        <f t="shared" si="28"/>
        <v>0</v>
      </c>
      <c r="CJ34">
        <f t="shared" si="28"/>
        <v>0</v>
      </c>
      <c r="CK34">
        <f t="shared" ref="CK34:CS48" si="29">+IF($G34=CK$1,1,0)</f>
        <v>0</v>
      </c>
      <c r="CL34">
        <f t="shared" si="29"/>
        <v>0</v>
      </c>
      <c r="CM34">
        <f t="shared" si="29"/>
        <v>0</v>
      </c>
      <c r="CN34">
        <f t="shared" si="29"/>
        <v>0</v>
      </c>
      <c r="CO34">
        <f t="shared" si="29"/>
        <v>0</v>
      </c>
      <c r="CP34">
        <f t="shared" si="29"/>
        <v>0</v>
      </c>
      <c r="CQ34">
        <f t="shared" si="29"/>
        <v>0</v>
      </c>
      <c r="CR34">
        <f t="shared" si="29"/>
        <v>0</v>
      </c>
      <c r="CS34">
        <f t="shared" si="29"/>
        <v>0</v>
      </c>
    </row>
    <row r="35" spans="1:97" ht="21" x14ac:dyDescent="0.25">
      <c r="A35" s="21">
        <v>34</v>
      </c>
      <c r="B35" s="13" t="s">
        <v>260</v>
      </c>
      <c r="C35" s="14" t="s">
        <v>261</v>
      </c>
      <c r="D35" s="13" t="s">
        <v>262</v>
      </c>
      <c r="E35" s="14" t="s">
        <v>263</v>
      </c>
      <c r="F35" s="14" t="s">
        <v>264</v>
      </c>
      <c r="G35" s="13" t="s">
        <v>40</v>
      </c>
      <c r="H35" s="13"/>
      <c r="I35" s="13"/>
      <c r="J35" s="13"/>
      <c r="K35" s="15" t="str">
        <f t="shared" si="6"/>
        <v>3101</v>
      </c>
      <c r="L35" s="15">
        <f t="shared" si="23"/>
        <v>1</v>
      </c>
      <c r="M35" s="22">
        <v>30672</v>
      </c>
      <c r="N35" s="17">
        <f t="shared" si="7"/>
        <v>33</v>
      </c>
      <c r="O35" s="23" t="s">
        <v>93</v>
      </c>
      <c r="P35" s="18" t="str">
        <f t="shared" si="8"/>
        <v>Sociedad anonima</v>
      </c>
      <c r="Q35" s="24">
        <v>260</v>
      </c>
      <c r="R35" s="19">
        <f t="shared" si="9"/>
        <v>260</v>
      </c>
      <c r="S35" s="24">
        <v>65727504.729999997</v>
      </c>
      <c r="T35" s="73">
        <f t="shared" si="10"/>
        <v>65727504.729999997</v>
      </c>
      <c r="U35" s="20" t="s">
        <v>265</v>
      </c>
      <c r="V35" s="20">
        <v>10</v>
      </c>
      <c r="W35">
        <f t="shared" si="11"/>
        <v>0</v>
      </c>
      <c r="X35">
        <f t="shared" si="0"/>
        <v>0</v>
      </c>
      <c r="Y35">
        <f t="shared" si="26"/>
        <v>0</v>
      </c>
      <c r="Z35">
        <f t="shared" si="26"/>
        <v>0</v>
      </c>
      <c r="AA35">
        <f t="shared" si="26"/>
        <v>0</v>
      </c>
      <c r="AB35">
        <f t="shared" si="26"/>
        <v>0</v>
      </c>
      <c r="AC35">
        <f t="shared" si="26"/>
        <v>0</v>
      </c>
      <c r="AD35">
        <f t="shared" si="26"/>
        <v>0</v>
      </c>
      <c r="AE35">
        <f t="shared" si="26"/>
        <v>0</v>
      </c>
      <c r="AF35">
        <f t="shared" si="26"/>
        <v>0</v>
      </c>
      <c r="AG35">
        <f t="shared" si="26"/>
        <v>0</v>
      </c>
      <c r="AH35">
        <f t="shared" si="26"/>
        <v>0</v>
      </c>
      <c r="AI35">
        <f t="shared" si="26"/>
        <v>0</v>
      </c>
      <c r="AJ35">
        <f t="shared" si="26"/>
        <v>0</v>
      </c>
      <c r="AK35">
        <f t="shared" si="26"/>
        <v>0</v>
      </c>
      <c r="AL35">
        <f t="shared" si="26"/>
        <v>0</v>
      </c>
      <c r="AM35">
        <f t="shared" si="26"/>
        <v>0</v>
      </c>
      <c r="AN35">
        <f t="shared" si="26"/>
        <v>0</v>
      </c>
      <c r="AO35">
        <f t="shared" si="24"/>
        <v>0</v>
      </c>
      <c r="AP35">
        <f t="shared" si="24"/>
        <v>0</v>
      </c>
      <c r="AQ35">
        <f t="shared" si="24"/>
        <v>0</v>
      </c>
      <c r="AR35">
        <f t="shared" si="24"/>
        <v>0</v>
      </c>
      <c r="AS35">
        <f t="shared" si="24"/>
        <v>0</v>
      </c>
      <c r="AT35">
        <f t="shared" si="24"/>
        <v>0</v>
      </c>
      <c r="AU35">
        <f t="shared" si="24"/>
        <v>0</v>
      </c>
      <c r="AV35">
        <f t="shared" si="24"/>
        <v>0</v>
      </c>
      <c r="AW35">
        <f t="shared" si="24"/>
        <v>0</v>
      </c>
      <c r="AX35">
        <f t="shared" si="24"/>
        <v>1</v>
      </c>
      <c r="AY35">
        <f t="shared" si="24"/>
        <v>0</v>
      </c>
      <c r="AZ35">
        <f t="shared" si="24"/>
        <v>0</v>
      </c>
      <c r="BA35">
        <f t="shared" si="24"/>
        <v>0</v>
      </c>
      <c r="BB35">
        <f t="shared" si="24"/>
        <v>0</v>
      </c>
      <c r="BC35">
        <f t="shared" si="24"/>
        <v>0</v>
      </c>
      <c r="BD35">
        <f t="shared" si="24"/>
        <v>0</v>
      </c>
      <c r="BE35">
        <f t="shared" si="27"/>
        <v>0</v>
      </c>
      <c r="BF35">
        <f t="shared" si="27"/>
        <v>0</v>
      </c>
      <c r="BG35">
        <f t="shared" si="27"/>
        <v>0</v>
      </c>
      <c r="BH35">
        <f t="shared" si="27"/>
        <v>0</v>
      </c>
      <c r="BI35">
        <f t="shared" si="27"/>
        <v>0</v>
      </c>
      <c r="BJ35">
        <f t="shared" si="27"/>
        <v>0</v>
      </c>
      <c r="BK35">
        <f t="shared" si="27"/>
        <v>0</v>
      </c>
      <c r="BL35">
        <f t="shared" si="27"/>
        <v>0</v>
      </c>
      <c r="BM35">
        <f t="shared" si="27"/>
        <v>0</v>
      </c>
      <c r="BN35">
        <f t="shared" si="27"/>
        <v>0</v>
      </c>
      <c r="BO35">
        <f t="shared" si="27"/>
        <v>0</v>
      </c>
      <c r="BP35">
        <f t="shared" si="27"/>
        <v>0</v>
      </c>
      <c r="BQ35">
        <f t="shared" si="27"/>
        <v>0</v>
      </c>
      <c r="BR35">
        <f t="shared" si="27"/>
        <v>0</v>
      </c>
      <c r="BS35">
        <f t="shared" si="27"/>
        <v>0</v>
      </c>
      <c r="BT35">
        <f t="shared" si="27"/>
        <v>0</v>
      </c>
      <c r="BU35">
        <f t="shared" si="28"/>
        <v>0</v>
      </c>
      <c r="BV35">
        <f t="shared" si="28"/>
        <v>0</v>
      </c>
      <c r="BW35">
        <f t="shared" si="28"/>
        <v>0</v>
      </c>
      <c r="BX35">
        <f t="shared" si="28"/>
        <v>0</v>
      </c>
      <c r="BY35">
        <f t="shared" si="28"/>
        <v>0</v>
      </c>
      <c r="BZ35">
        <f t="shared" si="28"/>
        <v>0</v>
      </c>
      <c r="CA35">
        <f t="shared" si="28"/>
        <v>0</v>
      </c>
      <c r="CB35">
        <f t="shared" si="28"/>
        <v>0</v>
      </c>
      <c r="CC35">
        <f t="shared" si="28"/>
        <v>0</v>
      </c>
      <c r="CD35">
        <f t="shared" si="28"/>
        <v>0</v>
      </c>
      <c r="CE35">
        <f t="shared" si="28"/>
        <v>0</v>
      </c>
      <c r="CF35">
        <f t="shared" si="28"/>
        <v>0</v>
      </c>
      <c r="CG35">
        <f t="shared" si="28"/>
        <v>0</v>
      </c>
      <c r="CH35">
        <f t="shared" si="28"/>
        <v>0</v>
      </c>
      <c r="CI35">
        <f t="shared" si="28"/>
        <v>0</v>
      </c>
      <c r="CJ35">
        <f t="shared" si="28"/>
        <v>0</v>
      </c>
      <c r="CK35">
        <f t="shared" si="29"/>
        <v>0</v>
      </c>
      <c r="CL35">
        <f t="shared" si="29"/>
        <v>0</v>
      </c>
      <c r="CM35">
        <f t="shared" si="29"/>
        <v>0</v>
      </c>
      <c r="CN35">
        <f t="shared" si="29"/>
        <v>0</v>
      </c>
      <c r="CO35">
        <f t="shared" si="29"/>
        <v>0</v>
      </c>
      <c r="CP35">
        <f t="shared" si="29"/>
        <v>0</v>
      </c>
      <c r="CQ35">
        <f t="shared" si="29"/>
        <v>0</v>
      </c>
      <c r="CR35">
        <f t="shared" si="29"/>
        <v>0</v>
      </c>
      <c r="CS35">
        <f t="shared" si="29"/>
        <v>0</v>
      </c>
    </row>
    <row r="36" spans="1:97" x14ac:dyDescent="0.25">
      <c r="A36" s="21">
        <v>35</v>
      </c>
      <c r="B36" s="13" t="s">
        <v>266</v>
      </c>
      <c r="C36" s="14" t="s">
        <v>267</v>
      </c>
      <c r="D36" s="13" t="s">
        <v>268</v>
      </c>
      <c r="E36" s="14" t="s">
        <v>177</v>
      </c>
      <c r="F36" s="14" t="s">
        <v>269</v>
      </c>
      <c r="G36" s="13" t="s">
        <v>78</v>
      </c>
      <c r="H36" s="13"/>
      <c r="I36" s="13"/>
      <c r="J36" s="13"/>
      <c r="K36" s="15" t="str">
        <f t="shared" si="6"/>
        <v>6110</v>
      </c>
      <c r="L36" s="15">
        <f t="shared" si="23"/>
        <v>1</v>
      </c>
      <c r="M36" s="16">
        <v>28909</v>
      </c>
      <c r="N36" s="17">
        <f t="shared" si="7"/>
        <v>38</v>
      </c>
      <c r="O36" s="18" t="s">
        <v>100</v>
      </c>
      <c r="P36" s="18" t="str">
        <f t="shared" si="8"/>
        <v>Sociedad limitada</v>
      </c>
      <c r="Q36" s="19">
        <v>717</v>
      </c>
      <c r="R36" s="19">
        <f t="shared" si="9"/>
        <v>717</v>
      </c>
      <c r="S36" s="19">
        <v>65699372.630000003</v>
      </c>
      <c r="T36" s="73">
        <f t="shared" si="10"/>
        <v>65699372.630000003</v>
      </c>
      <c r="U36" s="20" t="s">
        <v>270</v>
      </c>
      <c r="V36" s="20">
        <v>21</v>
      </c>
      <c r="W36">
        <f t="shared" si="11"/>
        <v>0</v>
      </c>
      <c r="X36">
        <f t="shared" si="0"/>
        <v>0</v>
      </c>
      <c r="Y36">
        <f t="shared" si="26"/>
        <v>0</v>
      </c>
      <c r="Z36">
        <f t="shared" si="26"/>
        <v>0</v>
      </c>
      <c r="AA36">
        <f t="shared" si="26"/>
        <v>0</v>
      </c>
      <c r="AB36">
        <f t="shared" si="26"/>
        <v>0</v>
      </c>
      <c r="AC36">
        <f t="shared" si="26"/>
        <v>0</v>
      </c>
      <c r="AD36">
        <f t="shared" si="26"/>
        <v>0</v>
      </c>
      <c r="AE36">
        <f t="shared" si="26"/>
        <v>0</v>
      </c>
      <c r="AF36">
        <f t="shared" si="26"/>
        <v>0</v>
      </c>
      <c r="AG36">
        <f t="shared" si="26"/>
        <v>0</v>
      </c>
      <c r="AH36">
        <f t="shared" si="26"/>
        <v>0</v>
      </c>
      <c r="AI36">
        <f t="shared" si="26"/>
        <v>0</v>
      </c>
      <c r="AJ36">
        <f t="shared" si="26"/>
        <v>0</v>
      </c>
      <c r="AK36">
        <f t="shared" si="26"/>
        <v>0</v>
      </c>
      <c r="AL36">
        <f t="shared" si="26"/>
        <v>0</v>
      </c>
      <c r="AM36">
        <f t="shared" si="26"/>
        <v>0</v>
      </c>
      <c r="AN36">
        <f t="shared" si="26"/>
        <v>0</v>
      </c>
      <c r="AO36">
        <f t="shared" si="24"/>
        <v>0</v>
      </c>
      <c r="AP36">
        <f t="shared" si="24"/>
        <v>0</v>
      </c>
      <c r="AQ36">
        <f t="shared" si="24"/>
        <v>0</v>
      </c>
      <c r="AR36">
        <f t="shared" si="24"/>
        <v>0</v>
      </c>
      <c r="AS36">
        <f t="shared" si="24"/>
        <v>0</v>
      </c>
      <c r="AT36">
        <f t="shared" si="24"/>
        <v>0</v>
      </c>
      <c r="AU36">
        <f t="shared" si="24"/>
        <v>0</v>
      </c>
      <c r="AV36">
        <f t="shared" si="24"/>
        <v>0</v>
      </c>
      <c r="AW36">
        <f t="shared" si="24"/>
        <v>0</v>
      </c>
      <c r="AX36">
        <f t="shared" si="24"/>
        <v>0</v>
      </c>
      <c r="AY36">
        <f t="shared" si="24"/>
        <v>0</v>
      </c>
      <c r="AZ36">
        <f t="shared" si="24"/>
        <v>0</v>
      </c>
      <c r="BA36">
        <f t="shared" si="24"/>
        <v>0</v>
      </c>
      <c r="BB36">
        <f t="shared" si="24"/>
        <v>0</v>
      </c>
      <c r="BC36">
        <f t="shared" si="24"/>
        <v>0</v>
      </c>
      <c r="BD36">
        <f t="shared" si="24"/>
        <v>0</v>
      </c>
      <c r="BE36">
        <f t="shared" si="27"/>
        <v>0</v>
      </c>
      <c r="BF36">
        <f t="shared" si="27"/>
        <v>0</v>
      </c>
      <c r="BG36">
        <f t="shared" si="27"/>
        <v>0</v>
      </c>
      <c r="BH36">
        <f t="shared" si="27"/>
        <v>0</v>
      </c>
      <c r="BI36">
        <f t="shared" si="27"/>
        <v>0</v>
      </c>
      <c r="BJ36">
        <f t="shared" si="27"/>
        <v>0</v>
      </c>
      <c r="BK36">
        <f t="shared" si="27"/>
        <v>0</v>
      </c>
      <c r="BL36">
        <f t="shared" si="27"/>
        <v>0</v>
      </c>
      <c r="BM36">
        <f t="shared" si="27"/>
        <v>0</v>
      </c>
      <c r="BN36">
        <f t="shared" si="27"/>
        <v>0</v>
      </c>
      <c r="BO36">
        <f t="shared" si="27"/>
        <v>0</v>
      </c>
      <c r="BP36">
        <f t="shared" si="27"/>
        <v>0</v>
      </c>
      <c r="BQ36">
        <f t="shared" si="27"/>
        <v>0</v>
      </c>
      <c r="BR36">
        <f t="shared" si="27"/>
        <v>0</v>
      </c>
      <c r="BS36">
        <f t="shared" si="27"/>
        <v>0</v>
      </c>
      <c r="BT36">
        <f t="shared" si="27"/>
        <v>0</v>
      </c>
      <c r="BU36">
        <f t="shared" si="28"/>
        <v>0</v>
      </c>
      <c r="BV36">
        <f t="shared" si="28"/>
        <v>0</v>
      </c>
      <c r="BW36">
        <f t="shared" si="28"/>
        <v>0</v>
      </c>
      <c r="BX36">
        <f t="shared" si="28"/>
        <v>0</v>
      </c>
      <c r="BY36">
        <f t="shared" si="28"/>
        <v>0</v>
      </c>
      <c r="BZ36">
        <f t="shared" si="28"/>
        <v>0</v>
      </c>
      <c r="CA36">
        <f t="shared" si="28"/>
        <v>0</v>
      </c>
      <c r="CB36">
        <f t="shared" si="28"/>
        <v>0</v>
      </c>
      <c r="CC36">
        <f t="shared" si="28"/>
        <v>0</v>
      </c>
      <c r="CD36">
        <f t="shared" si="28"/>
        <v>0</v>
      </c>
      <c r="CE36">
        <f t="shared" si="28"/>
        <v>0</v>
      </c>
      <c r="CF36">
        <f t="shared" si="28"/>
        <v>0</v>
      </c>
      <c r="CG36">
        <f t="shared" si="28"/>
        <v>0</v>
      </c>
      <c r="CH36">
        <f t="shared" si="28"/>
        <v>0</v>
      </c>
      <c r="CI36">
        <f t="shared" si="28"/>
        <v>0</v>
      </c>
      <c r="CJ36">
        <f t="shared" si="28"/>
        <v>1</v>
      </c>
      <c r="CK36">
        <f t="shared" si="29"/>
        <v>0</v>
      </c>
      <c r="CL36">
        <f t="shared" si="29"/>
        <v>0</v>
      </c>
      <c r="CM36">
        <f t="shared" si="29"/>
        <v>0</v>
      </c>
      <c r="CN36">
        <f t="shared" si="29"/>
        <v>0</v>
      </c>
      <c r="CO36">
        <f t="shared" si="29"/>
        <v>0</v>
      </c>
      <c r="CP36">
        <f t="shared" si="29"/>
        <v>0</v>
      </c>
      <c r="CQ36">
        <f t="shared" si="29"/>
        <v>0</v>
      </c>
      <c r="CR36">
        <f t="shared" si="29"/>
        <v>0</v>
      </c>
      <c r="CS36">
        <f t="shared" si="29"/>
        <v>0</v>
      </c>
    </row>
    <row r="37" spans="1:97" x14ac:dyDescent="0.25">
      <c r="A37" s="21">
        <v>36</v>
      </c>
      <c r="B37" s="13" t="s">
        <v>271</v>
      </c>
      <c r="C37" s="14" t="s">
        <v>272</v>
      </c>
      <c r="D37" s="13" t="s">
        <v>273</v>
      </c>
      <c r="E37" s="14" t="s">
        <v>155</v>
      </c>
      <c r="F37" s="14" t="s">
        <v>274</v>
      </c>
      <c r="G37" s="13" t="s">
        <v>19</v>
      </c>
      <c r="H37" s="13"/>
      <c r="I37" s="13"/>
      <c r="J37" s="13"/>
      <c r="K37" s="15" t="str">
        <f t="shared" si="6"/>
        <v>1084</v>
      </c>
      <c r="L37" s="15">
        <f t="shared" si="23"/>
        <v>1</v>
      </c>
      <c r="M37" s="22">
        <v>30959</v>
      </c>
      <c r="N37" s="17">
        <f t="shared" si="7"/>
        <v>32</v>
      </c>
      <c r="O37" s="23" t="s">
        <v>93</v>
      </c>
      <c r="P37" s="18" t="str">
        <f t="shared" si="8"/>
        <v>Sociedad anonima</v>
      </c>
      <c r="Q37" s="24">
        <v>267</v>
      </c>
      <c r="R37" s="19">
        <f t="shared" si="9"/>
        <v>267</v>
      </c>
      <c r="S37" s="24">
        <v>64652460.130000003</v>
      </c>
      <c r="T37" s="73">
        <f t="shared" si="10"/>
        <v>64652460.130000003</v>
      </c>
      <c r="U37" s="20" t="s">
        <v>185</v>
      </c>
      <c r="V37" s="20">
        <v>2</v>
      </c>
      <c r="W37">
        <f t="shared" si="11"/>
        <v>0</v>
      </c>
      <c r="X37">
        <f t="shared" si="0"/>
        <v>0</v>
      </c>
      <c r="Y37">
        <f t="shared" si="26"/>
        <v>0</v>
      </c>
      <c r="Z37">
        <f t="shared" si="26"/>
        <v>0</v>
      </c>
      <c r="AA37">
        <f t="shared" si="26"/>
        <v>0</v>
      </c>
      <c r="AB37">
        <f t="shared" si="26"/>
        <v>0</v>
      </c>
      <c r="AC37">
        <f t="shared" si="26"/>
        <v>1</v>
      </c>
      <c r="AD37">
        <f t="shared" si="26"/>
        <v>0</v>
      </c>
      <c r="AE37">
        <f t="shared" si="26"/>
        <v>0</v>
      </c>
      <c r="AF37">
        <f t="shared" si="26"/>
        <v>0</v>
      </c>
      <c r="AG37">
        <f t="shared" si="26"/>
        <v>0</v>
      </c>
      <c r="AH37">
        <f t="shared" si="26"/>
        <v>0</v>
      </c>
      <c r="AI37">
        <f t="shared" si="26"/>
        <v>0</v>
      </c>
      <c r="AJ37">
        <f t="shared" si="26"/>
        <v>0</v>
      </c>
      <c r="AK37">
        <f t="shared" si="26"/>
        <v>0</v>
      </c>
      <c r="AL37">
        <f t="shared" si="26"/>
        <v>0</v>
      </c>
      <c r="AM37">
        <f t="shared" si="26"/>
        <v>0</v>
      </c>
      <c r="AN37">
        <f t="shared" si="26"/>
        <v>0</v>
      </c>
      <c r="AO37">
        <f t="shared" si="24"/>
        <v>0</v>
      </c>
      <c r="AP37">
        <f t="shared" si="24"/>
        <v>0</v>
      </c>
      <c r="AQ37">
        <f t="shared" si="24"/>
        <v>0</v>
      </c>
      <c r="AR37">
        <f t="shared" si="24"/>
        <v>0</v>
      </c>
      <c r="AS37">
        <f t="shared" si="24"/>
        <v>0</v>
      </c>
      <c r="AT37">
        <f t="shared" si="24"/>
        <v>0</v>
      </c>
      <c r="AU37">
        <f t="shared" si="24"/>
        <v>0</v>
      </c>
      <c r="AV37">
        <f t="shared" si="24"/>
        <v>0</v>
      </c>
      <c r="AW37">
        <f t="shared" si="24"/>
        <v>0</v>
      </c>
      <c r="AX37">
        <f t="shared" si="24"/>
        <v>0</v>
      </c>
      <c r="AY37">
        <f t="shared" si="24"/>
        <v>0</v>
      </c>
      <c r="AZ37">
        <f t="shared" si="24"/>
        <v>0</v>
      </c>
      <c r="BA37">
        <f t="shared" si="24"/>
        <v>0</v>
      </c>
      <c r="BB37">
        <f t="shared" si="24"/>
        <v>0</v>
      </c>
      <c r="BC37">
        <f t="shared" si="24"/>
        <v>0</v>
      </c>
      <c r="BD37">
        <f t="shared" si="24"/>
        <v>0</v>
      </c>
      <c r="BE37">
        <f t="shared" si="27"/>
        <v>0</v>
      </c>
      <c r="BF37">
        <f t="shared" si="27"/>
        <v>0</v>
      </c>
      <c r="BG37">
        <f t="shared" si="27"/>
        <v>0</v>
      </c>
      <c r="BH37">
        <f t="shared" si="27"/>
        <v>0</v>
      </c>
      <c r="BI37">
        <f t="shared" si="27"/>
        <v>0</v>
      </c>
      <c r="BJ37">
        <f t="shared" si="27"/>
        <v>0</v>
      </c>
      <c r="BK37">
        <f t="shared" si="27"/>
        <v>0</v>
      </c>
      <c r="BL37">
        <f t="shared" si="27"/>
        <v>0</v>
      </c>
      <c r="BM37">
        <f t="shared" si="27"/>
        <v>0</v>
      </c>
      <c r="BN37">
        <f t="shared" si="27"/>
        <v>0</v>
      </c>
      <c r="BO37">
        <f t="shared" si="27"/>
        <v>0</v>
      </c>
      <c r="BP37">
        <f t="shared" si="27"/>
        <v>0</v>
      </c>
      <c r="BQ37">
        <f t="shared" si="27"/>
        <v>0</v>
      </c>
      <c r="BR37">
        <f t="shared" si="27"/>
        <v>0</v>
      </c>
      <c r="BS37">
        <f t="shared" si="27"/>
        <v>0</v>
      </c>
      <c r="BT37">
        <f t="shared" si="27"/>
        <v>0</v>
      </c>
      <c r="BU37">
        <f t="shared" si="28"/>
        <v>0</v>
      </c>
      <c r="BV37">
        <f t="shared" si="28"/>
        <v>0</v>
      </c>
      <c r="BW37">
        <f t="shared" si="28"/>
        <v>0</v>
      </c>
      <c r="BX37">
        <f t="shared" si="28"/>
        <v>0</v>
      </c>
      <c r="BY37">
        <f t="shared" si="28"/>
        <v>0</v>
      </c>
      <c r="BZ37">
        <f t="shared" si="28"/>
        <v>0</v>
      </c>
      <c r="CA37">
        <f t="shared" si="28"/>
        <v>0</v>
      </c>
      <c r="CB37">
        <f t="shared" si="28"/>
        <v>0</v>
      </c>
      <c r="CC37">
        <f t="shared" si="28"/>
        <v>0</v>
      </c>
      <c r="CD37">
        <f t="shared" si="28"/>
        <v>0</v>
      </c>
      <c r="CE37">
        <f t="shared" si="28"/>
        <v>0</v>
      </c>
      <c r="CF37">
        <f t="shared" si="28"/>
        <v>0</v>
      </c>
      <c r="CG37">
        <f t="shared" si="28"/>
        <v>0</v>
      </c>
      <c r="CH37">
        <f t="shared" si="28"/>
        <v>0</v>
      </c>
      <c r="CI37">
        <f t="shared" si="28"/>
        <v>0</v>
      </c>
      <c r="CJ37">
        <f t="shared" si="28"/>
        <v>0</v>
      </c>
      <c r="CK37">
        <f t="shared" si="29"/>
        <v>0</v>
      </c>
      <c r="CL37">
        <f t="shared" si="29"/>
        <v>0</v>
      </c>
      <c r="CM37">
        <f t="shared" si="29"/>
        <v>0</v>
      </c>
      <c r="CN37">
        <f t="shared" si="29"/>
        <v>0</v>
      </c>
      <c r="CO37">
        <f t="shared" si="29"/>
        <v>0</v>
      </c>
      <c r="CP37">
        <f t="shared" si="29"/>
        <v>0</v>
      </c>
      <c r="CQ37">
        <f t="shared" si="29"/>
        <v>0</v>
      </c>
      <c r="CR37">
        <f t="shared" si="29"/>
        <v>0</v>
      </c>
      <c r="CS37">
        <f t="shared" si="29"/>
        <v>0</v>
      </c>
    </row>
    <row r="38" spans="1:97" x14ac:dyDescent="0.25">
      <c r="A38" s="21">
        <v>37</v>
      </c>
      <c r="B38" s="13" t="s">
        <v>275</v>
      </c>
      <c r="C38" s="14" t="s">
        <v>276</v>
      </c>
      <c r="D38" s="13" t="s">
        <v>277</v>
      </c>
      <c r="E38" s="14" t="s">
        <v>278</v>
      </c>
      <c r="F38" s="14" t="s">
        <v>279</v>
      </c>
      <c r="G38" s="13" t="s">
        <v>55</v>
      </c>
      <c r="H38" s="13" t="s">
        <v>107</v>
      </c>
      <c r="I38" s="13" t="s">
        <v>107</v>
      </c>
      <c r="J38" s="13" t="s">
        <v>108</v>
      </c>
      <c r="K38" s="15" t="str">
        <f t="shared" si="6"/>
        <v/>
      </c>
      <c r="L38" s="15"/>
      <c r="M38" s="16">
        <v>39523</v>
      </c>
      <c r="N38" s="17" t="str">
        <f t="shared" si="7"/>
        <v/>
      </c>
      <c r="O38" s="18" t="s">
        <v>234</v>
      </c>
      <c r="P38" s="18" t="str">
        <f t="shared" si="8"/>
        <v/>
      </c>
      <c r="Q38" s="19"/>
      <c r="R38" s="19" t="str">
        <f t="shared" si="9"/>
        <v/>
      </c>
      <c r="S38" s="19"/>
      <c r="T38" s="73" t="str">
        <f t="shared" si="10"/>
        <v/>
      </c>
      <c r="U38" s="20" t="s">
        <v>162</v>
      </c>
      <c r="V38" s="20">
        <v>17</v>
      </c>
      <c r="W38">
        <f t="shared" si="11"/>
        <v>0</v>
      </c>
      <c r="X38">
        <f t="shared" si="0"/>
        <v>0</v>
      </c>
      <c r="Y38">
        <f t="shared" si="26"/>
        <v>0</v>
      </c>
      <c r="Z38">
        <f t="shared" si="26"/>
        <v>0</v>
      </c>
      <c r="AA38">
        <f t="shared" si="26"/>
        <v>0</v>
      </c>
      <c r="AB38">
        <f t="shared" si="26"/>
        <v>0</v>
      </c>
      <c r="AC38">
        <f t="shared" si="26"/>
        <v>0</v>
      </c>
      <c r="AD38">
        <f t="shared" si="26"/>
        <v>0</v>
      </c>
      <c r="AE38">
        <f t="shared" si="26"/>
        <v>0</v>
      </c>
      <c r="AF38">
        <f t="shared" si="26"/>
        <v>0</v>
      </c>
      <c r="AG38">
        <f t="shared" si="26"/>
        <v>0</v>
      </c>
      <c r="AH38">
        <f t="shared" si="26"/>
        <v>0</v>
      </c>
      <c r="AI38">
        <f t="shared" si="26"/>
        <v>0</v>
      </c>
      <c r="AJ38">
        <f t="shared" si="26"/>
        <v>0</v>
      </c>
      <c r="AK38">
        <f t="shared" si="26"/>
        <v>0</v>
      </c>
      <c r="AL38">
        <f t="shared" si="26"/>
        <v>0</v>
      </c>
      <c r="AM38">
        <f t="shared" si="26"/>
        <v>0</v>
      </c>
      <c r="AN38">
        <f t="shared" si="26"/>
        <v>0</v>
      </c>
      <c r="AO38">
        <f t="shared" si="24"/>
        <v>0</v>
      </c>
      <c r="AP38">
        <f t="shared" si="24"/>
        <v>0</v>
      </c>
      <c r="AQ38">
        <f t="shared" si="24"/>
        <v>0</v>
      </c>
      <c r="AR38">
        <f t="shared" si="24"/>
        <v>0</v>
      </c>
      <c r="AS38">
        <f t="shared" si="24"/>
        <v>0</v>
      </c>
      <c r="AT38">
        <f t="shared" si="24"/>
        <v>0</v>
      </c>
      <c r="AU38">
        <f t="shared" si="24"/>
        <v>0</v>
      </c>
      <c r="AV38">
        <f t="shared" si="24"/>
        <v>0</v>
      </c>
      <c r="AW38">
        <f t="shared" si="24"/>
        <v>0</v>
      </c>
      <c r="AX38">
        <f t="shared" si="24"/>
        <v>0</v>
      </c>
      <c r="AY38">
        <f t="shared" si="24"/>
        <v>0</v>
      </c>
      <c r="AZ38">
        <f t="shared" si="24"/>
        <v>0</v>
      </c>
      <c r="BA38">
        <f t="shared" si="24"/>
        <v>0</v>
      </c>
      <c r="BB38">
        <f t="shared" si="24"/>
        <v>0</v>
      </c>
      <c r="BC38">
        <f t="shared" si="24"/>
        <v>0</v>
      </c>
      <c r="BD38">
        <f t="shared" si="24"/>
        <v>0</v>
      </c>
      <c r="BE38">
        <f t="shared" si="27"/>
        <v>0</v>
      </c>
      <c r="BF38">
        <f t="shared" si="27"/>
        <v>0</v>
      </c>
      <c r="BG38">
        <f t="shared" si="27"/>
        <v>0</v>
      </c>
      <c r="BH38">
        <f t="shared" si="27"/>
        <v>0</v>
      </c>
      <c r="BI38">
        <f t="shared" si="27"/>
        <v>0</v>
      </c>
      <c r="BJ38">
        <f t="shared" si="27"/>
        <v>0</v>
      </c>
      <c r="BK38">
        <f t="shared" si="27"/>
        <v>0</v>
      </c>
      <c r="BL38">
        <f t="shared" si="27"/>
        <v>0</v>
      </c>
      <c r="BM38">
        <f t="shared" si="27"/>
        <v>1</v>
      </c>
      <c r="BN38">
        <f t="shared" si="27"/>
        <v>0</v>
      </c>
      <c r="BO38">
        <f t="shared" si="27"/>
        <v>0</v>
      </c>
      <c r="BP38">
        <f t="shared" si="27"/>
        <v>0</v>
      </c>
      <c r="BQ38">
        <f t="shared" si="27"/>
        <v>0</v>
      </c>
      <c r="BR38">
        <f t="shared" si="27"/>
        <v>0</v>
      </c>
      <c r="BS38">
        <f t="shared" si="27"/>
        <v>0</v>
      </c>
      <c r="BT38">
        <f t="shared" si="27"/>
        <v>0</v>
      </c>
      <c r="BU38">
        <f t="shared" si="28"/>
        <v>0</v>
      </c>
      <c r="BV38">
        <f t="shared" si="28"/>
        <v>0</v>
      </c>
      <c r="BW38">
        <f t="shared" si="28"/>
        <v>0</v>
      </c>
      <c r="BX38">
        <f t="shared" si="28"/>
        <v>0</v>
      </c>
      <c r="BY38">
        <f t="shared" si="28"/>
        <v>0</v>
      </c>
      <c r="BZ38">
        <f t="shared" si="28"/>
        <v>0</v>
      </c>
      <c r="CA38">
        <f t="shared" si="28"/>
        <v>0</v>
      </c>
      <c r="CB38">
        <f t="shared" si="28"/>
        <v>0</v>
      </c>
      <c r="CC38">
        <f t="shared" si="28"/>
        <v>0</v>
      </c>
      <c r="CD38">
        <f t="shared" si="28"/>
        <v>0</v>
      </c>
      <c r="CE38">
        <f t="shared" si="28"/>
        <v>0</v>
      </c>
      <c r="CF38">
        <f t="shared" si="28"/>
        <v>0</v>
      </c>
      <c r="CG38">
        <f t="shared" si="28"/>
        <v>0</v>
      </c>
      <c r="CH38">
        <f t="shared" si="28"/>
        <v>0</v>
      </c>
      <c r="CI38">
        <f t="shared" si="28"/>
        <v>0</v>
      </c>
      <c r="CJ38">
        <f t="shared" si="28"/>
        <v>0</v>
      </c>
      <c r="CK38">
        <f t="shared" si="29"/>
        <v>0</v>
      </c>
      <c r="CL38">
        <f t="shared" si="29"/>
        <v>0</v>
      </c>
      <c r="CM38">
        <f t="shared" si="29"/>
        <v>0</v>
      </c>
      <c r="CN38">
        <f t="shared" si="29"/>
        <v>0</v>
      </c>
      <c r="CO38">
        <f t="shared" si="29"/>
        <v>0</v>
      </c>
      <c r="CP38">
        <f t="shared" si="29"/>
        <v>0</v>
      </c>
      <c r="CQ38">
        <f t="shared" si="29"/>
        <v>0</v>
      </c>
      <c r="CR38">
        <f t="shared" si="29"/>
        <v>0</v>
      </c>
      <c r="CS38">
        <f t="shared" si="29"/>
        <v>0</v>
      </c>
    </row>
    <row r="39" spans="1:97" ht="21" x14ac:dyDescent="0.25">
      <c r="A39" s="21">
        <v>38</v>
      </c>
      <c r="B39" s="13" t="s">
        <v>280</v>
      </c>
      <c r="C39" s="14" t="s">
        <v>281</v>
      </c>
      <c r="D39" s="13" t="s">
        <v>282</v>
      </c>
      <c r="E39" s="14" t="s">
        <v>118</v>
      </c>
      <c r="F39" s="14" t="s">
        <v>119</v>
      </c>
      <c r="G39" s="13" t="s">
        <v>80</v>
      </c>
      <c r="H39" s="13" t="s">
        <v>107</v>
      </c>
      <c r="I39" s="13" t="s">
        <v>107</v>
      </c>
      <c r="J39" s="13" t="s">
        <v>108</v>
      </c>
      <c r="K39" s="15" t="str">
        <f t="shared" si="6"/>
        <v/>
      </c>
      <c r="L39" s="15"/>
      <c r="M39" s="22">
        <v>35809</v>
      </c>
      <c r="N39" s="17" t="str">
        <f t="shared" si="7"/>
        <v/>
      </c>
      <c r="O39" s="23" t="s">
        <v>93</v>
      </c>
      <c r="P39" s="18" t="str">
        <f t="shared" si="8"/>
        <v/>
      </c>
      <c r="Q39" s="24"/>
      <c r="R39" s="19" t="str">
        <f t="shared" si="9"/>
        <v/>
      </c>
      <c r="S39" s="24"/>
      <c r="T39" s="73" t="str">
        <f t="shared" si="10"/>
        <v/>
      </c>
      <c r="U39" s="20" t="s">
        <v>283</v>
      </c>
      <c r="V39" s="20">
        <v>23</v>
      </c>
      <c r="W39">
        <f t="shared" si="11"/>
        <v>0</v>
      </c>
      <c r="X39">
        <f t="shared" si="0"/>
        <v>0</v>
      </c>
      <c r="Y39">
        <f t="shared" si="26"/>
        <v>0</v>
      </c>
      <c r="Z39">
        <f t="shared" si="26"/>
        <v>0</v>
      </c>
      <c r="AA39">
        <f t="shared" si="26"/>
        <v>0</v>
      </c>
      <c r="AB39">
        <f t="shared" si="26"/>
        <v>0</v>
      </c>
      <c r="AC39">
        <f t="shared" si="26"/>
        <v>0</v>
      </c>
      <c r="AD39">
        <f t="shared" si="26"/>
        <v>0</v>
      </c>
      <c r="AE39">
        <f t="shared" si="26"/>
        <v>0</v>
      </c>
      <c r="AF39">
        <f t="shared" si="26"/>
        <v>0</v>
      </c>
      <c r="AG39">
        <f t="shared" si="26"/>
        <v>0</v>
      </c>
      <c r="AH39">
        <f t="shared" si="26"/>
        <v>0</v>
      </c>
      <c r="AI39">
        <f t="shared" si="26"/>
        <v>0</v>
      </c>
      <c r="AJ39">
        <f t="shared" si="26"/>
        <v>0</v>
      </c>
      <c r="AK39">
        <f t="shared" si="26"/>
        <v>0</v>
      </c>
      <c r="AL39">
        <f t="shared" si="26"/>
        <v>0</v>
      </c>
      <c r="AM39">
        <f t="shared" si="26"/>
        <v>0</v>
      </c>
      <c r="AN39">
        <f t="shared" si="26"/>
        <v>0</v>
      </c>
      <c r="AO39">
        <f t="shared" si="24"/>
        <v>0</v>
      </c>
      <c r="AP39">
        <f t="shared" si="24"/>
        <v>0</v>
      </c>
      <c r="AQ39">
        <f t="shared" si="24"/>
        <v>0</v>
      </c>
      <c r="AR39">
        <f t="shared" si="24"/>
        <v>0</v>
      </c>
      <c r="AS39">
        <f t="shared" si="24"/>
        <v>0</v>
      </c>
      <c r="AT39">
        <f t="shared" si="24"/>
        <v>0</v>
      </c>
      <c r="AU39">
        <f t="shared" si="24"/>
        <v>0</v>
      </c>
      <c r="AV39">
        <f t="shared" si="24"/>
        <v>0</v>
      </c>
      <c r="AW39">
        <f t="shared" si="24"/>
        <v>0</v>
      </c>
      <c r="AX39">
        <f t="shared" si="24"/>
        <v>0</v>
      </c>
      <c r="AY39">
        <f t="shared" si="24"/>
        <v>0</v>
      </c>
      <c r="AZ39">
        <f t="shared" si="24"/>
        <v>0</v>
      </c>
      <c r="BA39">
        <f t="shared" si="24"/>
        <v>0</v>
      </c>
      <c r="BB39">
        <f t="shared" si="24"/>
        <v>0</v>
      </c>
      <c r="BC39">
        <f t="shared" si="24"/>
        <v>0</v>
      </c>
      <c r="BD39">
        <f t="shared" si="24"/>
        <v>0</v>
      </c>
      <c r="BE39">
        <f t="shared" si="27"/>
        <v>0</v>
      </c>
      <c r="BF39">
        <f t="shared" si="27"/>
        <v>0</v>
      </c>
      <c r="BG39">
        <f t="shared" si="27"/>
        <v>0</v>
      </c>
      <c r="BH39">
        <f t="shared" si="27"/>
        <v>0</v>
      </c>
      <c r="BI39">
        <f t="shared" si="27"/>
        <v>0</v>
      </c>
      <c r="BJ39">
        <f t="shared" si="27"/>
        <v>0</v>
      </c>
      <c r="BK39">
        <f t="shared" si="27"/>
        <v>0</v>
      </c>
      <c r="BL39">
        <f t="shared" si="27"/>
        <v>0</v>
      </c>
      <c r="BM39">
        <f t="shared" si="27"/>
        <v>0</v>
      </c>
      <c r="BN39">
        <f t="shared" si="27"/>
        <v>0</v>
      </c>
      <c r="BO39">
        <f t="shared" si="27"/>
        <v>0</v>
      </c>
      <c r="BP39">
        <f t="shared" si="27"/>
        <v>0</v>
      </c>
      <c r="BQ39">
        <f t="shared" si="27"/>
        <v>0</v>
      </c>
      <c r="BR39">
        <f t="shared" si="27"/>
        <v>0</v>
      </c>
      <c r="BS39">
        <f t="shared" si="27"/>
        <v>0</v>
      </c>
      <c r="BT39">
        <f t="shared" si="27"/>
        <v>0</v>
      </c>
      <c r="BU39">
        <f t="shared" si="28"/>
        <v>0</v>
      </c>
      <c r="BV39">
        <f t="shared" si="28"/>
        <v>0</v>
      </c>
      <c r="BW39">
        <f t="shared" si="28"/>
        <v>0</v>
      </c>
      <c r="BX39">
        <f t="shared" si="28"/>
        <v>0</v>
      </c>
      <c r="BY39">
        <f t="shared" si="28"/>
        <v>0</v>
      </c>
      <c r="BZ39">
        <f t="shared" si="28"/>
        <v>0</v>
      </c>
      <c r="CA39">
        <f t="shared" si="28"/>
        <v>0</v>
      </c>
      <c r="CB39">
        <f t="shared" si="28"/>
        <v>0</v>
      </c>
      <c r="CC39">
        <f t="shared" si="28"/>
        <v>0</v>
      </c>
      <c r="CD39">
        <f t="shared" si="28"/>
        <v>0</v>
      </c>
      <c r="CE39">
        <f t="shared" si="28"/>
        <v>0</v>
      </c>
      <c r="CF39">
        <f t="shared" si="28"/>
        <v>0</v>
      </c>
      <c r="CG39">
        <f t="shared" si="28"/>
        <v>0</v>
      </c>
      <c r="CH39">
        <f t="shared" si="28"/>
        <v>0</v>
      </c>
      <c r="CI39">
        <f t="shared" si="28"/>
        <v>0</v>
      </c>
      <c r="CJ39">
        <f t="shared" si="28"/>
        <v>0</v>
      </c>
      <c r="CK39">
        <f t="shared" si="29"/>
        <v>0</v>
      </c>
      <c r="CL39">
        <f t="shared" si="29"/>
        <v>1</v>
      </c>
      <c r="CM39">
        <f t="shared" si="29"/>
        <v>0</v>
      </c>
      <c r="CN39">
        <f t="shared" si="29"/>
        <v>0</v>
      </c>
      <c r="CO39">
        <f t="shared" si="29"/>
        <v>0</v>
      </c>
      <c r="CP39">
        <f t="shared" si="29"/>
        <v>0</v>
      </c>
      <c r="CQ39">
        <f t="shared" si="29"/>
        <v>0</v>
      </c>
      <c r="CR39">
        <f t="shared" si="29"/>
        <v>0</v>
      </c>
      <c r="CS39">
        <f t="shared" si="29"/>
        <v>0</v>
      </c>
    </row>
    <row r="40" spans="1:97" x14ac:dyDescent="0.25">
      <c r="A40" s="21">
        <v>39</v>
      </c>
      <c r="B40" s="13" t="s">
        <v>284</v>
      </c>
      <c r="C40" s="14" t="s">
        <v>285</v>
      </c>
      <c r="D40" s="13" t="s">
        <v>286</v>
      </c>
      <c r="E40" s="14" t="s">
        <v>287</v>
      </c>
      <c r="F40" s="14" t="s">
        <v>288</v>
      </c>
      <c r="G40" s="13" t="s">
        <v>68</v>
      </c>
      <c r="H40" s="13"/>
      <c r="I40" s="13"/>
      <c r="J40" s="13"/>
      <c r="K40" s="15" t="str">
        <f t="shared" si="6"/>
        <v>4751</v>
      </c>
      <c r="L40" s="15">
        <f t="shared" ref="L40" si="30">+COUNTIF($K$2:$K$151,K40)</f>
        <v>1</v>
      </c>
      <c r="M40" s="22">
        <v>33603</v>
      </c>
      <c r="N40" s="17">
        <f t="shared" si="7"/>
        <v>25</v>
      </c>
      <c r="O40" s="23" t="s">
        <v>93</v>
      </c>
      <c r="P40" s="18" t="str">
        <f t="shared" si="8"/>
        <v>Sociedad anonima</v>
      </c>
      <c r="Q40" s="24">
        <v>400</v>
      </c>
      <c r="R40" s="19">
        <f t="shared" si="9"/>
        <v>400</v>
      </c>
      <c r="S40" s="24">
        <v>59913482.090000004</v>
      </c>
      <c r="T40" s="73">
        <f t="shared" si="10"/>
        <v>59913482.090000004</v>
      </c>
      <c r="U40" s="20" t="s">
        <v>142</v>
      </c>
      <c r="V40" s="20">
        <v>18</v>
      </c>
      <c r="W40">
        <f t="shared" si="11"/>
        <v>0</v>
      </c>
      <c r="X40">
        <f t="shared" si="0"/>
        <v>0</v>
      </c>
      <c r="Y40">
        <f t="shared" si="26"/>
        <v>0</v>
      </c>
      <c r="Z40">
        <f t="shared" si="26"/>
        <v>0</v>
      </c>
      <c r="AA40">
        <f t="shared" si="26"/>
        <v>0</v>
      </c>
      <c r="AB40">
        <f t="shared" si="26"/>
        <v>0</v>
      </c>
      <c r="AC40">
        <f t="shared" si="26"/>
        <v>0</v>
      </c>
      <c r="AD40">
        <f t="shared" si="26"/>
        <v>0</v>
      </c>
      <c r="AE40">
        <f t="shared" si="26"/>
        <v>0</v>
      </c>
      <c r="AF40">
        <f t="shared" si="26"/>
        <v>0</v>
      </c>
      <c r="AG40">
        <f t="shared" si="26"/>
        <v>0</v>
      </c>
      <c r="AH40">
        <f t="shared" si="26"/>
        <v>0</v>
      </c>
      <c r="AI40">
        <f t="shared" si="26"/>
        <v>0</v>
      </c>
      <c r="AJ40">
        <f t="shared" si="26"/>
        <v>0</v>
      </c>
      <c r="AK40">
        <f t="shared" si="26"/>
        <v>0</v>
      </c>
      <c r="AL40">
        <f t="shared" si="26"/>
        <v>0</v>
      </c>
      <c r="AM40">
        <f t="shared" si="26"/>
        <v>0</v>
      </c>
      <c r="AN40">
        <f t="shared" si="26"/>
        <v>0</v>
      </c>
      <c r="AO40">
        <f t="shared" si="24"/>
        <v>0</v>
      </c>
      <c r="AP40">
        <f t="shared" si="24"/>
        <v>0</v>
      </c>
      <c r="AQ40">
        <f t="shared" si="24"/>
        <v>0</v>
      </c>
      <c r="AR40">
        <f t="shared" si="24"/>
        <v>0</v>
      </c>
      <c r="AS40">
        <f t="shared" si="24"/>
        <v>0</v>
      </c>
      <c r="AT40">
        <f t="shared" si="24"/>
        <v>0</v>
      </c>
      <c r="AU40">
        <f t="shared" si="24"/>
        <v>0</v>
      </c>
      <c r="AV40">
        <f t="shared" si="24"/>
        <v>0</v>
      </c>
      <c r="AW40">
        <f t="shared" si="24"/>
        <v>0</v>
      </c>
      <c r="AX40">
        <f t="shared" si="24"/>
        <v>0</v>
      </c>
      <c r="AY40">
        <f t="shared" si="24"/>
        <v>0</v>
      </c>
      <c r="AZ40">
        <f t="shared" si="24"/>
        <v>0</v>
      </c>
      <c r="BA40">
        <f t="shared" si="24"/>
        <v>0</v>
      </c>
      <c r="BB40">
        <f t="shared" si="24"/>
        <v>0</v>
      </c>
      <c r="BC40">
        <f t="shared" si="24"/>
        <v>0</v>
      </c>
      <c r="BD40">
        <f t="shared" si="24"/>
        <v>0</v>
      </c>
      <c r="BE40">
        <f t="shared" si="27"/>
        <v>0</v>
      </c>
      <c r="BF40">
        <f t="shared" si="27"/>
        <v>0</v>
      </c>
      <c r="BG40">
        <f t="shared" si="27"/>
        <v>0</v>
      </c>
      <c r="BH40">
        <f t="shared" si="27"/>
        <v>0</v>
      </c>
      <c r="BI40">
        <f t="shared" si="27"/>
        <v>0</v>
      </c>
      <c r="BJ40">
        <f t="shared" si="27"/>
        <v>0</v>
      </c>
      <c r="BK40">
        <f t="shared" si="27"/>
        <v>0</v>
      </c>
      <c r="BL40">
        <f t="shared" si="27"/>
        <v>0</v>
      </c>
      <c r="BM40">
        <f t="shared" si="27"/>
        <v>0</v>
      </c>
      <c r="BN40">
        <f t="shared" si="27"/>
        <v>0</v>
      </c>
      <c r="BO40">
        <f t="shared" si="27"/>
        <v>0</v>
      </c>
      <c r="BP40">
        <f t="shared" si="27"/>
        <v>0</v>
      </c>
      <c r="BQ40">
        <f t="shared" si="27"/>
        <v>0</v>
      </c>
      <c r="BR40">
        <f t="shared" si="27"/>
        <v>0</v>
      </c>
      <c r="BS40">
        <f t="shared" si="27"/>
        <v>0</v>
      </c>
      <c r="BT40">
        <f t="shared" si="27"/>
        <v>0</v>
      </c>
      <c r="BU40">
        <f t="shared" si="28"/>
        <v>0</v>
      </c>
      <c r="BV40">
        <f t="shared" si="28"/>
        <v>0</v>
      </c>
      <c r="BW40">
        <f t="shared" si="28"/>
        <v>0</v>
      </c>
      <c r="BX40">
        <f t="shared" si="28"/>
        <v>0</v>
      </c>
      <c r="BY40">
        <f t="shared" si="28"/>
        <v>0</v>
      </c>
      <c r="BZ40">
        <f t="shared" si="28"/>
        <v>1</v>
      </c>
      <c r="CA40">
        <f t="shared" si="28"/>
        <v>0</v>
      </c>
      <c r="CB40">
        <f t="shared" si="28"/>
        <v>0</v>
      </c>
      <c r="CC40">
        <f t="shared" si="28"/>
        <v>0</v>
      </c>
      <c r="CD40">
        <f t="shared" si="28"/>
        <v>0</v>
      </c>
      <c r="CE40">
        <f t="shared" si="28"/>
        <v>0</v>
      </c>
      <c r="CF40">
        <f t="shared" si="28"/>
        <v>0</v>
      </c>
      <c r="CG40">
        <f t="shared" si="28"/>
        <v>0</v>
      </c>
      <c r="CH40">
        <f t="shared" si="28"/>
        <v>0</v>
      </c>
      <c r="CI40">
        <f t="shared" si="28"/>
        <v>0</v>
      </c>
      <c r="CJ40">
        <f t="shared" si="28"/>
        <v>0</v>
      </c>
      <c r="CK40">
        <f t="shared" si="29"/>
        <v>0</v>
      </c>
      <c r="CL40">
        <f t="shared" si="29"/>
        <v>0</v>
      </c>
      <c r="CM40">
        <f t="shared" si="29"/>
        <v>0</v>
      </c>
      <c r="CN40">
        <f t="shared" si="29"/>
        <v>0</v>
      </c>
      <c r="CO40">
        <f t="shared" si="29"/>
        <v>0</v>
      </c>
      <c r="CP40">
        <f t="shared" si="29"/>
        <v>0</v>
      </c>
      <c r="CQ40">
        <f t="shared" si="29"/>
        <v>0</v>
      </c>
      <c r="CR40">
        <f t="shared" si="29"/>
        <v>0</v>
      </c>
      <c r="CS40">
        <f t="shared" si="29"/>
        <v>0</v>
      </c>
    </row>
    <row r="41" spans="1:97" x14ac:dyDescent="0.25">
      <c r="A41" s="21">
        <v>40</v>
      </c>
      <c r="B41" s="13" t="s">
        <v>289</v>
      </c>
      <c r="C41" s="14" t="s">
        <v>290</v>
      </c>
      <c r="D41" s="13" t="s">
        <v>291</v>
      </c>
      <c r="E41" s="14" t="s">
        <v>292</v>
      </c>
      <c r="F41" s="14" t="s">
        <v>293</v>
      </c>
      <c r="G41" s="13" t="s">
        <v>48</v>
      </c>
      <c r="H41" s="13"/>
      <c r="I41" s="13"/>
      <c r="J41" s="13" t="s">
        <v>906</v>
      </c>
      <c r="K41" s="15" t="str">
        <f t="shared" si="6"/>
        <v/>
      </c>
      <c r="L41" s="15"/>
      <c r="M41" s="16">
        <v>29347</v>
      </c>
      <c r="N41" s="17" t="str">
        <f t="shared" si="7"/>
        <v/>
      </c>
      <c r="O41" s="18" t="s">
        <v>93</v>
      </c>
      <c r="P41" s="18" t="str">
        <f t="shared" si="8"/>
        <v/>
      </c>
      <c r="Q41" s="19">
        <v>66</v>
      </c>
      <c r="R41" s="19" t="str">
        <f t="shared" si="9"/>
        <v/>
      </c>
      <c r="S41" s="19">
        <v>59258586.340000004</v>
      </c>
      <c r="T41" s="73" t="str">
        <f t="shared" si="10"/>
        <v/>
      </c>
      <c r="U41" s="20" t="s">
        <v>294</v>
      </c>
      <c r="V41" s="20">
        <v>15</v>
      </c>
      <c r="W41">
        <f t="shared" si="11"/>
        <v>0</v>
      </c>
      <c r="X41">
        <f t="shared" si="0"/>
        <v>0</v>
      </c>
      <c r="Y41">
        <f t="shared" si="26"/>
        <v>0</v>
      </c>
      <c r="Z41">
        <f t="shared" si="26"/>
        <v>0</v>
      </c>
      <c r="AA41">
        <f t="shared" si="26"/>
        <v>0</v>
      </c>
      <c r="AB41">
        <f t="shared" si="26"/>
        <v>0</v>
      </c>
      <c r="AC41">
        <f t="shared" si="26"/>
        <v>0</v>
      </c>
      <c r="AD41">
        <f t="shared" si="26"/>
        <v>0</v>
      </c>
      <c r="AE41">
        <f t="shared" si="26"/>
        <v>0</v>
      </c>
      <c r="AF41">
        <f t="shared" si="26"/>
        <v>0</v>
      </c>
      <c r="AG41">
        <f t="shared" si="26"/>
        <v>0</v>
      </c>
      <c r="AH41">
        <f t="shared" si="26"/>
        <v>0</v>
      </c>
      <c r="AI41">
        <f t="shared" si="26"/>
        <v>0</v>
      </c>
      <c r="AJ41">
        <f t="shared" si="26"/>
        <v>0</v>
      </c>
      <c r="AK41">
        <f t="shared" si="26"/>
        <v>0</v>
      </c>
      <c r="AL41">
        <f t="shared" si="26"/>
        <v>0</v>
      </c>
      <c r="AM41">
        <f t="shared" si="26"/>
        <v>0</v>
      </c>
      <c r="AN41">
        <f t="shared" si="26"/>
        <v>0</v>
      </c>
      <c r="AO41">
        <f t="shared" si="24"/>
        <v>0</v>
      </c>
      <c r="AP41">
        <f t="shared" si="24"/>
        <v>0</v>
      </c>
      <c r="AQ41">
        <f t="shared" si="24"/>
        <v>0</v>
      </c>
      <c r="AR41">
        <f t="shared" si="24"/>
        <v>0</v>
      </c>
      <c r="AS41">
        <f t="shared" si="24"/>
        <v>0</v>
      </c>
      <c r="AT41">
        <f t="shared" si="24"/>
        <v>0</v>
      </c>
      <c r="AU41">
        <f t="shared" si="24"/>
        <v>0</v>
      </c>
      <c r="AV41">
        <f t="shared" si="24"/>
        <v>0</v>
      </c>
      <c r="AW41">
        <f t="shared" si="24"/>
        <v>0</v>
      </c>
      <c r="AX41">
        <f t="shared" si="24"/>
        <v>0</v>
      </c>
      <c r="AY41">
        <f t="shared" si="24"/>
        <v>0</v>
      </c>
      <c r="AZ41">
        <f t="shared" si="24"/>
        <v>0</v>
      </c>
      <c r="BA41">
        <f t="shared" si="24"/>
        <v>0</v>
      </c>
      <c r="BB41">
        <f t="shared" si="24"/>
        <v>0</v>
      </c>
      <c r="BC41">
        <f t="shared" si="24"/>
        <v>0</v>
      </c>
      <c r="BD41">
        <f t="shared" si="24"/>
        <v>0</v>
      </c>
      <c r="BE41">
        <f t="shared" si="27"/>
        <v>0</v>
      </c>
      <c r="BF41">
        <f t="shared" si="27"/>
        <v>1</v>
      </c>
      <c r="BG41">
        <f t="shared" si="27"/>
        <v>0</v>
      </c>
      <c r="BH41">
        <f t="shared" si="27"/>
        <v>0</v>
      </c>
      <c r="BI41">
        <f t="shared" si="27"/>
        <v>0</v>
      </c>
      <c r="BJ41">
        <f t="shared" si="27"/>
        <v>0</v>
      </c>
      <c r="BK41">
        <f t="shared" si="27"/>
        <v>0</v>
      </c>
      <c r="BL41">
        <f t="shared" si="27"/>
        <v>0</v>
      </c>
      <c r="BM41">
        <f t="shared" si="27"/>
        <v>0</v>
      </c>
      <c r="BN41">
        <f t="shared" si="27"/>
        <v>0</v>
      </c>
      <c r="BO41">
        <f t="shared" si="27"/>
        <v>0</v>
      </c>
      <c r="BP41">
        <f t="shared" si="27"/>
        <v>0</v>
      </c>
      <c r="BQ41">
        <f t="shared" si="27"/>
        <v>0</v>
      </c>
      <c r="BR41">
        <f t="shared" si="27"/>
        <v>0</v>
      </c>
      <c r="BS41">
        <f t="shared" si="27"/>
        <v>0</v>
      </c>
      <c r="BT41">
        <f t="shared" si="27"/>
        <v>0</v>
      </c>
      <c r="BU41">
        <f t="shared" si="28"/>
        <v>0</v>
      </c>
      <c r="BV41">
        <f t="shared" si="28"/>
        <v>0</v>
      </c>
      <c r="BW41">
        <f t="shared" si="28"/>
        <v>0</v>
      </c>
      <c r="BX41">
        <f t="shared" si="28"/>
        <v>0</v>
      </c>
      <c r="BY41">
        <f t="shared" si="28"/>
        <v>0</v>
      </c>
      <c r="BZ41">
        <f t="shared" si="28"/>
        <v>0</v>
      </c>
      <c r="CA41">
        <f t="shared" si="28"/>
        <v>0</v>
      </c>
      <c r="CB41">
        <f t="shared" si="28"/>
        <v>0</v>
      </c>
      <c r="CC41">
        <f t="shared" si="28"/>
        <v>0</v>
      </c>
      <c r="CD41">
        <f t="shared" si="28"/>
        <v>0</v>
      </c>
      <c r="CE41">
        <f t="shared" si="28"/>
        <v>0</v>
      </c>
      <c r="CF41">
        <f t="shared" si="28"/>
        <v>0</v>
      </c>
      <c r="CG41">
        <f t="shared" si="28"/>
        <v>0</v>
      </c>
      <c r="CH41">
        <f t="shared" si="28"/>
        <v>0</v>
      </c>
      <c r="CI41">
        <f t="shared" si="28"/>
        <v>0</v>
      </c>
      <c r="CJ41">
        <f t="shared" si="28"/>
        <v>0</v>
      </c>
      <c r="CK41">
        <f t="shared" si="29"/>
        <v>0</v>
      </c>
      <c r="CL41">
        <f t="shared" si="29"/>
        <v>0</v>
      </c>
      <c r="CM41">
        <f t="shared" si="29"/>
        <v>0</v>
      </c>
      <c r="CN41">
        <f t="shared" si="29"/>
        <v>0</v>
      </c>
      <c r="CO41">
        <f t="shared" si="29"/>
        <v>0</v>
      </c>
      <c r="CP41">
        <f t="shared" si="29"/>
        <v>0</v>
      </c>
      <c r="CQ41">
        <f t="shared" si="29"/>
        <v>0</v>
      </c>
      <c r="CR41">
        <f t="shared" si="29"/>
        <v>0</v>
      </c>
      <c r="CS41">
        <f t="shared" si="29"/>
        <v>0</v>
      </c>
    </row>
    <row r="42" spans="1:97" x14ac:dyDescent="0.25">
      <c r="A42" s="21">
        <v>41</v>
      </c>
      <c r="B42" s="13" t="s">
        <v>295</v>
      </c>
      <c r="C42" s="14" t="s">
        <v>296</v>
      </c>
      <c r="D42" s="13" t="s">
        <v>297</v>
      </c>
      <c r="E42" s="14" t="s">
        <v>298</v>
      </c>
      <c r="F42" s="14" t="s">
        <v>299</v>
      </c>
      <c r="G42" s="13" t="s">
        <v>13</v>
      </c>
      <c r="H42" s="13"/>
      <c r="I42" s="13"/>
      <c r="J42" s="13"/>
      <c r="K42" s="15" t="str">
        <f t="shared" si="6"/>
        <v>0811</v>
      </c>
      <c r="L42" s="15">
        <f t="shared" ref="L42" si="31">+COUNTIF($K$2:$K$151,K42)</f>
        <v>1</v>
      </c>
      <c r="M42" s="22">
        <v>29007</v>
      </c>
      <c r="N42" s="17">
        <f t="shared" si="7"/>
        <v>38</v>
      </c>
      <c r="O42" s="23" t="s">
        <v>93</v>
      </c>
      <c r="P42" s="18" t="str">
        <f t="shared" si="8"/>
        <v>Sociedad anonima</v>
      </c>
      <c r="Q42" s="24">
        <v>292</v>
      </c>
      <c r="R42" s="19">
        <f t="shared" si="9"/>
        <v>292</v>
      </c>
      <c r="S42" s="24">
        <v>58765000</v>
      </c>
      <c r="T42" s="73">
        <f t="shared" si="10"/>
        <v>58765000</v>
      </c>
      <c r="U42" s="20" t="s">
        <v>300</v>
      </c>
      <c r="V42" s="20">
        <v>1</v>
      </c>
      <c r="W42">
        <f t="shared" si="11"/>
        <v>1</v>
      </c>
      <c r="X42">
        <f t="shared" si="0"/>
        <v>0</v>
      </c>
      <c r="Y42">
        <f t="shared" si="26"/>
        <v>0</v>
      </c>
      <c r="Z42">
        <f t="shared" si="26"/>
        <v>0</v>
      </c>
      <c r="AA42">
        <f t="shared" si="26"/>
        <v>0</v>
      </c>
      <c r="AB42">
        <f t="shared" si="26"/>
        <v>0</v>
      </c>
      <c r="AC42">
        <f t="shared" si="26"/>
        <v>0</v>
      </c>
      <c r="AD42">
        <f t="shared" si="26"/>
        <v>0</v>
      </c>
      <c r="AE42">
        <f t="shared" si="26"/>
        <v>0</v>
      </c>
      <c r="AF42">
        <f t="shared" si="26"/>
        <v>0</v>
      </c>
      <c r="AG42">
        <f t="shared" si="26"/>
        <v>0</v>
      </c>
      <c r="AH42">
        <f t="shared" si="26"/>
        <v>0</v>
      </c>
      <c r="AI42">
        <f t="shared" si="26"/>
        <v>0</v>
      </c>
      <c r="AJ42">
        <f t="shared" si="26"/>
        <v>0</v>
      </c>
      <c r="AK42">
        <f t="shared" si="26"/>
        <v>0</v>
      </c>
      <c r="AL42">
        <f t="shared" si="26"/>
        <v>0</v>
      </c>
      <c r="AM42">
        <f t="shared" si="26"/>
        <v>0</v>
      </c>
      <c r="AN42">
        <f t="shared" si="26"/>
        <v>0</v>
      </c>
      <c r="AO42">
        <f t="shared" si="24"/>
        <v>0</v>
      </c>
      <c r="AP42">
        <f t="shared" si="24"/>
        <v>0</v>
      </c>
      <c r="AQ42">
        <f t="shared" si="24"/>
        <v>0</v>
      </c>
      <c r="AR42">
        <f t="shared" si="24"/>
        <v>0</v>
      </c>
      <c r="AS42">
        <f t="shared" si="24"/>
        <v>0</v>
      </c>
      <c r="AT42">
        <f t="shared" si="24"/>
        <v>0</v>
      </c>
      <c r="AU42">
        <f t="shared" si="24"/>
        <v>0</v>
      </c>
      <c r="AV42">
        <f t="shared" si="24"/>
        <v>0</v>
      </c>
      <c r="AW42">
        <f t="shared" si="24"/>
        <v>0</v>
      </c>
      <c r="AX42">
        <f t="shared" si="24"/>
        <v>0</v>
      </c>
      <c r="AY42">
        <f t="shared" si="24"/>
        <v>0</v>
      </c>
      <c r="AZ42">
        <f t="shared" si="24"/>
        <v>0</v>
      </c>
      <c r="BA42">
        <f t="shared" si="24"/>
        <v>0</v>
      </c>
      <c r="BB42">
        <f t="shared" si="24"/>
        <v>0</v>
      </c>
      <c r="BC42">
        <f t="shared" si="24"/>
        <v>0</v>
      </c>
      <c r="BD42">
        <f t="shared" si="24"/>
        <v>0</v>
      </c>
      <c r="BE42">
        <f t="shared" si="27"/>
        <v>0</v>
      </c>
      <c r="BF42">
        <f t="shared" si="27"/>
        <v>0</v>
      </c>
      <c r="BG42">
        <f t="shared" si="27"/>
        <v>0</v>
      </c>
      <c r="BH42">
        <f t="shared" si="27"/>
        <v>0</v>
      </c>
      <c r="BI42">
        <f t="shared" si="27"/>
        <v>0</v>
      </c>
      <c r="BJ42">
        <f t="shared" si="27"/>
        <v>0</v>
      </c>
      <c r="BK42">
        <f t="shared" si="27"/>
        <v>0</v>
      </c>
      <c r="BL42">
        <f t="shared" si="27"/>
        <v>0</v>
      </c>
      <c r="BM42">
        <f t="shared" si="27"/>
        <v>0</v>
      </c>
      <c r="BN42">
        <f t="shared" si="27"/>
        <v>0</v>
      </c>
      <c r="BO42">
        <f t="shared" si="27"/>
        <v>0</v>
      </c>
      <c r="BP42">
        <f t="shared" si="27"/>
        <v>0</v>
      </c>
      <c r="BQ42">
        <f t="shared" si="27"/>
        <v>0</v>
      </c>
      <c r="BR42">
        <f t="shared" si="27"/>
        <v>0</v>
      </c>
      <c r="BS42">
        <f t="shared" si="27"/>
        <v>0</v>
      </c>
      <c r="BT42">
        <f t="shared" si="27"/>
        <v>0</v>
      </c>
      <c r="BU42">
        <f t="shared" si="28"/>
        <v>0</v>
      </c>
      <c r="BV42">
        <f t="shared" si="28"/>
        <v>0</v>
      </c>
      <c r="BW42">
        <f t="shared" si="28"/>
        <v>0</v>
      </c>
      <c r="BX42">
        <f t="shared" si="28"/>
        <v>0</v>
      </c>
      <c r="BY42">
        <f t="shared" si="28"/>
        <v>0</v>
      </c>
      <c r="BZ42">
        <f t="shared" si="28"/>
        <v>0</v>
      </c>
      <c r="CA42">
        <f t="shared" si="28"/>
        <v>0</v>
      </c>
      <c r="CB42">
        <f t="shared" si="28"/>
        <v>0</v>
      </c>
      <c r="CC42">
        <f t="shared" si="28"/>
        <v>0</v>
      </c>
      <c r="CD42">
        <f t="shared" si="28"/>
        <v>0</v>
      </c>
      <c r="CE42">
        <f t="shared" si="28"/>
        <v>0</v>
      </c>
      <c r="CF42">
        <f t="shared" si="28"/>
        <v>0</v>
      </c>
      <c r="CG42">
        <f t="shared" si="28"/>
        <v>0</v>
      </c>
      <c r="CH42">
        <f t="shared" si="28"/>
        <v>0</v>
      </c>
      <c r="CI42">
        <f t="shared" si="28"/>
        <v>0</v>
      </c>
      <c r="CJ42">
        <f t="shared" si="28"/>
        <v>0</v>
      </c>
      <c r="CK42">
        <f t="shared" si="29"/>
        <v>0</v>
      </c>
      <c r="CL42">
        <f t="shared" si="29"/>
        <v>0</v>
      </c>
      <c r="CM42">
        <f t="shared" si="29"/>
        <v>0</v>
      </c>
      <c r="CN42">
        <f t="shared" si="29"/>
        <v>0</v>
      </c>
      <c r="CO42">
        <f t="shared" si="29"/>
        <v>0</v>
      </c>
      <c r="CP42">
        <f t="shared" si="29"/>
        <v>0</v>
      </c>
      <c r="CQ42">
        <f t="shared" si="29"/>
        <v>0</v>
      </c>
      <c r="CR42">
        <f t="shared" si="29"/>
        <v>0</v>
      </c>
      <c r="CS42">
        <f t="shared" si="29"/>
        <v>0</v>
      </c>
    </row>
    <row r="43" spans="1:97" x14ac:dyDescent="0.25">
      <c r="A43" s="21">
        <v>42</v>
      </c>
      <c r="B43" s="13" t="s">
        <v>301</v>
      </c>
      <c r="C43" s="14" t="s">
        <v>302</v>
      </c>
      <c r="D43" s="13" t="s">
        <v>303</v>
      </c>
      <c r="E43" s="14" t="s">
        <v>304</v>
      </c>
      <c r="F43" s="14" t="s">
        <v>305</v>
      </c>
      <c r="G43" s="13" t="s">
        <v>55</v>
      </c>
      <c r="H43" s="13"/>
      <c r="I43" s="13"/>
      <c r="J43" s="13" t="s">
        <v>906</v>
      </c>
      <c r="K43" s="15" t="str">
        <f t="shared" si="6"/>
        <v/>
      </c>
      <c r="L43" s="15"/>
      <c r="M43" s="16">
        <v>27395</v>
      </c>
      <c r="N43" s="17" t="str">
        <f t="shared" si="7"/>
        <v/>
      </c>
      <c r="O43" s="18" t="s">
        <v>100</v>
      </c>
      <c r="P43" s="18" t="str">
        <f t="shared" si="8"/>
        <v/>
      </c>
      <c r="Q43" s="19">
        <v>137</v>
      </c>
      <c r="R43" s="19" t="str">
        <f t="shared" si="9"/>
        <v/>
      </c>
      <c r="S43" s="19">
        <v>55912840.100000001</v>
      </c>
      <c r="T43" s="73" t="str">
        <f t="shared" si="10"/>
        <v/>
      </c>
      <c r="U43" s="20" t="s">
        <v>162</v>
      </c>
      <c r="V43" s="20">
        <v>17</v>
      </c>
      <c r="W43">
        <f t="shared" si="11"/>
        <v>0</v>
      </c>
      <c r="X43">
        <f t="shared" si="0"/>
        <v>0</v>
      </c>
      <c r="Y43">
        <f t="shared" si="26"/>
        <v>0</v>
      </c>
      <c r="Z43">
        <f t="shared" si="26"/>
        <v>0</v>
      </c>
      <c r="AA43">
        <f t="shared" si="26"/>
        <v>0</v>
      </c>
      <c r="AB43">
        <f t="shared" si="26"/>
        <v>0</v>
      </c>
      <c r="AC43">
        <f t="shared" si="26"/>
        <v>0</v>
      </c>
      <c r="AD43">
        <f t="shared" si="26"/>
        <v>0</v>
      </c>
      <c r="AE43">
        <f t="shared" si="26"/>
        <v>0</v>
      </c>
      <c r="AF43">
        <f t="shared" si="26"/>
        <v>0</v>
      </c>
      <c r="AG43">
        <f t="shared" si="26"/>
        <v>0</v>
      </c>
      <c r="AH43">
        <f t="shared" si="26"/>
        <v>0</v>
      </c>
      <c r="AI43">
        <f t="shared" si="26"/>
        <v>0</v>
      </c>
      <c r="AJ43">
        <f t="shared" si="26"/>
        <v>0</v>
      </c>
      <c r="AK43">
        <f t="shared" si="26"/>
        <v>0</v>
      </c>
      <c r="AL43">
        <f t="shared" si="26"/>
        <v>0</v>
      </c>
      <c r="AM43">
        <f t="shared" si="26"/>
        <v>0</v>
      </c>
      <c r="AN43">
        <f t="shared" si="26"/>
        <v>0</v>
      </c>
      <c r="AO43">
        <f t="shared" si="24"/>
        <v>0</v>
      </c>
      <c r="AP43">
        <f t="shared" si="24"/>
        <v>0</v>
      </c>
      <c r="AQ43">
        <f t="shared" si="24"/>
        <v>0</v>
      </c>
      <c r="AR43">
        <f t="shared" si="24"/>
        <v>0</v>
      </c>
      <c r="AS43">
        <f t="shared" si="24"/>
        <v>0</v>
      </c>
      <c r="AT43">
        <f t="shared" si="24"/>
        <v>0</v>
      </c>
      <c r="AU43">
        <f t="shared" si="24"/>
        <v>0</v>
      </c>
      <c r="AV43">
        <f t="shared" si="24"/>
        <v>0</v>
      </c>
      <c r="AW43">
        <f t="shared" si="24"/>
        <v>0</v>
      </c>
      <c r="AX43">
        <f t="shared" si="24"/>
        <v>0</v>
      </c>
      <c r="AY43">
        <f t="shared" si="24"/>
        <v>0</v>
      </c>
      <c r="AZ43">
        <f t="shared" si="24"/>
        <v>0</v>
      </c>
      <c r="BA43">
        <f t="shared" si="24"/>
        <v>0</v>
      </c>
      <c r="BB43">
        <f t="shared" si="24"/>
        <v>0</v>
      </c>
      <c r="BC43">
        <f t="shared" si="24"/>
        <v>0</v>
      </c>
      <c r="BD43">
        <f t="shared" si="24"/>
        <v>0</v>
      </c>
      <c r="BE43">
        <f t="shared" si="27"/>
        <v>0</v>
      </c>
      <c r="BF43">
        <f t="shared" si="27"/>
        <v>0</v>
      </c>
      <c r="BG43">
        <f t="shared" si="27"/>
        <v>0</v>
      </c>
      <c r="BH43">
        <f t="shared" si="27"/>
        <v>0</v>
      </c>
      <c r="BI43">
        <f t="shared" si="27"/>
        <v>0</v>
      </c>
      <c r="BJ43">
        <f t="shared" si="27"/>
        <v>0</v>
      </c>
      <c r="BK43">
        <f t="shared" si="27"/>
        <v>0</v>
      </c>
      <c r="BL43">
        <f t="shared" si="27"/>
        <v>0</v>
      </c>
      <c r="BM43">
        <f t="shared" si="27"/>
        <v>1</v>
      </c>
      <c r="BN43">
        <f t="shared" si="27"/>
        <v>0</v>
      </c>
      <c r="BO43">
        <f t="shared" si="27"/>
        <v>0</v>
      </c>
      <c r="BP43">
        <f t="shared" si="27"/>
        <v>0</v>
      </c>
      <c r="BQ43">
        <f t="shared" si="27"/>
        <v>0</v>
      </c>
      <c r="BR43">
        <f t="shared" si="27"/>
        <v>0</v>
      </c>
      <c r="BS43">
        <f t="shared" si="27"/>
        <v>0</v>
      </c>
      <c r="BT43">
        <f t="shared" si="27"/>
        <v>0</v>
      </c>
      <c r="BU43">
        <f t="shared" si="28"/>
        <v>0</v>
      </c>
      <c r="BV43">
        <f t="shared" si="28"/>
        <v>0</v>
      </c>
      <c r="BW43">
        <f t="shared" si="28"/>
        <v>0</v>
      </c>
      <c r="BX43">
        <f t="shared" si="28"/>
        <v>0</v>
      </c>
      <c r="BY43">
        <f t="shared" si="28"/>
        <v>0</v>
      </c>
      <c r="BZ43">
        <f t="shared" si="28"/>
        <v>0</v>
      </c>
      <c r="CA43">
        <f t="shared" si="28"/>
        <v>0</v>
      </c>
      <c r="CB43">
        <f t="shared" si="28"/>
        <v>0</v>
      </c>
      <c r="CC43">
        <f t="shared" si="28"/>
        <v>0</v>
      </c>
      <c r="CD43">
        <f t="shared" si="28"/>
        <v>0</v>
      </c>
      <c r="CE43">
        <f t="shared" si="28"/>
        <v>0</v>
      </c>
      <c r="CF43">
        <f t="shared" si="28"/>
        <v>0</v>
      </c>
      <c r="CG43">
        <f t="shared" si="28"/>
        <v>0</v>
      </c>
      <c r="CH43">
        <f t="shared" si="28"/>
        <v>0</v>
      </c>
      <c r="CI43">
        <f t="shared" si="28"/>
        <v>0</v>
      </c>
      <c r="CJ43">
        <f t="shared" si="28"/>
        <v>0</v>
      </c>
      <c r="CK43">
        <f t="shared" si="29"/>
        <v>0</v>
      </c>
      <c r="CL43">
        <f t="shared" si="29"/>
        <v>0</v>
      </c>
      <c r="CM43">
        <f t="shared" si="29"/>
        <v>0</v>
      </c>
      <c r="CN43">
        <f t="shared" si="29"/>
        <v>0</v>
      </c>
      <c r="CO43">
        <f t="shared" si="29"/>
        <v>0</v>
      </c>
      <c r="CP43">
        <f t="shared" si="29"/>
        <v>0</v>
      </c>
      <c r="CQ43">
        <f t="shared" si="29"/>
        <v>0</v>
      </c>
      <c r="CR43">
        <f t="shared" si="29"/>
        <v>0</v>
      </c>
      <c r="CS43">
        <f t="shared" si="29"/>
        <v>0</v>
      </c>
    </row>
    <row r="44" spans="1:97" x14ac:dyDescent="0.25">
      <c r="A44" s="25">
        <v>43</v>
      </c>
      <c r="B44" s="13" t="s">
        <v>306</v>
      </c>
      <c r="C44" s="14" t="s">
        <v>307</v>
      </c>
      <c r="D44" s="13" t="s">
        <v>308</v>
      </c>
      <c r="E44" s="14" t="s">
        <v>309</v>
      </c>
      <c r="F44" s="14" t="s">
        <v>310</v>
      </c>
      <c r="G44" s="13" t="s">
        <v>25</v>
      </c>
      <c r="H44" s="13"/>
      <c r="I44" s="13"/>
      <c r="J44" s="13"/>
      <c r="K44" s="15" t="str">
        <f t="shared" si="6"/>
        <v>1712</v>
      </c>
      <c r="L44" s="15">
        <f t="shared" ref="L44" si="32">+COUNTIF($K$2:$K$151,K44)</f>
        <v>2</v>
      </c>
      <c r="M44" s="16">
        <v>28043</v>
      </c>
      <c r="N44" s="17">
        <f t="shared" si="7"/>
        <v>40</v>
      </c>
      <c r="O44" s="18" t="s">
        <v>93</v>
      </c>
      <c r="P44" s="18" t="str">
        <f t="shared" si="8"/>
        <v>Sociedad anonima</v>
      </c>
      <c r="Q44" s="19">
        <v>112</v>
      </c>
      <c r="R44" s="19">
        <f t="shared" si="9"/>
        <v>112</v>
      </c>
      <c r="S44" s="19">
        <v>55231000</v>
      </c>
      <c r="T44" s="73">
        <f t="shared" si="10"/>
        <v>55231000</v>
      </c>
      <c r="U44" s="20" t="s">
        <v>311</v>
      </c>
      <c r="V44" s="20">
        <v>5</v>
      </c>
      <c r="W44">
        <f t="shared" si="11"/>
        <v>0</v>
      </c>
      <c r="X44">
        <f t="shared" si="0"/>
        <v>0</v>
      </c>
      <c r="Y44">
        <f t="shared" si="26"/>
        <v>0</v>
      </c>
      <c r="Z44">
        <f t="shared" si="26"/>
        <v>0</v>
      </c>
      <c r="AA44">
        <f t="shared" si="26"/>
        <v>0</v>
      </c>
      <c r="AB44">
        <f t="shared" si="26"/>
        <v>0</v>
      </c>
      <c r="AC44">
        <f t="shared" si="26"/>
        <v>0</v>
      </c>
      <c r="AD44">
        <f t="shared" si="26"/>
        <v>0</v>
      </c>
      <c r="AE44">
        <f t="shared" si="26"/>
        <v>0</v>
      </c>
      <c r="AF44">
        <f t="shared" si="26"/>
        <v>0</v>
      </c>
      <c r="AG44">
        <f t="shared" si="26"/>
        <v>0</v>
      </c>
      <c r="AH44">
        <f t="shared" si="26"/>
        <v>0</v>
      </c>
      <c r="AI44">
        <f t="shared" si="26"/>
        <v>1</v>
      </c>
      <c r="AJ44">
        <f t="shared" si="26"/>
        <v>0</v>
      </c>
      <c r="AK44">
        <f t="shared" si="26"/>
        <v>0</v>
      </c>
      <c r="AL44">
        <f t="shared" si="26"/>
        <v>0</v>
      </c>
      <c r="AM44">
        <f t="shared" si="26"/>
        <v>0</v>
      </c>
      <c r="AN44">
        <f t="shared" si="26"/>
        <v>0</v>
      </c>
      <c r="AO44">
        <f t="shared" si="24"/>
        <v>0</v>
      </c>
      <c r="AP44">
        <f t="shared" si="24"/>
        <v>0</v>
      </c>
      <c r="AQ44">
        <f t="shared" si="24"/>
        <v>0</v>
      </c>
      <c r="AR44">
        <f t="shared" si="24"/>
        <v>0</v>
      </c>
      <c r="AS44">
        <f t="shared" si="24"/>
        <v>0</v>
      </c>
      <c r="AT44">
        <f t="shared" si="24"/>
        <v>0</v>
      </c>
      <c r="AU44">
        <f t="shared" si="24"/>
        <v>0</v>
      </c>
      <c r="AV44">
        <f t="shared" si="24"/>
        <v>0</v>
      </c>
      <c r="AW44">
        <f t="shared" si="24"/>
        <v>0</v>
      </c>
      <c r="AX44">
        <f t="shared" si="24"/>
        <v>0</v>
      </c>
      <c r="AY44">
        <f t="shared" si="24"/>
        <v>0</v>
      </c>
      <c r="AZ44">
        <f t="shared" si="24"/>
        <v>0</v>
      </c>
      <c r="BA44">
        <f t="shared" si="24"/>
        <v>0</v>
      </c>
      <c r="BB44">
        <f t="shared" si="24"/>
        <v>0</v>
      </c>
      <c r="BC44">
        <f t="shared" si="24"/>
        <v>0</v>
      </c>
      <c r="BD44">
        <f t="shared" si="24"/>
        <v>0</v>
      </c>
      <c r="BE44">
        <f t="shared" si="27"/>
        <v>0</v>
      </c>
      <c r="BF44">
        <f t="shared" si="27"/>
        <v>0</v>
      </c>
      <c r="BG44">
        <f t="shared" si="27"/>
        <v>0</v>
      </c>
      <c r="BH44">
        <f t="shared" si="27"/>
        <v>0</v>
      </c>
      <c r="BI44">
        <f t="shared" si="27"/>
        <v>0</v>
      </c>
      <c r="BJ44">
        <f t="shared" si="27"/>
        <v>0</v>
      </c>
      <c r="BK44">
        <f t="shared" si="27"/>
        <v>0</v>
      </c>
      <c r="BL44">
        <f t="shared" si="27"/>
        <v>0</v>
      </c>
      <c r="BM44">
        <f t="shared" si="27"/>
        <v>0</v>
      </c>
      <c r="BN44">
        <f t="shared" si="27"/>
        <v>0</v>
      </c>
      <c r="BO44">
        <f t="shared" si="27"/>
        <v>0</v>
      </c>
      <c r="BP44">
        <f t="shared" si="27"/>
        <v>0</v>
      </c>
      <c r="BQ44">
        <f t="shared" si="27"/>
        <v>0</v>
      </c>
      <c r="BR44">
        <f t="shared" si="27"/>
        <v>0</v>
      </c>
      <c r="BS44">
        <f t="shared" si="27"/>
        <v>0</v>
      </c>
      <c r="BT44">
        <f t="shared" si="27"/>
        <v>0</v>
      </c>
      <c r="BU44">
        <f t="shared" si="28"/>
        <v>0</v>
      </c>
      <c r="BV44">
        <f t="shared" si="28"/>
        <v>0</v>
      </c>
      <c r="BW44">
        <f t="shared" si="28"/>
        <v>0</v>
      </c>
      <c r="BX44">
        <f t="shared" si="28"/>
        <v>0</v>
      </c>
      <c r="BY44">
        <f t="shared" si="28"/>
        <v>0</v>
      </c>
      <c r="BZ44">
        <f t="shared" si="28"/>
        <v>0</v>
      </c>
      <c r="CA44">
        <f t="shared" si="28"/>
        <v>0</v>
      </c>
      <c r="CB44">
        <f t="shared" si="28"/>
        <v>0</v>
      </c>
      <c r="CC44">
        <f t="shared" si="28"/>
        <v>0</v>
      </c>
      <c r="CD44">
        <f t="shared" si="28"/>
        <v>0</v>
      </c>
      <c r="CE44">
        <f t="shared" si="28"/>
        <v>0</v>
      </c>
      <c r="CF44">
        <f t="shared" si="28"/>
        <v>0</v>
      </c>
      <c r="CG44">
        <f t="shared" si="28"/>
        <v>0</v>
      </c>
      <c r="CH44">
        <f t="shared" si="28"/>
        <v>0</v>
      </c>
      <c r="CI44">
        <f t="shared" si="28"/>
        <v>0</v>
      </c>
      <c r="CJ44">
        <f t="shared" si="28"/>
        <v>0</v>
      </c>
      <c r="CK44">
        <f t="shared" si="29"/>
        <v>0</v>
      </c>
      <c r="CL44">
        <f t="shared" si="29"/>
        <v>0</v>
      </c>
      <c r="CM44">
        <f t="shared" si="29"/>
        <v>0</v>
      </c>
      <c r="CN44">
        <f t="shared" si="29"/>
        <v>0</v>
      </c>
      <c r="CO44">
        <f t="shared" si="29"/>
        <v>0</v>
      </c>
      <c r="CP44">
        <f t="shared" si="29"/>
        <v>0</v>
      </c>
      <c r="CQ44">
        <f t="shared" si="29"/>
        <v>0</v>
      </c>
      <c r="CR44">
        <f t="shared" si="29"/>
        <v>0</v>
      </c>
      <c r="CS44">
        <f t="shared" si="29"/>
        <v>0</v>
      </c>
    </row>
    <row r="45" spans="1:97" ht="21" x14ac:dyDescent="0.25">
      <c r="A45" s="21">
        <v>44</v>
      </c>
      <c r="B45" s="13" t="s">
        <v>312</v>
      </c>
      <c r="C45" s="14" t="s">
        <v>313</v>
      </c>
      <c r="D45" s="13" t="s">
        <v>314</v>
      </c>
      <c r="E45" s="14" t="s">
        <v>253</v>
      </c>
      <c r="F45" s="14" t="s">
        <v>315</v>
      </c>
      <c r="G45" s="13" t="s">
        <v>39</v>
      </c>
      <c r="H45" s="13" t="s">
        <v>107</v>
      </c>
      <c r="I45" s="13"/>
      <c r="J45" s="13" t="s">
        <v>905</v>
      </c>
      <c r="K45" s="15" t="str">
        <f t="shared" si="6"/>
        <v/>
      </c>
      <c r="L45" s="15"/>
      <c r="M45" s="22">
        <v>24503</v>
      </c>
      <c r="N45" s="17" t="str">
        <f t="shared" si="7"/>
        <v/>
      </c>
      <c r="O45" s="23" t="s">
        <v>100</v>
      </c>
      <c r="P45" s="18" t="str">
        <f t="shared" si="8"/>
        <v/>
      </c>
      <c r="Q45" s="24">
        <v>300</v>
      </c>
      <c r="R45" s="19" t="str">
        <f t="shared" si="9"/>
        <v/>
      </c>
      <c r="S45" s="24">
        <v>54969950.490000002</v>
      </c>
      <c r="T45" s="73" t="str">
        <f t="shared" si="10"/>
        <v/>
      </c>
      <c r="U45" s="20" t="s">
        <v>255</v>
      </c>
      <c r="V45" s="20">
        <v>9</v>
      </c>
      <c r="W45">
        <f t="shared" si="11"/>
        <v>0</v>
      </c>
      <c r="X45">
        <f t="shared" si="0"/>
        <v>0</v>
      </c>
      <c r="Y45">
        <f t="shared" si="26"/>
        <v>0</v>
      </c>
      <c r="Z45">
        <f t="shared" si="26"/>
        <v>0</v>
      </c>
      <c r="AA45">
        <f t="shared" si="26"/>
        <v>0</v>
      </c>
      <c r="AB45">
        <f t="shared" si="26"/>
        <v>0</v>
      </c>
      <c r="AC45">
        <f t="shared" si="26"/>
        <v>0</v>
      </c>
      <c r="AD45">
        <f t="shared" si="26"/>
        <v>0</v>
      </c>
      <c r="AE45">
        <f t="shared" si="26"/>
        <v>0</v>
      </c>
      <c r="AF45">
        <f t="shared" si="26"/>
        <v>0</v>
      </c>
      <c r="AG45">
        <f t="shared" si="26"/>
        <v>0</v>
      </c>
      <c r="AH45">
        <f t="shared" si="26"/>
        <v>0</v>
      </c>
      <c r="AI45">
        <f t="shared" si="26"/>
        <v>0</v>
      </c>
      <c r="AJ45">
        <f t="shared" si="26"/>
        <v>0</v>
      </c>
      <c r="AK45">
        <f t="shared" si="26"/>
        <v>0</v>
      </c>
      <c r="AL45">
        <f t="shared" si="26"/>
        <v>0</v>
      </c>
      <c r="AM45">
        <f t="shared" si="26"/>
        <v>0</v>
      </c>
      <c r="AN45">
        <f t="shared" si="26"/>
        <v>0</v>
      </c>
      <c r="AO45">
        <f t="shared" si="24"/>
        <v>0</v>
      </c>
      <c r="AP45">
        <f t="shared" si="24"/>
        <v>0</v>
      </c>
      <c r="AQ45">
        <f t="shared" si="24"/>
        <v>0</v>
      </c>
      <c r="AR45">
        <f t="shared" si="24"/>
        <v>0</v>
      </c>
      <c r="AS45">
        <f t="shared" si="24"/>
        <v>0</v>
      </c>
      <c r="AT45">
        <f t="shared" si="24"/>
        <v>0</v>
      </c>
      <c r="AU45">
        <f t="shared" si="24"/>
        <v>0</v>
      </c>
      <c r="AV45">
        <f t="shared" si="24"/>
        <v>0</v>
      </c>
      <c r="AW45">
        <f t="shared" si="24"/>
        <v>1</v>
      </c>
      <c r="AX45">
        <f t="shared" si="24"/>
        <v>0</v>
      </c>
      <c r="AY45">
        <f t="shared" si="24"/>
        <v>0</v>
      </c>
      <c r="AZ45">
        <f t="shared" si="24"/>
        <v>0</v>
      </c>
      <c r="BA45">
        <f t="shared" si="24"/>
        <v>0</v>
      </c>
      <c r="BB45">
        <f t="shared" si="24"/>
        <v>0</v>
      </c>
      <c r="BC45">
        <f t="shared" si="24"/>
        <v>0</v>
      </c>
      <c r="BD45">
        <f t="shared" si="24"/>
        <v>0</v>
      </c>
      <c r="BE45">
        <f t="shared" si="27"/>
        <v>0</v>
      </c>
      <c r="BF45">
        <f t="shared" si="27"/>
        <v>0</v>
      </c>
      <c r="BG45">
        <f t="shared" si="27"/>
        <v>0</v>
      </c>
      <c r="BH45">
        <f t="shared" si="27"/>
        <v>0</v>
      </c>
      <c r="BI45">
        <f t="shared" si="27"/>
        <v>0</v>
      </c>
      <c r="BJ45">
        <f t="shared" si="27"/>
        <v>0</v>
      </c>
      <c r="BK45">
        <f t="shared" si="27"/>
        <v>0</v>
      </c>
      <c r="BL45">
        <f t="shared" si="27"/>
        <v>0</v>
      </c>
      <c r="BM45">
        <f t="shared" si="27"/>
        <v>0</v>
      </c>
      <c r="BN45">
        <f t="shared" si="27"/>
        <v>0</v>
      </c>
      <c r="BO45">
        <f t="shared" si="27"/>
        <v>0</v>
      </c>
      <c r="BP45">
        <f t="shared" si="27"/>
        <v>0</v>
      </c>
      <c r="BQ45">
        <f t="shared" si="27"/>
        <v>0</v>
      </c>
      <c r="BR45">
        <f t="shared" si="27"/>
        <v>0</v>
      </c>
      <c r="BS45">
        <f t="shared" si="27"/>
        <v>0</v>
      </c>
      <c r="BT45">
        <f t="shared" si="27"/>
        <v>0</v>
      </c>
      <c r="BU45">
        <f t="shared" si="28"/>
        <v>0</v>
      </c>
      <c r="BV45">
        <f t="shared" si="28"/>
        <v>0</v>
      </c>
      <c r="BW45">
        <f t="shared" si="28"/>
        <v>0</v>
      </c>
      <c r="BX45">
        <f t="shared" si="28"/>
        <v>0</v>
      </c>
      <c r="BY45">
        <f t="shared" si="28"/>
        <v>0</v>
      </c>
      <c r="BZ45">
        <f t="shared" si="28"/>
        <v>0</v>
      </c>
      <c r="CA45">
        <f t="shared" si="28"/>
        <v>0</v>
      </c>
      <c r="CB45">
        <f t="shared" si="28"/>
        <v>0</v>
      </c>
      <c r="CC45">
        <f t="shared" si="28"/>
        <v>0</v>
      </c>
      <c r="CD45">
        <f t="shared" si="28"/>
        <v>0</v>
      </c>
      <c r="CE45">
        <f t="shared" si="28"/>
        <v>0</v>
      </c>
      <c r="CF45">
        <f t="shared" si="28"/>
        <v>0</v>
      </c>
      <c r="CG45">
        <f t="shared" si="28"/>
        <v>0</v>
      </c>
      <c r="CH45">
        <f t="shared" si="28"/>
        <v>0</v>
      </c>
      <c r="CI45">
        <f t="shared" si="28"/>
        <v>0</v>
      </c>
      <c r="CJ45">
        <f t="shared" si="28"/>
        <v>0</v>
      </c>
      <c r="CK45">
        <f t="shared" si="29"/>
        <v>0</v>
      </c>
      <c r="CL45">
        <f t="shared" si="29"/>
        <v>0</v>
      </c>
      <c r="CM45">
        <f t="shared" si="29"/>
        <v>0</v>
      </c>
      <c r="CN45">
        <f t="shared" si="29"/>
        <v>0</v>
      </c>
      <c r="CO45">
        <f t="shared" si="29"/>
        <v>0</v>
      </c>
      <c r="CP45">
        <f t="shared" si="29"/>
        <v>0</v>
      </c>
      <c r="CQ45">
        <f t="shared" si="29"/>
        <v>0</v>
      </c>
      <c r="CR45">
        <f t="shared" si="29"/>
        <v>0</v>
      </c>
      <c r="CS45">
        <f t="shared" si="29"/>
        <v>0</v>
      </c>
    </row>
    <row r="46" spans="1:97" x14ac:dyDescent="0.25">
      <c r="A46" s="21">
        <v>45</v>
      </c>
      <c r="B46" s="13" t="s">
        <v>316</v>
      </c>
      <c r="C46" s="14" t="s">
        <v>317</v>
      </c>
      <c r="D46" s="13" t="s">
        <v>318</v>
      </c>
      <c r="E46" s="14" t="s">
        <v>166</v>
      </c>
      <c r="F46" s="14" t="s">
        <v>319</v>
      </c>
      <c r="G46" s="13" t="s">
        <v>54</v>
      </c>
      <c r="H46" s="13"/>
      <c r="I46" s="13"/>
      <c r="J46" s="13"/>
      <c r="K46" s="15" t="str">
        <f t="shared" si="6"/>
        <v>4621</v>
      </c>
      <c r="L46" s="15">
        <f t="shared" ref="L46:L47" si="33">+COUNTIF($K$2:$K$151,K46)</f>
        <v>1</v>
      </c>
      <c r="M46" s="16">
        <v>26550</v>
      </c>
      <c r="N46" s="17">
        <f t="shared" si="7"/>
        <v>44</v>
      </c>
      <c r="O46" s="18" t="s">
        <v>93</v>
      </c>
      <c r="P46" s="18" t="str">
        <f t="shared" si="8"/>
        <v>Sociedad anonima</v>
      </c>
      <c r="Q46" s="19">
        <v>35</v>
      </c>
      <c r="R46" s="19">
        <f t="shared" si="9"/>
        <v>35</v>
      </c>
      <c r="S46" s="19">
        <v>54800177.359999999</v>
      </c>
      <c r="T46" s="73">
        <f t="shared" si="10"/>
        <v>54800177.359999999</v>
      </c>
      <c r="U46" s="20" t="s">
        <v>219</v>
      </c>
      <c r="V46" s="20">
        <v>16</v>
      </c>
      <c r="W46">
        <f t="shared" si="11"/>
        <v>0</v>
      </c>
      <c r="X46">
        <f t="shared" si="0"/>
        <v>0</v>
      </c>
      <c r="Y46">
        <f t="shared" si="26"/>
        <v>0</v>
      </c>
      <c r="Z46">
        <f t="shared" si="26"/>
        <v>0</v>
      </c>
      <c r="AA46">
        <f t="shared" si="26"/>
        <v>0</v>
      </c>
      <c r="AB46">
        <f t="shared" si="26"/>
        <v>0</v>
      </c>
      <c r="AC46">
        <f t="shared" si="26"/>
        <v>0</v>
      </c>
      <c r="AD46">
        <f t="shared" si="26"/>
        <v>0</v>
      </c>
      <c r="AE46">
        <f t="shared" si="26"/>
        <v>0</v>
      </c>
      <c r="AF46">
        <f t="shared" si="26"/>
        <v>0</v>
      </c>
      <c r="AG46">
        <f t="shared" si="26"/>
        <v>0</v>
      </c>
      <c r="AH46">
        <f t="shared" si="26"/>
        <v>0</v>
      </c>
      <c r="AI46">
        <f t="shared" si="26"/>
        <v>0</v>
      </c>
      <c r="AJ46">
        <f t="shared" si="26"/>
        <v>0</v>
      </c>
      <c r="AK46">
        <f t="shared" si="26"/>
        <v>0</v>
      </c>
      <c r="AL46">
        <f t="shared" si="26"/>
        <v>0</v>
      </c>
      <c r="AM46">
        <f t="shared" si="26"/>
        <v>0</v>
      </c>
      <c r="AN46">
        <f t="shared" si="26"/>
        <v>0</v>
      </c>
      <c r="AO46">
        <f t="shared" si="24"/>
        <v>0</v>
      </c>
      <c r="AP46">
        <f t="shared" si="24"/>
        <v>0</v>
      </c>
      <c r="AQ46">
        <f t="shared" si="24"/>
        <v>0</v>
      </c>
      <c r="AR46">
        <f t="shared" si="24"/>
        <v>0</v>
      </c>
      <c r="AS46">
        <f t="shared" si="24"/>
        <v>0</v>
      </c>
      <c r="AT46">
        <f t="shared" si="24"/>
        <v>0</v>
      </c>
      <c r="AU46">
        <f t="shared" si="24"/>
        <v>0</v>
      </c>
      <c r="AV46">
        <f t="shared" si="24"/>
        <v>0</v>
      </c>
      <c r="AW46">
        <f t="shared" si="24"/>
        <v>0</v>
      </c>
      <c r="AX46">
        <f t="shared" si="24"/>
        <v>0</v>
      </c>
      <c r="AY46">
        <f t="shared" si="24"/>
        <v>0</v>
      </c>
      <c r="AZ46">
        <f t="shared" si="24"/>
        <v>0</v>
      </c>
      <c r="BA46">
        <f t="shared" si="24"/>
        <v>0</v>
      </c>
      <c r="BB46">
        <f t="shared" si="24"/>
        <v>0</v>
      </c>
      <c r="BC46">
        <f t="shared" si="24"/>
        <v>0</v>
      </c>
      <c r="BD46">
        <f t="shared" si="24"/>
        <v>0</v>
      </c>
      <c r="BE46">
        <f t="shared" si="27"/>
        <v>0</v>
      </c>
      <c r="BF46">
        <f t="shared" si="27"/>
        <v>0</v>
      </c>
      <c r="BG46">
        <f t="shared" si="27"/>
        <v>0</v>
      </c>
      <c r="BH46">
        <f t="shared" si="27"/>
        <v>0</v>
      </c>
      <c r="BI46">
        <f t="shared" si="27"/>
        <v>0</v>
      </c>
      <c r="BJ46">
        <f t="shared" si="27"/>
        <v>0</v>
      </c>
      <c r="BK46">
        <f t="shared" si="27"/>
        <v>0</v>
      </c>
      <c r="BL46">
        <f t="shared" si="27"/>
        <v>1</v>
      </c>
      <c r="BM46">
        <f t="shared" si="27"/>
        <v>0</v>
      </c>
      <c r="BN46">
        <f t="shared" si="27"/>
        <v>0</v>
      </c>
      <c r="BO46">
        <f t="shared" si="27"/>
        <v>0</v>
      </c>
      <c r="BP46">
        <f t="shared" si="27"/>
        <v>0</v>
      </c>
      <c r="BQ46">
        <f t="shared" si="27"/>
        <v>0</v>
      </c>
      <c r="BR46">
        <f t="shared" si="27"/>
        <v>0</v>
      </c>
      <c r="BS46">
        <f t="shared" si="27"/>
        <v>0</v>
      </c>
      <c r="BT46">
        <f t="shared" si="27"/>
        <v>0</v>
      </c>
      <c r="BU46">
        <f t="shared" si="28"/>
        <v>0</v>
      </c>
      <c r="BV46">
        <f t="shared" si="28"/>
        <v>0</v>
      </c>
      <c r="BW46">
        <f t="shared" si="28"/>
        <v>0</v>
      </c>
      <c r="BX46">
        <f t="shared" si="28"/>
        <v>0</v>
      </c>
      <c r="BY46">
        <f t="shared" si="28"/>
        <v>0</v>
      </c>
      <c r="BZ46">
        <f t="shared" si="28"/>
        <v>0</v>
      </c>
      <c r="CA46">
        <f t="shared" si="28"/>
        <v>0</v>
      </c>
      <c r="CB46">
        <f t="shared" si="28"/>
        <v>0</v>
      </c>
      <c r="CC46">
        <f t="shared" si="28"/>
        <v>0</v>
      </c>
      <c r="CD46">
        <f t="shared" si="28"/>
        <v>0</v>
      </c>
      <c r="CE46">
        <f t="shared" si="28"/>
        <v>0</v>
      </c>
      <c r="CF46">
        <f t="shared" si="28"/>
        <v>0</v>
      </c>
      <c r="CG46">
        <f t="shared" si="28"/>
        <v>0</v>
      </c>
      <c r="CH46">
        <f t="shared" si="28"/>
        <v>0</v>
      </c>
      <c r="CI46">
        <f t="shared" si="28"/>
        <v>0</v>
      </c>
      <c r="CJ46">
        <f t="shared" si="28"/>
        <v>0</v>
      </c>
      <c r="CK46">
        <f t="shared" si="29"/>
        <v>0</v>
      </c>
      <c r="CL46">
        <f t="shared" si="29"/>
        <v>0</v>
      </c>
      <c r="CM46">
        <f t="shared" si="29"/>
        <v>0</v>
      </c>
      <c r="CN46">
        <f t="shared" si="29"/>
        <v>0</v>
      </c>
      <c r="CO46">
        <f t="shared" si="29"/>
        <v>0</v>
      </c>
      <c r="CP46">
        <f t="shared" si="29"/>
        <v>0</v>
      </c>
      <c r="CQ46">
        <f t="shared" si="29"/>
        <v>0</v>
      </c>
      <c r="CR46">
        <f t="shared" si="29"/>
        <v>0</v>
      </c>
      <c r="CS46">
        <f t="shared" si="29"/>
        <v>0</v>
      </c>
    </row>
    <row r="47" spans="1:97" x14ac:dyDescent="0.25">
      <c r="A47" s="21">
        <v>46</v>
      </c>
      <c r="B47" s="13" t="s">
        <v>320</v>
      </c>
      <c r="C47" s="14" t="s">
        <v>321</v>
      </c>
      <c r="D47" s="13" t="s">
        <v>322</v>
      </c>
      <c r="E47" s="14" t="s">
        <v>323</v>
      </c>
      <c r="F47" s="14" t="s">
        <v>324</v>
      </c>
      <c r="G47" s="13" t="s">
        <v>48</v>
      </c>
      <c r="H47" s="13"/>
      <c r="I47" s="13"/>
      <c r="J47" s="13"/>
      <c r="K47" s="15" t="str">
        <f t="shared" si="6"/>
        <v>4511</v>
      </c>
      <c r="L47" s="15">
        <f t="shared" si="33"/>
        <v>4</v>
      </c>
      <c r="M47" s="22">
        <v>32500</v>
      </c>
      <c r="N47" s="17">
        <f t="shared" si="7"/>
        <v>28</v>
      </c>
      <c r="O47" s="23" t="s">
        <v>93</v>
      </c>
      <c r="P47" s="18" t="str">
        <f t="shared" si="8"/>
        <v>Sociedad anonima</v>
      </c>
      <c r="Q47" s="24">
        <v>117</v>
      </c>
      <c r="R47" s="19">
        <f t="shared" si="9"/>
        <v>117</v>
      </c>
      <c r="S47" s="24">
        <v>54505744.920000002</v>
      </c>
      <c r="T47" s="73">
        <f t="shared" si="10"/>
        <v>54505744.920000002</v>
      </c>
      <c r="U47" s="20" t="s">
        <v>294</v>
      </c>
      <c r="V47" s="20">
        <v>15</v>
      </c>
      <c r="W47">
        <f t="shared" si="11"/>
        <v>0</v>
      </c>
      <c r="X47">
        <f t="shared" si="0"/>
        <v>0</v>
      </c>
      <c r="Y47">
        <f t="shared" si="26"/>
        <v>0</v>
      </c>
      <c r="Z47">
        <f t="shared" si="26"/>
        <v>0</v>
      </c>
      <c r="AA47">
        <f t="shared" si="26"/>
        <v>0</v>
      </c>
      <c r="AB47">
        <f t="shared" si="26"/>
        <v>0</v>
      </c>
      <c r="AC47">
        <f t="shared" si="26"/>
        <v>0</v>
      </c>
      <c r="AD47">
        <f t="shared" si="26"/>
        <v>0</v>
      </c>
      <c r="AE47">
        <f t="shared" si="26"/>
        <v>0</v>
      </c>
      <c r="AF47">
        <f t="shared" si="26"/>
        <v>0</v>
      </c>
      <c r="AG47">
        <f t="shared" si="26"/>
        <v>0</v>
      </c>
      <c r="AH47">
        <f t="shared" si="26"/>
        <v>0</v>
      </c>
      <c r="AI47">
        <f t="shared" si="26"/>
        <v>0</v>
      </c>
      <c r="AJ47">
        <f t="shared" si="26"/>
        <v>0</v>
      </c>
      <c r="AK47">
        <f t="shared" si="26"/>
        <v>0</v>
      </c>
      <c r="AL47">
        <f t="shared" si="26"/>
        <v>0</v>
      </c>
      <c r="AM47">
        <f t="shared" si="26"/>
        <v>0</v>
      </c>
      <c r="AN47">
        <f t="shared" si="26"/>
        <v>0</v>
      </c>
      <c r="AO47">
        <f t="shared" si="24"/>
        <v>0</v>
      </c>
      <c r="AP47">
        <f t="shared" si="24"/>
        <v>0</v>
      </c>
      <c r="AQ47">
        <f t="shared" si="24"/>
        <v>0</v>
      </c>
      <c r="AR47">
        <f t="shared" si="24"/>
        <v>0</v>
      </c>
      <c r="AS47">
        <f t="shared" si="24"/>
        <v>0</v>
      </c>
      <c r="AT47">
        <f t="shared" si="24"/>
        <v>0</v>
      </c>
      <c r="AU47">
        <f t="shared" si="24"/>
        <v>0</v>
      </c>
      <c r="AV47">
        <f t="shared" si="24"/>
        <v>0</v>
      </c>
      <c r="AW47">
        <f t="shared" si="24"/>
        <v>0</v>
      </c>
      <c r="AX47">
        <f t="shared" si="24"/>
        <v>0</v>
      </c>
      <c r="AY47">
        <f t="shared" si="24"/>
        <v>0</v>
      </c>
      <c r="AZ47">
        <f t="shared" si="24"/>
        <v>0</v>
      </c>
      <c r="BA47">
        <f t="shared" si="24"/>
        <v>0</v>
      </c>
      <c r="BB47">
        <f t="shared" si="24"/>
        <v>0</v>
      </c>
      <c r="BC47">
        <f t="shared" si="24"/>
        <v>0</v>
      </c>
      <c r="BD47">
        <f t="shared" si="24"/>
        <v>0</v>
      </c>
      <c r="BE47">
        <f t="shared" si="27"/>
        <v>0</v>
      </c>
      <c r="BF47">
        <f t="shared" si="27"/>
        <v>1</v>
      </c>
      <c r="BG47">
        <f t="shared" si="27"/>
        <v>0</v>
      </c>
      <c r="BH47">
        <f t="shared" si="27"/>
        <v>0</v>
      </c>
      <c r="BI47">
        <f t="shared" si="27"/>
        <v>0</v>
      </c>
      <c r="BJ47">
        <f t="shared" si="27"/>
        <v>0</v>
      </c>
      <c r="BK47">
        <f t="shared" si="27"/>
        <v>0</v>
      </c>
      <c r="BL47">
        <f t="shared" si="27"/>
        <v>0</v>
      </c>
      <c r="BM47">
        <f t="shared" si="27"/>
        <v>0</v>
      </c>
      <c r="BN47">
        <f t="shared" si="27"/>
        <v>0</v>
      </c>
      <c r="BO47">
        <f t="shared" si="27"/>
        <v>0</v>
      </c>
      <c r="BP47">
        <f t="shared" si="27"/>
        <v>0</v>
      </c>
      <c r="BQ47">
        <f t="shared" si="27"/>
        <v>0</v>
      </c>
      <c r="BR47">
        <f t="shared" si="27"/>
        <v>0</v>
      </c>
      <c r="BS47">
        <f t="shared" si="27"/>
        <v>0</v>
      </c>
      <c r="BT47">
        <f t="shared" si="27"/>
        <v>0</v>
      </c>
      <c r="BU47">
        <f t="shared" si="28"/>
        <v>0</v>
      </c>
      <c r="BV47">
        <f t="shared" si="28"/>
        <v>0</v>
      </c>
      <c r="BW47">
        <f t="shared" si="28"/>
        <v>0</v>
      </c>
      <c r="BX47">
        <f t="shared" si="28"/>
        <v>0</v>
      </c>
      <c r="BY47">
        <f t="shared" si="28"/>
        <v>0</v>
      </c>
      <c r="BZ47">
        <f t="shared" si="28"/>
        <v>0</v>
      </c>
      <c r="CA47">
        <f t="shared" si="28"/>
        <v>0</v>
      </c>
      <c r="CB47">
        <f t="shared" si="28"/>
        <v>0</v>
      </c>
      <c r="CC47">
        <f t="shared" si="28"/>
        <v>0</v>
      </c>
      <c r="CD47">
        <f t="shared" si="28"/>
        <v>0</v>
      </c>
      <c r="CE47">
        <f t="shared" si="28"/>
        <v>0</v>
      </c>
      <c r="CF47">
        <f t="shared" si="28"/>
        <v>0</v>
      </c>
      <c r="CG47">
        <f t="shared" si="28"/>
        <v>0</v>
      </c>
      <c r="CH47">
        <f t="shared" si="28"/>
        <v>0</v>
      </c>
      <c r="CI47">
        <f t="shared" si="28"/>
        <v>0</v>
      </c>
      <c r="CJ47">
        <f t="shared" si="28"/>
        <v>0</v>
      </c>
      <c r="CK47">
        <f t="shared" si="29"/>
        <v>0</v>
      </c>
      <c r="CL47">
        <f t="shared" si="29"/>
        <v>0</v>
      </c>
      <c r="CM47">
        <f t="shared" si="29"/>
        <v>0</v>
      </c>
      <c r="CN47">
        <f t="shared" si="29"/>
        <v>0</v>
      </c>
      <c r="CO47">
        <f t="shared" si="29"/>
        <v>0</v>
      </c>
      <c r="CP47">
        <f t="shared" si="29"/>
        <v>0</v>
      </c>
      <c r="CQ47">
        <f t="shared" si="29"/>
        <v>0</v>
      </c>
      <c r="CR47">
        <f t="shared" si="29"/>
        <v>0</v>
      </c>
      <c r="CS47">
        <f t="shared" si="29"/>
        <v>0</v>
      </c>
    </row>
    <row r="48" spans="1:97" x14ac:dyDescent="0.25">
      <c r="A48" s="21">
        <v>47</v>
      </c>
      <c r="B48" s="13" t="s">
        <v>325</v>
      </c>
      <c r="C48" s="14" t="s">
        <v>326</v>
      </c>
      <c r="D48" s="13" t="s">
        <v>327</v>
      </c>
      <c r="E48" s="14" t="s">
        <v>328</v>
      </c>
      <c r="F48" s="14" t="s">
        <v>329</v>
      </c>
      <c r="G48" s="13" t="s">
        <v>83</v>
      </c>
      <c r="H48" s="13" t="s">
        <v>107</v>
      </c>
      <c r="I48" s="13" t="s">
        <v>107</v>
      </c>
      <c r="J48" s="13" t="s">
        <v>108</v>
      </c>
      <c r="K48" s="15" t="str">
        <f t="shared" si="6"/>
        <v/>
      </c>
      <c r="L48" s="15"/>
      <c r="M48" s="16">
        <v>34589</v>
      </c>
      <c r="N48" s="17" t="str">
        <f t="shared" si="7"/>
        <v/>
      </c>
      <c r="O48" s="18" t="s">
        <v>100</v>
      </c>
      <c r="P48" s="18" t="str">
        <f t="shared" si="8"/>
        <v/>
      </c>
      <c r="Q48" s="19"/>
      <c r="R48" s="19" t="str">
        <f t="shared" si="9"/>
        <v/>
      </c>
      <c r="S48" s="19"/>
      <c r="T48" s="73" t="str">
        <f t="shared" si="10"/>
        <v/>
      </c>
      <c r="U48" s="20" t="s">
        <v>137</v>
      </c>
      <c r="V48" s="20">
        <v>26</v>
      </c>
      <c r="W48">
        <f t="shared" si="11"/>
        <v>0</v>
      </c>
      <c r="X48">
        <f t="shared" si="0"/>
        <v>0</v>
      </c>
      <c r="Y48">
        <f t="shared" si="26"/>
        <v>0</v>
      </c>
      <c r="Z48">
        <f t="shared" si="26"/>
        <v>0</v>
      </c>
      <c r="AA48">
        <f t="shared" si="26"/>
        <v>0</v>
      </c>
      <c r="AB48">
        <f t="shared" si="26"/>
        <v>0</v>
      </c>
      <c r="AC48">
        <f t="shared" si="26"/>
        <v>0</v>
      </c>
      <c r="AD48">
        <f t="shared" si="26"/>
        <v>0</v>
      </c>
      <c r="AE48">
        <f t="shared" si="26"/>
        <v>0</v>
      </c>
      <c r="AF48">
        <f t="shared" si="26"/>
        <v>0</v>
      </c>
      <c r="AG48">
        <f t="shared" si="26"/>
        <v>0</v>
      </c>
      <c r="AH48">
        <f t="shared" si="26"/>
        <v>0</v>
      </c>
      <c r="AI48">
        <f t="shared" si="26"/>
        <v>0</v>
      </c>
      <c r="AJ48">
        <f t="shared" si="26"/>
        <v>0</v>
      </c>
      <c r="AK48">
        <f t="shared" si="26"/>
        <v>0</v>
      </c>
      <c r="AL48">
        <f t="shared" si="26"/>
        <v>0</v>
      </c>
      <c r="AM48">
        <f t="shared" si="26"/>
        <v>0</v>
      </c>
      <c r="AN48">
        <f t="shared" si="26"/>
        <v>0</v>
      </c>
      <c r="AO48">
        <f t="shared" si="24"/>
        <v>0</v>
      </c>
      <c r="AP48">
        <f t="shared" si="24"/>
        <v>0</v>
      </c>
      <c r="AQ48">
        <f t="shared" si="24"/>
        <v>0</v>
      </c>
      <c r="AR48">
        <f t="shared" si="24"/>
        <v>0</v>
      </c>
      <c r="AS48">
        <f t="shared" si="24"/>
        <v>0</v>
      </c>
      <c r="AT48">
        <f t="shared" si="24"/>
        <v>0</v>
      </c>
      <c r="AU48">
        <f t="shared" si="24"/>
        <v>0</v>
      </c>
      <c r="AV48">
        <f t="shared" si="24"/>
        <v>0</v>
      </c>
      <c r="AW48">
        <f t="shared" si="24"/>
        <v>0</v>
      </c>
      <c r="AX48">
        <f t="shared" si="24"/>
        <v>0</v>
      </c>
      <c r="AY48">
        <f t="shared" si="24"/>
        <v>0</v>
      </c>
      <c r="AZ48">
        <f t="shared" si="24"/>
        <v>0</v>
      </c>
      <c r="BA48">
        <f t="shared" si="24"/>
        <v>0</v>
      </c>
      <c r="BB48">
        <f t="shared" si="24"/>
        <v>0</v>
      </c>
      <c r="BC48">
        <f t="shared" si="24"/>
        <v>0</v>
      </c>
      <c r="BD48">
        <f t="shared" si="24"/>
        <v>0</v>
      </c>
      <c r="BE48">
        <f t="shared" si="27"/>
        <v>0</v>
      </c>
      <c r="BF48">
        <f t="shared" si="27"/>
        <v>0</v>
      </c>
      <c r="BG48">
        <f t="shared" si="27"/>
        <v>0</v>
      </c>
      <c r="BH48">
        <f t="shared" si="27"/>
        <v>0</v>
      </c>
      <c r="BI48">
        <f t="shared" si="27"/>
        <v>0</v>
      </c>
      <c r="BJ48">
        <f t="shared" si="27"/>
        <v>0</v>
      </c>
      <c r="BK48">
        <f t="shared" si="27"/>
        <v>0</v>
      </c>
      <c r="BL48">
        <f t="shared" si="27"/>
        <v>0</v>
      </c>
      <c r="BM48">
        <f t="shared" si="27"/>
        <v>0</v>
      </c>
      <c r="BN48">
        <f t="shared" si="27"/>
        <v>0</v>
      </c>
      <c r="BO48">
        <f t="shared" si="27"/>
        <v>0</v>
      </c>
      <c r="BP48">
        <f t="shared" si="27"/>
        <v>0</v>
      </c>
      <c r="BQ48">
        <f t="shared" si="27"/>
        <v>0</v>
      </c>
      <c r="BR48">
        <f t="shared" si="27"/>
        <v>0</v>
      </c>
      <c r="BS48">
        <f t="shared" si="27"/>
        <v>0</v>
      </c>
      <c r="BT48">
        <f t="shared" si="27"/>
        <v>0</v>
      </c>
      <c r="BU48">
        <f t="shared" si="28"/>
        <v>0</v>
      </c>
      <c r="BV48">
        <f t="shared" si="28"/>
        <v>0</v>
      </c>
      <c r="BW48">
        <f t="shared" si="28"/>
        <v>0</v>
      </c>
      <c r="BX48">
        <f t="shared" si="28"/>
        <v>0</v>
      </c>
      <c r="BY48">
        <f t="shared" si="28"/>
        <v>0</v>
      </c>
      <c r="BZ48">
        <f t="shared" si="28"/>
        <v>0</v>
      </c>
      <c r="CA48">
        <f t="shared" si="28"/>
        <v>0</v>
      </c>
      <c r="CB48">
        <f t="shared" si="28"/>
        <v>0</v>
      </c>
      <c r="CC48">
        <f t="shared" si="28"/>
        <v>0</v>
      </c>
      <c r="CD48">
        <f t="shared" si="28"/>
        <v>0</v>
      </c>
      <c r="CE48">
        <f t="shared" si="28"/>
        <v>0</v>
      </c>
      <c r="CF48">
        <f t="shared" si="28"/>
        <v>0</v>
      </c>
      <c r="CG48">
        <f t="shared" si="28"/>
        <v>0</v>
      </c>
      <c r="CH48">
        <f t="shared" si="28"/>
        <v>0</v>
      </c>
      <c r="CI48">
        <f t="shared" si="28"/>
        <v>0</v>
      </c>
      <c r="CJ48">
        <f t="shared" si="28"/>
        <v>0</v>
      </c>
      <c r="CK48">
        <f t="shared" si="29"/>
        <v>0</v>
      </c>
      <c r="CL48">
        <f t="shared" si="29"/>
        <v>0</v>
      </c>
      <c r="CM48">
        <f t="shared" si="29"/>
        <v>0</v>
      </c>
      <c r="CN48">
        <f t="shared" si="29"/>
        <v>0</v>
      </c>
      <c r="CO48">
        <f t="shared" si="29"/>
        <v>1</v>
      </c>
      <c r="CP48">
        <f t="shared" si="29"/>
        <v>0</v>
      </c>
      <c r="CQ48">
        <f t="shared" si="29"/>
        <v>0</v>
      </c>
      <c r="CR48">
        <f t="shared" si="29"/>
        <v>0</v>
      </c>
      <c r="CS48">
        <f t="shared" si="29"/>
        <v>0</v>
      </c>
    </row>
    <row r="49" spans="1:97" x14ac:dyDescent="0.25">
      <c r="A49" s="21">
        <v>48</v>
      </c>
      <c r="B49" s="13" t="s">
        <v>330</v>
      </c>
      <c r="C49" s="14" t="s">
        <v>331</v>
      </c>
      <c r="D49" s="13" t="s">
        <v>332</v>
      </c>
      <c r="E49" s="14" t="s">
        <v>166</v>
      </c>
      <c r="F49" s="14" t="s">
        <v>333</v>
      </c>
      <c r="G49" s="13" t="s">
        <v>48</v>
      </c>
      <c r="H49" s="13"/>
      <c r="I49" s="13" t="s">
        <v>107</v>
      </c>
      <c r="J49" s="13" t="s">
        <v>905</v>
      </c>
      <c r="K49" s="15" t="str">
        <f t="shared" si="6"/>
        <v/>
      </c>
      <c r="L49" s="15"/>
      <c r="M49" s="22">
        <v>37182</v>
      </c>
      <c r="N49" s="17" t="str">
        <f t="shared" si="7"/>
        <v/>
      </c>
      <c r="O49" s="23" t="s">
        <v>100</v>
      </c>
      <c r="P49" s="18" t="str">
        <f t="shared" si="8"/>
        <v/>
      </c>
      <c r="Q49" s="24">
        <v>113</v>
      </c>
      <c r="R49" s="19" t="str">
        <f t="shared" si="9"/>
        <v/>
      </c>
      <c r="S49" s="24">
        <v>54064834.68</v>
      </c>
      <c r="T49" s="73" t="str">
        <f t="shared" si="10"/>
        <v/>
      </c>
      <c r="U49" s="20" t="s">
        <v>294</v>
      </c>
      <c r="V49" s="20">
        <v>15</v>
      </c>
      <c r="W49">
        <f t="shared" si="11"/>
        <v>0</v>
      </c>
      <c r="X49">
        <f t="shared" si="0"/>
        <v>0</v>
      </c>
      <c r="Y49">
        <f t="shared" si="26"/>
        <v>0</v>
      </c>
      <c r="Z49">
        <f t="shared" si="26"/>
        <v>0</v>
      </c>
      <c r="AA49">
        <f t="shared" si="26"/>
        <v>0</v>
      </c>
      <c r="AB49">
        <f t="shared" si="26"/>
        <v>0</v>
      </c>
      <c r="AC49">
        <f t="shared" si="26"/>
        <v>0</v>
      </c>
      <c r="AD49">
        <f t="shared" si="26"/>
        <v>0</v>
      </c>
      <c r="AE49">
        <f t="shared" si="26"/>
        <v>0</v>
      </c>
      <c r="AF49">
        <f t="shared" si="26"/>
        <v>0</v>
      </c>
      <c r="AG49">
        <f t="shared" si="26"/>
        <v>0</v>
      </c>
      <c r="AH49">
        <f t="shared" si="26"/>
        <v>0</v>
      </c>
      <c r="AI49">
        <f t="shared" si="26"/>
        <v>0</v>
      </c>
      <c r="AJ49">
        <f t="shared" si="26"/>
        <v>0</v>
      </c>
      <c r="AK49">
        <f t="shared" si="26"/>
        <v>0</v>
      </c>
      <c r="AL49">
        <f t="shared" si="26"/>
        <v>0</v>
      </c>
      <c r="AM49">
        <f t="shared" si="26"/>
        <v>0</v>
      </c>
      <c r="AN49">
        <f t="shared" ref="AN49:BC64" si="34">+IF($G49=AN$1,1,0)</f>
        <v>0</v>
      </c>
      <c r="AO49">
        <f t="shared" si="34"/>
        <v>0</v>
      </c>
      <c r="AP49">
        <f t="shared" si="34"/>
        <v>0</v>
      </c>
      <c r="AQ49">
        <f t="shared" si="34"/>
        <v>0</v>
      </c>
      <c r="AR49">
        <f t="shared" si="34"/>
        <v>0</v>
      </c>
      <c r="AS49">
        <f t="shared" si="34"/>
        <v>0</v>
      </c>
      <c r="AT49">
        <f t="shared" si="34"/>
        <v>0</v>
      </c>
      <c r="AU49">
        <f t="shared" si="34"/>
        <v>0</v>
      </c>
      <c r="AV49">
        <f t="shared" si="34"/>
        <v>0</v>
      </c>
      <c r="AW49">
        <f t="shared" si="34"/>
        <v>0</v>
      </c>
      <c r="AX49">
        <f t="shared" si="34"/>
        <v>0</v>
      </c>
      <c r="AY49">
        <f t="shared" si="34"/>
        <v>0</v>
      </c>
      <c r="AZ49">
        <f t="shared" si="34"/>
        <v>0</v>
      </c>
      <c r="BA49">
        <f t="shared" si="34"/>
        <v>0</v>
      </c>
      <c r="BB49">
        <f t="shared" si="34"/>
        <v>0</v>
      </c>
      <c r="BC49">
        <f t="shared" si="34"/>
        <v>0</v>
      </c>
      <c r="BD49">
        <f t="shared" ref="BC49:BR64" si="35">+IF($G49=BD$1,1,0)</f>
        <v>0</v>
      </c>
      <c r="BE49">
        <f t="shared" si="35"/>
        <v>0</v>
      </c>
      <c r="BF49">
        <f t="shared" si="35"/>
        <v>1</v>
      </c>
      <c r="BG49">
        <f t="shared" si="35"/>
        <v>0</v>
      </c>
      <c r="BH49">
        <f t="shared" si="35"/>
        <v>0</v>
      </c>
      <c r="BI49">
        <f t="shared" si="35"/>
        <v>0</v>
      </c>
      <c r="BJ49">
        <f t="shared" si="35"/>
        <v>0</v>
      </c>
      <c r="BK49">
        <f t="shared" si="35"/>
        <v>0</v>
      </c>
      <c r="BL49">
        <f t="shared" si="35"/>
        <v>0</v>
      </c>
      <c r="BM49">
        <f t="shared" si="27"/>
        <v>0</v>
      </c>
      <c r="BN49">
        <f t="shared" si="27"/>
        <v>0</v>
      </c>
      <c r="BO49">
        <f t="shared" si="27"/>
        <v>0</v>
      </c>
      <c r="BP49">
        <f t="shared" si="27"/>
        <v>0</v>
      </c>
      <c r="BQ49">
        <f t="shared" si="27"/>
        <v>0</v>
      </c>
      <c r="BR49">
        <f t="shared" si="27"/>
        <v>0</v>
      </c>
      <c r="BS49">
        <f t="shared" si="27"/>
        <v>0</v>
      </c>
      <c r="BT49">
        <f t="shared" si="27"/>
        <v>0</v>
      </c>
      <c r="BU49">
        <f t="shared" si="28"/>
        <v>0</v>
      </c>
      <c r="BV49">
        <f t="shared" si="28"/>
        <v>0</v>
      </c>
      <c r="BW49">
        <f t="shared" si="28"/>
        <v>0</v>
      </c>
      <c r="BX49">
        <f t="shared" si="28"/>
        <v>0</v>
      </c>
      <c r="BY49">
        <f t="shared" si="28"/>
        <v>0</v>
      </c>
      <c r="BZ49">
        <f t="shared" si="28"/>
        <v>0</v>
      </c>
      <c r="CA49">
        <f t="shared" si="28"/>
        <v>0</v>
      </c>
      <c r="CB49">
        <f t="shared" si="28"/>
        <v>0</v>
      </c>
      <c r="CC49">
        <f t="shared" si="28"/>
        <v>0</v>
      </c>
      <c r="CD49">
        <f t="shared" si="28"/>
        <v>0</v>
      </c>
      <c r="CE49">
        <f t="shared" si="28"/>
        <v>0</v>
      </c>
      <c r="CF49">
        <f t="shared" si="28"/>
        <v>0</v>
      </c>
      <c r="CG49">
        <f t="shared" si="28"/>
        <v>0</v>
      </c>
      <c r="CH49">
        <f t="shared" si="28"/>
        <v>0</v>
      </c>
      <c r="CI49">
        <f t="shared" si="28"/>
        <v>0</v>
      </c>
      <c r="CJ49">
        <f t="shared" ref="CG49:CS64" si="36">+IF($G49=CJ$1,1,0)</f>
        <v>0</v>
      </c>
      <c r="CK49">
        <f t="shared" si="36"/>
        <v>0</v>
      </c>
      <c r="CL49">
        <f t="shared" si="36"/>
        <v>0</v>
      </c>
      <c r="CM49">
        <f t="shared" si="36"/>
        <v>0</v>
      </c>
      <c r="CN49">
        <f t="shared" si="36"/>
        <v>0</v>
      </c>
      <c r="CO49">
        <f t="shared" si="36"/>
        <v>0</v>
      </c>
      <c r="CP49">
        <f t="shared" si="36"/>
        <v>0</v>
      </c>
      <c r="CQ49">
        <f t="shared" si="36"/>
        <v>0</v>
      </c>
      <c r="CR49">
        <f t="shared" si="36"/>
        <v>0</v>
      </c>
      <c r="CS49">
        <f t="shared" si="36"/>
        <v>0</v>
      </c>
    </row>
    <row r="50" spans="1:97" x14ac:dyDescent="0.25">
      <c r="A50" s="21">
        <v>49</v>
      </c>
      <c r="B50" s="13" t="s">
        <v>334</v>
      </c>
      <c r="C50" s="14" t="s">
        <v>335</v>
      </c>
      <c r="D50" s="13" t="s">
        <v>336</v>
      </c>
      <c r="E50" s="14" t="s">
        <v>253</v>
      </c>
      <c r="F50" s="14" t="s">
        <v>337</v>
      </c>
      <c r="G50" s="13" t="s">
        <v>37</v>
      </c>
      <c r="H50" s="13"/>
      <c r="I50" s="13"/>
      <c r="J50" s="13" t="s">
        <v>906</v>
      </c>
      <c r="K50" s="15" t="str">
        <f t="shared" si="6"/>
        <v/>
      </c>
      <c r="L50" s="15"/>
      <c r="M50" s="16">
        <v>38758</v>
      </c>
      <c r="N50" s="17" t="str">
        <f t="shared" si="7"/>
        <v/>
      </c>
      <c r="O50" s="18" t="s">
        <v>100</v>
      </c>
      <c r="P50" s="18" t="str">
        <f t="shared" si="8"/>
        <v/>
      </c>
      <c r="Q50" s="19">
        <v>126</v>
      </c>
      <c r="R50" s="19" t="str">
        <f t="shared" si="9"/>
        <v/>
      </c>
      <c r="S50" s="19">
        <v>53813838.140000001</v>
      </c>
      <c r="T50" s="73" t="str">
        <f t="shared" si="10"/>
        <v/>
      </c>
      <c r="U50" s="20" t="s">
        <v>255</v>
      </c>
      <c r="V50" s="20">
        <v>9</v>
      </c>
      <c r="W50">
        <f t="shared" si="11"/>
        <v>0</v>
      </c>
      <c r="X50">
        <f t="shared" si="0"/>
        <v>0</v>
      </c>
      <c r="Y50">
        <f t="shared" ref="Y50:AN65" si="37">+IF($G50=Y$1,1,0)</f>
        <v>0</v>
      </c>
      <c r="Z50">
        <f t="shared" si="37"/>
        <v>0</v>
      </c>
      <c r="AA50">
        <f t="shared" si="37"/>
        <v>0</v>
      </c>
      <c r="AB50">
        <f t="shared" si="37"/>
        <v>0</v>
      </c>
      <c r="AC50">
        <f t="shared" si="37"/>
        <v>0</v>
      </c>
      <c r="AD50">
        <f t="shared" si="37"/>
        <v>0</v>
      </c>
      <c r="AE50">
        <f t="shared" si="37"/>
        <v>0</v>
      </c>
      <c r="AF50">
        <f t="shared" si="37"/>
        <v>0</v>
      </c>
      <c r="AG50">
        <f t="shared" si="37"/>
        <v>0</v>
      </c>
      <c r="AH50">
        <f t="shared" si="37"/>
        <v>0</v>
      </c>
      <c r="AI50">
        <f t="shared" si="37"/>
        <v>0</v>
      </c>
      <c r="AJ50">
        <f t="shared" si="37"/>
        <v>0</v>
      </c>
      <c r="AK50">
        <f t="shared" si="37"/>
        <v>0</v>
      </c>
      <c r="AL50">
        <f t="shared" si="37"/>
        <v>0</v>
      </c>
      <c r="AM50">
        <f t="shared" si="37"/>
        <v>0</v>
      </c>
      <c r="AN50">
        <f t="shared" si="37"/>
        <v>0</v>
      </c>
      <c r="AO50">
        <f t="shared" si="34"/>
        <v>0</v>
      </c>
      <c r="AP50">
        <f t="shared" si="34"/>
        <v>0</v>
      </c>
      <c r="AQ50">
        <f t="shared" si="34"/>
        <v>0</v>
      </c>
      <c r="AR50">
        <f t="shared" si="34"/>
        <v>0</v>
      </c>
      <c r="AS50">
        <f t="shared" si="34"/>
        <v>0</v>
      </c>
      <c r="AT50">
        <f t="shared" si="34"/>
        <v>0</v>
      </c>
      <c r="AU50">
        <f t="shared" si="34"/>
        <v>1</v>
      </c>
      <c r="AV50">
        <f t="shared" si="34"/>
        <v>0</v>
      </c>
      <c r="AW50">
        <f t="shared" si="34"/>
        <v>0</v>
      </c>
      <c r="AX50">
        <f t="shared" si="34"/>
        <v>0</v>
      </c>
      <c r="AY50">
        <f t="shared" si="34"/>
        <v>0</v>
      </c>
      <c r="AZ50">
        <f t="shared" si="34"/>
        <v>0</v>
      </c>
      <c r="BA50">
        <f t="shared" si="34"/>
        <v>0</v>
      </c>
      <c r="BB50">
        <f t="shared" si="34"/>
        <v>0</v>
      </c>
      <c r="BC50">
        <f t="shared" si="35"/>
        <v>0</v>
      </c>
      <c r="BD50">
        <f t="shared" si="35"/>
        <v>0</v>
      </c>
      <c r="BE50">
        <f t="shared" si="35"/>
        <v>0</v>
      </c>
      <c r="BF50">
        <f t="shared" si="35"/>
        <v>0</v>
      </c>
      <c r="BG50">
        <f t="shared" si="35"/>
        <v>0</v>
      </c>
      <c r="BH50">
        <f t="shared" si="35"/>
        <v>0</v>
      </c>
      <c r="BI50">
        <f t="shared" si="35"/>
        <v>0</v>
      </c>
      <c r="BJ50">
        <f t="shared" si="35"/>
        <v>0</v>
      </c>
      <c r="BK50">
        <f t="shared" si="35"/>
        <v>0</v>
      </c>
      <c r="BL50">
        <f t="shared" si="35"/>
        <v>0</v>
      </c>
      <c r="BM50">
        <f t="shared" si="35"/>
        <v>0</v>
      </c>
      <c r="BN50">
        <f t="shared" si="35"/>
        <v>0</v>
      </c>
      <c r="BO50">
        <f t="shared" si="35"/>
        <v>0</v>
      </c>
      <c r="BP50">
        <f t="shared" si="35"/>
        <v>0</v>
      </c>
      <c r="BQ50">
        <f t="shared" si="35"/>
        <v>0</v>
      </c>
      <c r="BR50">
        <f t="shared" si="35"/>
        <v>0</v>
      </c>
      <c r="BS50">
        <f t="shared" ref="BS50:CH65" si="38">+IF($G50=BS$1,1,0)</f>
        <v>0</v>
      </c>
      <c r="BT50">
        <f t="shared" si="38"/>
        <v>0</v>
      </c>
      <c r="BU50">
        <f t="shared" si="38"/>
        <v>0</v>
      </c>
      <c r="BV50">
        <f t="shared" si="38"/>
        <v>0</v>
      </c>
      <c r="BW50">
        <f t="shared" si="38"/>
        <v>0</v>
      </c>
      <c r="BX50">
        <f t="shared" si="38"/>
        <v>0</v>
      </c>
      <c r="BY50">
        <f t="shared" si="38"/>
        <v>0</v>
      </c>
      <c r="BZ50">
        <f t="shared" si="38"/>
        <v>0</v>
      </c>
      <c r="CA50">
        <f t="shared" si="38"/>
        <v>0</v>
      </c>
      <c r="CB50">
        <f t="shared" si="38"/>
        <v>0</v>
      </c>
      <c r="CC50">
        <f t="shared" si="38"/>
        <v>0</v>
      </c>
      <c r="CD50">
        <f t="shared" si="38"/>
        <v>0</v>
      </c>
      <c r="CE50">
        <f t="shared" si="38"/>
        <v>0</v>
      </c>
      <c r="CF50">
        <f t="shared" si="38"/>
        <v>0</v>
      </c>
      <c r="CG50">
        <f t="shared" si="36"/>
        <v>0</v>
      </c>
      <c r="CH50">
        <f t="shared" si="36"/>
        <v>0</v>
      </c>
      <c r="CI50">
        <f t="shared" si="36"/>
        <v>0</v>
      </c>
      <c r="CJ50">
        <f t="shared" si="36"/>
        <v>0</v>
      </c>
      <c r="CK50">
        <f t="shared" si="36"/>
        <v>0</v>
      </c>
      <c r="CL50">
        <f t="shared" si="36"/>
        <v>0</v>
      </c>
      <c r="CM50">
        <f t="shared" si="36"/>
        <v>0</v>
      </c>
      <c r="CN50">
        <f t="shared" si="36"/>
        <v>0</v>
      </c>
      <c r="CO50">
        <f t="shared" si="36"/>
        <v>0</v>
      </c>
      <c r="CP50">
        <f t="shared" si="36"/>
        <v>0</v>
      </c>
      <c r="CQ50">
        <f t="shared" si="36"/>
        <v>0</v>
      </c>
      <c r="CR50">
        <f t="shared" si="36"/>
        <v>0</v>
      </c>
      <c r="CS50">
        <f t="shared" si="36"/>
        <v>0</v>
      </c>
    </row>
    <row r="51" spans="1:97" x14ac:dyDescent="0.25">
      <c r="A51" s="21">
        <v>50</v>
      </c>
      <c r="B51" s="13" t="s">
        <v>338</v>
      </c>
      <c r="C51" s="14" t="s">
        <v>339</v>
      </c>
      <c r="D51" s="13" t="s">
        <v>340</v>
      </c>
      <c r="E51" s="14" t="s">
        <v>341</v>
      </c>
      <c r="F51" s="14" t="s">
        <v>342</v>
      </c>
      <c r="G51" s="13" t="s">
        <v>66</v>
      </c>
      <c r="H51" s="13"/>
      <c r="I51" s="13" t="s">
        <v>107</v>
      </c>
      <c r="J51" s="13" t="s">
        <v>905</v>
      </c>
      <c r="K51" s="15" t="str">
        <f t="shared" si="6"/>
        <v/>
      </c>
      <c r="L51" s="15"/>
      <c r="M51" s="16">
        <v>32225</v>
      </c>
      <c r="N51" s="17" t="str">
        <f t="shared" si="7"/>
        <v/>
      </c>
      <c r="O51" s="18" t="s">
        <v>93</v>
      </c>
      <c r="P51" s="18" t="str">
        <f t="shared" si="8"/>
        <v/>
      </c>
      <c r="Q51" s="19">
        <v>40</v>
      </c>
      <c r="R51" s="19" t="str">
        <f t="shared" si="9"/>
        <v/>
      </c>
      <c r="S51" s="19">
        <v>50409113.189999998</v>
      </c>
      <c r="T51" s="73" t="str">
        <f t="shared" si="10"/>
        <v/>
      </c>
      <c r="U51" s="20" t="s">
        <v>94</v>
      </c>
      <c r="V51" s="20">
        <v>18</v>
      </c>
      <c r="W51">
        <f t="shared" si="11"/>
        <v>0</v>
      </c>
      <c r="X51">
        <f t="shared" si="0"/>
        <v>0</v>
      </c>
      <c r="Y51">
        <f t="shared" si="37"/>
        <v>0</v>
      </c>
      <c r="Z51">
        <f t="shared" si="37"/>
        <v>0</v>
      </c>
      <c r="AA51">
        <f t="shared" si="37"/>
        <v>0</v>
      </c>
      <c r="AB51">
        <f t="shared" si="37"/>
        <v>0</v>
      </c>
      <c r="AC51">
        <f t="shared" si="37"/>
        <v>0</v>
      </c>
      <c r="AD51">
        <f t="shared" si="37"/>
        <v>0</v>
      </c>
      <c r="AE51">
        <f t="shared" si="37"/>
        <v>0</v>
      </c>
      <c r="AF51">
        <f t="shared" si="37"/>
        <v>0</v>
      </c>
      <c r="AG51">
        <f t="shared" si="37"/>
        <v>0</v>
      </c>
      <c r="AH51">
        <f t="shared" si="37"/>
        <v>0</v>
      </c>
      <c r="AI51">
        <f t="shared" si="37"/>
        <v>0</v>
      </c>
      <c r="AJ51">
        <f t="shared" si="37"/>
        <v>0</v>
      </c>
      <c r="AK51">
        <f t="shared" si="37"/>
        <v>0</v>
      </c>
      <c r="AL51">
        <f t="shared" si="37"/>
        <v>0</v>
      </c>
      <c r="AM51">
        <f t="shared" si="37"/>
        <v>0</v>
      </c>
      <c r="AN51">
        <f t="shared" si="37"/>
        <v>0</v>
      </c>
      <c r="AO51">
        <f t="shared" si="34"/>
        <v>0</v>
      </c>
      <c r="AP51">
        <f t="shared" si="34"/>
        <v>0</v>
      </c>
      <c r="AQ51">
        <f t="shared" si="34"/>
        <v>0</v>
      </c>
      <c r="AR51">
        <f t="shared" si="34"/>
        <v>0</v>
      </c>
      <c r="AS51">
        <f t="shared" si="34"/>
        <v>0</v>
      </c>
      <c r="AT51">
        <f t="shared" si="34"/>
        <v>0</v>
      </c>
      <c r="AU51">
        <f t="shared" si="34"/>
        <v>0</v>
      </c>
      <c r="AV51">
        <f t="shared" si="34"/>
        <v>0</v>
      </c>
      <c r="AW51">
        <f t="shared" si="34"/>
        <v>0</v>
      </c>
      <c r="AX51">
        <f t="shared" si="34"/>
        <v>0</v>
      </c>
      <c r="AY51">
        <f t="shared" si="34"/>
        <v>0</v>
      </c>
      <c r="AZ51">
        <f t="shared" si="34"/>
        <v>0</v>
      </c>
      <c r="BA51">
        <f t="shared" si="34"/>
        <v>0</v>
      </c>
      <c r="BB51">
        <f t="shared" si="34"/>
        <v>0</v>
      </c>
      <c r="BC51">
        <f t="shared" si="35"/>
        <v>0</v>
      </c>
      <c r="BD51">
        <f t="shared" si="35"/>
        <v>0</v>
      </c>
      <c r="BE51">
        <f t="shared" si="35"/>
        <v>0</v>
      </c>
      <c r="BF51">
        <f t="shared" si="35"/>
        <v>0</v>
      </c>
      <c r="BG51">
        <f t="shared" si="35"/>
        <v>0</v>
      </c>
      <c r="BH51">
        <f t="shared" si="35"/>
        <v>0</v>
      </c>
      <c r="BI51">
        <f t="shared" si="35"/>
        <v>0</v>
      </c>
      <c r="BJ51">
        <f t="shared" si="35"/>
        <v>0</v>
      </c>
      <c r="BK51">
        <f t="shared" si="35"/>
        <v>0</v>
      </c>
      <c r="BL51">
        <f t="shared" si="35"/>
        <v>0</v>
      </c>
      <c r="BM51">
        <f t="shared" si="35"/>
        <v>0</v>
      </c>
      <c r="BN51">
        <f t="shared" si="35"/>
        <v>0</v>
      </c>
      <c r="BO51">
        <f t="shared" si="35"/>
        <v>0</v>
      </c>
      <c r="BP51">
        <f t="shared" si="35"/>
        <v>0</v>
      </c>
      <c r="BQ51">
        <f t="shared" si="35"/>
        <v>0</v>
      </c>
      <c r="BR51">
        <f t="shared" si="35"/>
        <v>0</v>
      </c>
      <c r="BS51">
        <f t="shared" si="38"/>
        <v>0</v>
      </c>
      <c r="BT51">
        <f t="shared" si="38"/>
        <v>0</v>
      </c>
      <c r="BU51">
        <f t="shared" si="38"/>
        <v>0</v>
      </c>
      <c r="BV51">
        <f t="shared" si="38"/>
        <v>0</v>
      </c>
      <c r="BW51">
        <f t="shared" si="38"/>
        <v>0</v>
      </c>
      <c r="BX51">
        <f t="shared" si="38"/>
        <v>1</v>
      </c>
      <c r="BY51">
        <f t="shared" si="38"/>
        <v>0</v>
      </c>
      <c r="BZ51">
        <f t="shared" si="38"/>
        <v>0</v>
      </c>
      <c r="CA51">
        <f t="shared" si="38"/>
        <v>0</v>
      </c>
      <c r="CB51">
        <f t="shared" si="38"/>
        <v>0</v>
      </c>
      <c r="CC51">
        <f t="shared" si="38"/>
        <v>0</v>
      </c>
      <c r="CD51">
        <f t="shared" si="38"/>
        <v>0</v>
      </c>
      <c r="CE51">
        <f t="shared" si="38"/>
        <v>0</v>
      </c>
      <c r="CF51">
        <f t="shared" si="38"/>
        <v>0</v>
      </c>
      <c r="CG51">
        <f t="shared" si="36"/>
        <v>0</v>
      </c>
      <c r="CH51">
        <f t="shared" si="36"/>
        <v>0</v>
      </c>
      <c r="CI51">
        <f t="shared" si="36"/>
        <v>0</v>
      </c>
      <c r="CJ51">
        <f t="shared" si="36"/>
        <v>0</v>
      </c>
      <c r="CK51">
        <f t="shared" si="36"/>
        <v>0</v>
      </c>
      <c r="CL51">
        <f t="shared" si="36"/>
        <v>0</v>
      </c>
      <c r="CM51">
        <f t="shared" si="36"/>
        <v>0</v>
      </c>
      <c r="CN51">
        <f t="shared" si="36"/>
        <v>0</v>
      </c>
      <c r="CO51">
        <f t="shared" si="36"/>
        <v>0</v>
      </c>
      <c r="CP51">
        <f t="shared" si="36"/>
        <v>0</v>
      </c>
      <c r="CQ51">
        <f t="shared" si="36"/>
        <v>0</v>
      </c>
      <c r="CR51">
        <f t="shared" si="36"/>
        <v>0</v>
      </c>
      <c r="CS51">
        <f t="shared" si="36"/>
        <v>0</v>
      </c>
    </row>
    <row r="52" spans="1:97" ht="21" x14ac:dyDescent="0.25">
      <c r="A52" s="21">
        <v>51</v>
      </c>
      <c r="B52" s="13" t="s">
        <v>343</v>
      </c>
      <c r="C52" s="14" t="s">
        <v>344</v>
      </c>
      <c r="D52" s="13" t="s">
        <v>345</v>
      </c>
      <c r="E52" s="14" t="s">
        <v>98</v>
      </c>
      <c r="F52" s="14"/>
      <c r="G52" s="13" t="s">
        <v>67</v>
      </c>
      <c r="H52" s="13" t="s">
        <v>107</v>
      </c>
      <c r="I52" s="13" t="s">
        <v>107</v>
      </c>
      <c r="J52" s="13" t="s">
        <v>108</v>
      </c>
      <c r="K52" s="15" t="str">
        <f t="shared" si="6"/>
        <v/>
      </c>
      <c r="L52" s="15"/>
      <c r="M52" s="22">
        <v>40893</v>
      </c>
      <c r="N52" s="17" t="str">
        <f t="shared" si="7"/>
        <v/>
      </c>
      <c r="O52" s="23" t="s">
        <v>100</v>
      </c>
      <c r="P52" s="18" t="str">
        <f t="shared" si="8"/>
        <v/>
      </c>
      <c r="Q52" s="24"/>
      <c r="R52" s="19" t="str">
        <f t="shared" si="9"/>
        <v/>
      </c>
      <c r="S52" s="24"/>
      <c r="T52" s="73" t="str">
        <f t="shared" si="10"/>
        <v/>
      </c>
      <c r="U52" s="20" t="s">
        <v>142</v>
      </c>
      <c r="V52" s="20">
        <v>18</v>
      </c>
      <c r="W52">
        <f t="shared" si="11"/>
        <v>0</v>
      </c>
      <c r="X52">
        <f t="shared" si="0"/>
        <v>0</v>
      </c>
      <c r="Y52">
        <f t="shared" si="37"/>
        <v>0</v>
      </c>
      <c r="Z52">
        <f t="shared" si="37"/>
        <v>0</v>
      </c>
      <c r="AA52">
        <f t="shared" si="37"/>
        <v>0</v>
      </c>
      <c r="AB52">
        <f t="shared" si="37"/>
        <v>0</v>
      </c>
      <c r="AC52">
        <f t="shared" si="37"/>
        <v>0</v>
      </c>
      <c r="AD52">
        <f t="shared" si="37"/>
        <v>0</v>
      </c>
      <c r="AE52">
        <f t="shared" si="37"/>
        <v>0</v>
      </c>
      <c r="AF52">
        <f t="shared" si="37"/>
        <v>0</v>
      </c>
      <c r="AG52">
        <f t="shared" si="37"/>
        <v>0</v>
      </c>
      <c r="AH52">
        <f t="shared" si="37"/>
        <v>0</v>
      </c>
      <c r="AI52">
        <f t="shared" si="37"/>
        <v>0</v>
      </c>
      <c r="AJ52">
        <f t="shared" si="37"/>
        <v>0</v>
      </c>
      <c r="AK52">
        <f t="shared" si="37"/>
        <v>0</v>
      </c>
      <c r="AL52">
        <f t="shared" si="37"/>
        <v>0</v>
      </c>
      <c r="AM52">
        <f t="shared" si="37"/>
        <v>0</v>
      </c>
      <c r="AN52">
        <f t="shared" si="37"/>
        <v>0</v>
      </c>
      <c r="AO52">
        <f t="shared" si="34"/>
        <v>0</v>
      </c>
      <c r="AP52">
        <f t="shared" si="34"/>
        <v>0</v>
      </c>
      <c r="AQ52">
        <f t="shared" si="34"/>
        <v>0</v>
      </c>
      <c r="AR52">
        <f t="shared" si="34"/>
        <v>0</v>
      </c>
      <c r="AS52">
        <f t="shared" si="34"/>
        <v>0</v>
      </c>
      <c r="AT52">
        <f t="shared" si="34"/>
        <v>0</v>
      </c>
      <c r="AU52">
        <f t="shared" si="34"/>
        <v>0</v>
      </c>
      <c r="AV52">
        <f t="shared" si="34"/>
        <v>0</v>
      </c>
      <c r="AW52">
        <f t="shared" si="34"/>
        <v>0</v>
      </c>
      <c r="AX52">
        <f t="shared" si="34"/>
        <v>0</v>
      </c>
      <c r="AY52">
        <f t="shared" si="34"/>
        <v>0</v>
      </c>
      <c r="AZ52">
        <f t="shared" si="34"/>
        <v>0</v>
      </c>
      <c r="BA52">
        <f t="shared" si="34"/>
        <v>0</v>
      </c>
      <c r="BB52">
        <f t="shared" si="34"/>
        <v>0</v>
      </c>
      <c r="BC52">
        <f t="shared" si="35"/>
        <v>0</v>
      </c>
      <c r="BD52">
        <f t="shared" si="35"/>
        <v>0</v>
      </c>
      <c r="BE52">
        <f t="shared" si="35"/>
        <v>0</v>
      </c>
      <c r="BF52">
        <f t="shared" si="35"/>
        <v>0</v>
      </c>
      <c r="BG52">
        <f t="shared" si="35"/>
        <v>0</v>
      </c>
      <c r="BH52">
        <f t="shared" si="35"/>
        <v>0</v>
      </c>
      <c r="BI52">
        <f t="shared" si="35"/>
        <v>0</v>
      </c>
      <c r="BJ52">
        <f t="shared" si="35"/>
        <v>0</v>
      </c>
      <c r="BK52">
        <f t="shared" si="35"/>
        <v>0</v>
      </c>
      <c r="BL52">
        <f t="shared" si="35"/>
        <v>0</v>
      </c>
      <c r="BM52">
        <f t="shared" si="35"/>
        <v>0</v>
      </c>
      <c r="BN52">
        <f t="shared" si="35"/>
        <v>0</v>
      </c>
      <c r="BO52">
        <f t="shared" si="35"/>
        <v>0</v>
      </c>
      <c r="BP52">
        <f t="shared" si="35"/>
        <v>0</v>
      </c>
      <c r="BQ52">
        <f t="shared" si="35"/>
        <v>0</v>
      </c>
      <c r="BR52">
        <f t="shared" si="35"/>
        <v>0</v>
      </c>
      <c r="BS52">
        <f t="shared" si="38"/>
        <v>0</v>
      </c>
      <c r="BT52">
        <f t="shared" si="38"/>
        <v>0</v>
      </c>
      <c r="BU52">
        <f t="shared" si="38"/>
        <v>0</v>
      </c>
      <c r="BV52">
        <f t="shared" si="38"/>
        <v>0</v>
      </c>
      <c r="BW52">
        <f t="shared" si="38"/>
        <v>0</v>
      </c>
      <c r="BX52">
        <f t="shared" si="38"/>
        <v>0</v>
      </c>
      <c r="BY52">
        <f t="shared" si="38"/>
        <v>1</v>
      </c>
      <c r="BZ52">
        <f t="shared" si="38"/>
        <v>0</v>
      </c>
      <c r="CA52">
        <f t="shared" si="38"/>
        <v>0</v>
      </c>
      <c r="CB52">
        <f t="shared" si="38"/>
        <v>0</v>
      </c>
      <c r="CC52">
        <f t="shared" si="38"/>
        <v>0</v>
      </c>
      <c r="CD52">
        <f t="shared" si="38"/>
        <v>0</v>
      </c>
      <c r="CE52">
        <f t="shared" si="38"/>
        <v>0</v>
      </c>
      <c r="CF52">
        <f t="shared" si="38"/>
        <v>0</v>
      </c>
      <c r="CG52">
        <f t="shared" si="36"/>
        <v>0</v>
      </c>
      <c r="CH52">
        <f t="shared" si="36"/>
        <v>0</v>
      </c>
      <c r="CI52">
        <f t="shared" si="36"/>
        <v>0</v>
      </c>
      <c r="CJ52">
        <f t="shared" si="36"/>
        <v>0</v>
      </c>
      <c r="CK52">
        <f t="shared" si="36"/>
        <v>0</v>
      </c>
      <c r="CL52">
        <f t="shared" si="36"/>
        <v>0</v>
      </c>
      <c r="CM52">
        <f t="shared" si="36"/>
        <v>0</v>
      </c>
      <c r="CN52">
        <f t="shared" si="36"/>
        <v>0</v>
      </c>
      <c r="CO52">
        <f t="shared" si="36"/>
        <v>0</v>
      </c>
      <c r="CP52">
        <f t="shared" si="36"/>
        <v>0</v>
      </c>
      <c r="CQ52">
        <f t="shared" si="36"/>
        <v>0</v>
      </c>
      <c r="CR52">
        <f t="shared" si="36"/>
        <v>0</v>
      </c>
      <c r="CS52">
        <f t="shared" si="36"/>
        <v>0</v>
      </c>
    </row>
    <row r="53" spans="1:97" ht="21" x14ac:dyDescent="0.25">
      <c r="A53" s="21">
        <v>52</v>
      </c>
      <c r="B53" s="13" t="s">
        <v>346</v>
      </c>
      <c r="C53" s="14" t="s">
        <v>347</v>
      </c>
      <c r="D53" s="13" t="s">
        <v>171</v>
      </c>
      <c r="E53" s="14" t="s">
        <v>166</v>
      </c>
      <c r="F53" s="14" t="s">
        <v>348</v>
      </c>
      <c r="G53" s="13" t="s">
        <v>79</v>
      </c>
      <c r="H53" s="13" t="s">
        <v>107</v>
      </c>
      <c r="I53" s="13" t="s">
        <v>107</v>
      </c>
      <c r="J53" s="13" t="s">
        <v>108</v>
      </c>
      <c r="K53" s="15" t="str">
        <f t="shared" si="6"/>
        <v/>
      </c>
      <c r="L53" s="15"/>
      <c r="M53" s="16">
        <v>37410</v>
      </c>
      <c r="N53" s="17" t="str">
        <f t="shared" si="7"/>
        <v/>
      </c>
      <c r="O53" s="18" t="s">
        <v>100</v>
      </c>
      <c r="P53" s="18" t="str">
        <f t="shared" si="8"/>
        <v/>
      </c>
      <c r="Q53" s="19"/>
      <c r="R53" s="19" t="str">
        <f t="shared" si="9"/>
        <v/>
      </c>
      <c r="S53" s="19"/>
      <c r="T53" s="73" t="str">
        <f t="shared" si="10"/>
        <v/>
      </c>
      <c r="U53" s="20" t="s">
        <v>349</v>
      </c>
      <c r="V53" s="20">
        <v>22</v>
      </c>
      <c r="W53">
        <f t="shared" si="11"/>
        <v>0</v>
      </c>
      <c r="X53">
        <f t="shared" si="0"/>
        <v>0</v>
      </c>
      <c r="Y53">
        <f t="shared" si="37"/>
        <v>0</v>
      </c>
      <c r="Z53">
        <f t="shared" si="37"/>
        <v>0</v>
      </c>
      <c r="AA53">
        <f t="shared" si="37"/>
        <v>0</v>
      </c>
      <c r="AB53">
        <f t="shared" si="37"/>
        <v>0</v>
      </c>
      <c r="AC53">
        <f t="shared" si="37"/>
        <v>0</v>
      </c>
      <c r="AD53">
        <f t="shared" si="37"/>
        <v>0</v>
      </c>
      <c r="AE53">
        <f t="shared" si="37"/>
        <v>0</v>
      </c>
      <c r="AF53">
        <f t="shared" si="37"/>
        <v>0</v>
      </c>
      <c r="AG53">
        <f t="shared" si="37"/>
        <v>0</v>
      </c>
      <c r="AH53">
        <f t="shared" si="37"/>
        <v>0</v>
      </c>
      <c r="AI53">
        <f t="shared" si="37"/>
        <v>0</v>
      </c>
      <c r="AJ53">
        <f t="shared" si="37"/>
        <v>0</v>
      </c>
      <c r="AK53">
        <f t="shared" si="37"/>
        <v>0</v>
      </c>
      <c r="AL53">
        <f t="shared" si="37"/>
        <v>0</v>
      </c>
      <c r="AM53">
        <f t="shared" si="37"/>
        <v>0</v>
      </c>
      <c r="AN53">
        <f t="shared" si="37"/>
        <v>0</v>
      </c>
      <c r="AO53">
        <f t="shared" si="34"/>
        <v>0</v>
      </c>
      <c r="AP53">
        <f t="shared" si="34"/>
        <v>0</v>
      </c>
      <c r="AQ53">
        <f t="shared" si="34"/>
        <v>0</v>
      </c>
      <c r="AR53">
        <f t="shared" si="34"/>
        <v>0</v>
      </c>
      <c r="AS53">
        <f t="shared" si="34"/>
        <v>0</v>
      </c>
      <c r="AT53">
        <f t="shared" si="34"/>
        <v>0</v>
      </c>
      <c r="AU53">
        <f t="shared" si="34"/>
        <v>0</v>
      </c>
      <c r="AV53">
        <f t="shared" si="34"/>
        <v>0</v>
      </c>
      <c r="AW53">
        <f t="shared" si="34"/>
        <v>0</v>
      </c>
      <c r="AX53">
        <f t="shared" si="34"/>
        <v>0</v>
      </c>
      <c r="AY53">
        <f t="shared" si="34"/>
        <v>0</v>
      </c>
      <c r="AZ53">
        <f t="shared" si="34"/>
        <v>0</v>
      </c>
      <c r="BA53">
        <f t="shared" si="34"/>
        <v>0</v>
      </c>
      <c r="BB53">
        <f t="shared" si="34"/>
        <v>0</v>
      </c>
      <c r="BC53">
        <f t="shared" si="35"/>
        <v>0</v>
      </c>
      <c r="BD53">
        <f t="shared" si="35"/>
        <v>0</v>
      </c>
      <c r="BE53">
        <f t="shared" si="35"/>
        <v>0</v>
      </c>
      <c r="BF53">
        <f t="shared" si="35"/>
        <v>0</v>
      </c>
      <c r="BG53">
        <f t="shared" si="35"/>
        <v>0</v>
      </c>
      <c r="BH53">
        <f t="shared" si="35"/>
        <v>0</v>
      </c>
      <c r="BI53">
        <f t="shared" si="35"/>
        <v>0</v>
      </c>
      <c r="BJ53">
        <f t="shared" si="35"/>
        <v>0</v>
      </c>
      <c r="BK53">
        <f t="shared" si="35"/>
        <v>0</v>
      </c>
      <c r="BL53">
        <f t="shared" si="35"/>
        <v>0</v>
      </c>
      <c r="BM53">
        <f t="shared" si="35"/>
        <v>0</v>
      </c>
      <c r="BN53">
        <f t="shared" si="35"/>
        <v>0</v>
      </c>
      <c r="BO53">
        <f t="shared" si="35"/>
        <v>0</v>
      </c>
      <c r="BP53">
        <f t="shared" si="35"/>
        <v>0</v>
      </c>
      <c r="BQ53">
        <f t="shared" si="35"/>
        <v>0</v>
      </c>
      <c r="BR53">
        <f t="shared" si="35"/>
        <v>0</v>
      </c>
      <c r="BS53">
        <f t="shared" si="38"/>
        <v>0</v>
      </c>
      <c r="BT53">
        <f t="shared" si="38"/>
        <v>0</v>
      </c>
      <c r="BU53">
        <f t="shared" si="38"/>
        <v>0</v>
      </c>
      <c r="BV53">
        <f t="shared" si="38"/>
        <v>0</v>
      </c>
      <c r="BW53">
        <f t="shared" si="38"/>
        <v>0</v>
      </c>
      <c r="BX53">
        <f t="shared" si="38"/>
        <v>0</v>
      </c>
      <c r="BY53">
        <f t="shared" si="38"/>
        <v>0</v>
      </c>
      <c r="BZ53">
        <f t="shared" si="38"/>
        <v>0</v>
      </c>
      <c r="CA53">
        <f t="shared" si="38"/>
        <v>0</v>
      </c>
      <c r="CB53">
        <f t="shared" si="38"/>
        <v>0</v>
      </c>
      <c r="CC53">
        <f t="shared" si="38"/>
        <v>0</v>
      </c>
      <c r="CD53">
        <f t="shared" si="38"/>
        <v>0</v>
      </c>
      <c r="CE53">
        <f t="shared" si="38"/>
        <v>0</v>
      </c>
      <c r="CF53">
        <f t="shared" si="38"/>
        <v>0</v>
      </c>
      <c r="CG53">
        <f t="shared" si="36"/>
        <v>0</v>
      </c>
      <c r="CH53">
        <f t="shared" si="36"/>
        <v>0</v>
      </c>
      <c r="CI53">
        <f t="shared" si="36"/>
        <v>0</v>
      </c>
      <c r="CJ53">
        <f t="shared" si="36"/>
        <v>0</v>
      </c>
      <c r="CK53">
        <f t="shared" si="36"/>
        <v>1</v>
      </c>
      <c r="CL53">
        <f t="shared" si="36"/>
        <v>0</v>
      </c>
      <c r="CM53">
        <f t="shared" si="36"/>
        <v>0</v>
      </c>
      <c r="CN53">
        <f t="shared" si="36"/>
        <v>0</v>
      </c>
      <c r="CO53">
        <f t="shared" si="36"/>
        <v>0</v>
      </c>
      <c r="CP53">
        <f t="shared" si="36"/>
        <v>0</v>
      </c>
      <c r="CQ53">
        <f t="shared" si="36"/>
        <v>0</v>
      </c>
      <c r="CR53">
        <f t="shared" si="36"/>
        <v>0</v>
      </c>
      <c r="CS53">
        <f t="shared" si="36"/>
        <v>0</v>
      </c>
    </row>
    <row r="54" spans="1:97" ht="21" x14ac:dyDescent="0.25">
      <c r="A54" s="21">
        <v>53</v>
      </c>
      <c r="B54" s="13" t="s">
        <v>350</v>
      </c>
      <c r="C54" s="14" t="s">
        <v>351</v>
      </c>
      <c r="D54" s="13" t="s">
        <v>352</v>
      </c>
      <c r="E54" s="14" t="s">
        <v>98</v>
      </c>
      <c r="F54" s="14" t="s">
        <v>353</v>
      </c>
      <c r="G54" s="13" t="s">
        <v>53</v>
      </c>
      <c r="H54" s="13" t="s">
        <v>107</v>
      </c>
      <c r="I54" s="13"/>
      <c r="J54" s="13" t="s">
        <v>905</v>
      </c>
      <c r="K54" s="15" t="str">
        <f t="shared" si="6"/>
        <v/>
      </c>
      <c r="L54" s="15"/>
      <c r="M54" s="22">
        <v>33518</v>
      </c>
      <c r="N54" s="17" t="str">
        <f t="shared" si="7"/>
        <v/>
      </c>
      <c r="O54" s="23" t="s">
        <v>93</v>
      </c>
      <c r="P54" s="18" t="str">
        <f t="shared" si="8"/>
        <v/>
      </c>
      <c r="Q54" s="24">
        <v>47</v>
      </c>
      <c r="R54" s="19" t="str">
        <f t="shared" si="9"/>
        <v/>
      </c>
      <c r="S54" s="24">
        <v>48974974.439999998</v>
      </c>
      <c r="T54" s="73" t="str">
        <f t="shared" si="10"/>
        <v/>
      </c>
      <c r="U54" s="20" t="s">
        <v>219</v>
      </c>
      <c r="V54" s="20">
        <v>16</v>
      </c>
      <c r="W54">
        <f t="shared" si="11"/>
        <v>0</v>
      </c>
      <c r="X54">
        <f t="shared" si="0"/>
        <v>0</v>
      </c>
      <c r="Y54">
        <f t="shared" si="37"/>
        <v>0</v>
      </c>
      <c r="Z54">
        <f t="shared" si="37"/>
        <v>0</v>
      </c>
      <c r="AA54">
        <f t="shared" si="37"/>
        <v>0</v>
      </c>
      <c r="AB54">
        <f t="shared" si="37"/>
        <v>0</v>
      </c>
      <c r="AC54">
        <f t="shared" si="37"/>
        <v>0</v>
      </c>
      <c r="AD54">
        <f t="shared" si="37"/>
        <v>0</v>
      </c>
      <c r="AE54">
        <f t="shared" si="37"/>
        <v>0</v>
      </c>
      <c r="AF54">
        <f t="shared" si="37"/>
        <v>0</v>
      </c>
      <c r="AG54">
        <f t="shared" si="37"/>
        <v>0</v>
      </c>
      <c r="AH54">
        <f t="shared" si="37"/>
        <v>0</v>
      </c>
      <c r="AI54">
        <f t="shared" si="37"/>
        <v>0</v>
      </c>
      <c r="AJ54">
        <f t="shared" si="37"/>
        <v>0</v>
      </c>
      <c r="AK54">
        <f t="shared" si="37"/>
        <v>0</v>
      </c>
      <c r="AL54">
        <f t="shared" si="37"/>
        <v>0</v>
      </c>
      <c r="AM54">
        <f t="shared" si="37"/>
        <v>0</v>
      </c>
      <c r="AN54">
        <f t="shared" si="37"/>
        <v>0</v>
      </c>
      <c r="AO54">
        <f t="shared" si="34"/>
        <v>0</v>
      </c>
      <c r="AP54">
        <f t="shared" si="34"/>
        <v>0</v>
      </c>
      <c r="AQ54">
        <f t="shared" si="34"/>
        <v>0</v>
      </c>
      <c r="AR54">
        <f t="shared" si="34"/>
        <v>0</v>
      </c>
      <c r="AS54">
        <f t="shared" si="34"/>
        <v>0</v>
      </c>
      <c r="AT54">
        <f t="shared" si="34"/>
        <v>0</v>
      </c>
      <c r="AU54">
        <f t="shared" si="34"/>
        <v>0</v>
      </c>
      <c r="AV54">
        <f t="shared" si="34"/>
        <v>0</v>
      </c>
      <c r="AW54">
        <f t="shared" si="34"/>
        <v>0</v>
      </c>
      <c r="AX54">
        <f t="shared" si="34"/>
        <v>0</v>
      </c>
      <c r="AY54">
        <f t="shared" si="34"/>
        <v>0</v>
      </c>
      <c r="AZ54">
        <f t="shared" si="34"/>
        <v>0</v>
      </c>
      <c r="BA54">
        <f t="shared" si="34"/>
        <v>0</v>
      </c>
      <c r="BB54">
        <f t="shared" si="34"/>
        <v>0</v>
      </c>
      <c r="BC54">
        <f t="shared" si="35"/>
        <v>0</v>
      </c>
      <c r="BD54">
        <f t="shared" si="35"/>
        <v>0</v>
      </c>
      <c r="BE54">
        <f t="shared" si="35"/>
        <v>0</v>
      </c>
      <c r="BF54">
        <f t="shared" si="35"/>
        <v>0</v>
      </c>
      <c r="BG54">
        <f t="shared" si="35"/>
        <v>0</v>
      </c>
      <c r="BH54">
        <f t="shared" si="35"/>
        <v>0</v>
      </c>
      <c r="BI54">
        <f t="shared" si="35"/>
        <v>0</v>
      </c>
      <c r="BJ54">
        <f t="shared" si="35"/>
        <v>0</v>
      </c>
      <c r="BK54">
        <f t="shared" si="35"/>
        <v>1</v>
      </c>
      <c r="BL54">
        <f t="shared" si="35"/>
        <v>0</v>
      </c>
      <c r="BM54">
        <f t="shared" si="35"/>
        <v>0</v>
      </c>
      <c r="BN54">
        <f t="shared" si="35"/>
        <v>0</v>
      </c>
      <c r="BO54">
        <f t="shared" si="35"/>
        <v>0</v>
      </c>
      <c r="BP54">
        <f t="shared" si="35"/>
        <v>0</v>
      </c>
      <c r="BQ54">
        <f t="shared" si="35"/>
        <v>0</v>
      </c>
      <c r="BR54">
        <f t="shared" si="35"/>
        <v>0</v>
      </c>
      <c r="BS54">
        <f t="shared" si="38"/>
        <v>0</v>
      </c>
      <c r="BT54">
        <f t="shared" si="38"/>
        <v>0</v>
      </c>
      <c r="BU54">
        <f t="shared" si="38"/>
        <v>0</v>
      </c>
      <c r="BV54">
        <f t="shared" si="38"/>
        <v>0</v>
      </c>
      <c r="BW54">
        <f t="shared" si="38"/>
        <v>0</v>
      </c>
      <c r="BX54">
        <f t="shared" si="38"/>
        <v>0</v>
      </c>
      <c r="BY54">
        <f t="shared" si="38"/>
        <v>0</v>
      </c>
      <c r="BZ54">
        <f t="shared" si="38"/>
        <v>0</v>
      </c>
      <c r="CA54">
        <f t="shared" si="38"/>
        <v>0</v>
      </c>
      <c r="CB54">
        <f t="shared" si="38"/>
        <v>0</v>
      </c>
      <c r="CC54">
        <f t="shared" si="38"/>
        <v>0</v>
      </c>
      <c r="CD54">
        <f t="shared" si="38"/>
        <v>0</v>
      </c>
      <c r="CE54">
        <f t="shared" si="38"/>
        <v>0</v>
      </c>
      <c r="CF54">
        <f t="shared" si="38"/>
        <v>0</v>
      </c>
      <c r="CG54">
        <f t="shared" si="36"/>
        <v>0</v>
      </c>
      <c r="CH54">
        <f t="shared" si="36"/>
        <v>0</v>
      </c>
      <c r="CI54">
        <f t="shared" si="36"/>
        <v>0</v>
      </c>
      <c r="CJ54">
        <f t="shared" si="36"/>
        <v>0</v>
      </c>
      <c r="CK54">
        <f t="shared" si="36"/>
        <v>0</v>
      </c>
      <c r="CL54">
        <f t="shared" si="36"/>
        <v>0</v>
      </c>
      <c r="CM54">
        <f t="shared" si="36"/>
        <v>0</v>
      </c>
      <c r="CN54">
        <f t="shared" si="36"/>
        <v>0</v>
      </c>
      <c r="CO54">
        <f t="shared" si="36"/>
        <v>0</v>
      </c>
      <c r="CP54">
        <f t="shared" si="36"/>
        <v>0</v>
      </c>
      <c r="CQ54">
        <f t="shared" si="36"/>
        <v>0</v>
      </c>
      <c r="CR54">
        <f t="shared" si="36"/>
        <v>0</v>
      </c>
      <c r="CS54">
        <f t="shared" si="36"/>
        <v>0</v>
      </c>
    </row>
    <row r="55" spans="1:97" x14ac:dyDescent="0.25">
      <c r="A55" s="21">
        <v>54</v>
      </c>
      <c r="B55" s="13" t="s">
        <v>354</v>
      </c>
      <c r="C55" s="14" t="s">
        <v>355</v>
      </c>
      <c r="D55" s="13" t="s">
        <v>356</v>
      </c>
      <c r="E55" s="14" t="s">
        <v>323</v>
      </c>
      <c r="F55" s="14" t="s">
        <v>357</v>
      </c>
      <c r="G55" s="13" t="s">
        <v>48</v>
      </c>
      <c r="H55" s="13"/>
      <c r="I55" s="13"/>
      <c r="J55" s="13"/>
      <c r="K55" s="15" t="str">
        <f t="shared" si="6"/>
        <v>4511</v>
      </c>
      <c r="L55" s="15">
        <f t="shared" ref="L55" si="39">+COUNTIF($K$2:$K$151,K55)</f>
        <v>4</v>
      </c>
      <c r="M55" s="16">
        <v>30663</v>
      </c>
      <c r="N55" s="17">
        <f t="shared" si="7"/>
        <v>33</v>
      </c>
      <c r="O55" s="18" t="s">
        <v>93</v>
      </c>
      <c r="P55" s="18" t="str">
        <f t="shared" si="8"/>
        <v>Sociedad anonima</v>
      </c>
      <c r="Q55" s="19">
        <v>52</v>
      </c>
      <c r="R55" s="19">
        <f t="shared" si="9"/>
        <v>52</v>
      </c>
      <c r="S55" s="19">
        <v>46743034.740000002</v>
      </c>
      <c r="T55" s="73">
        <f t="shared" si="10"/>
        <v>46743034.740000002</v>
      </c>
      <c r="U55" s="20" t="s">
        <v>294</v>
      </c>
      <c r="V55" s="20">
        <v>15</v>
      </c>
      <c r="W55">
        <f t="shared" si="11"/>
        <v>0</v>
      </c>
      <c r="X55">
        <f t="shared" si="0"/>
        <v>0</v>
      </c>
      <c r="Y55">
        <f t="shared" si="37"/>
        <v>0</v>
      </c>
      <c r="Z55">
        <f t="shared" si="37"/>
        <v>0</v>
      </c>
      <c r="AA55">
        <f t="shared" si="37"/>
        <v>0</v>
      </c>
      <c r="AB55">
        <f t="shared" si="37"/>
        <v>0</v>
      </c>
      <c r="AC55">
        <f t="shared" si="37"/>
        <v>0</v>
      </c>
      <c r="AD55">
        <f t="shared" si="37"/>
        <v>0</v>
      </c>
      <c r="AE55">
        <f t="shared" si="37"/>
        <v>0</v>
      </c>
      <c r="AF55">
        <f t="shared" si="37"/>
        <v>0</v>
      </c>
      <c r="AG55">
        <f t="shared" si="37"/>
        <v>0</v>
      </c>
      <c r="AH55">
        <f t="shared" si="37"/>
        <v>0</v>
      </c>
      <c r="AI55">
        <f t="shared" si="37"/>
        <v>0</v>
      </c>
      <c r="AJ55">
        <f t="shared" si="37"/>
        <v>0</v>
      </c>
      <c r="AK55">
        <f t="shared" si="37"/>
        <v>0</v>
      </c>
      <c r="AL55">
        <f t="shared" si="37"/>
        <v>0</v>
      </c>
      <c r="AM55">
        <f t="shared" si="37"/>
        <v>0</v>
      </c>
      <c r="AN55">
        <f t="shared" si="37"/>
        <v>0</v>
      </c>
      <c r="AO55">
        <f t="shared" si="34"/>
        <v>0</v>
      </c>
      <c r="AP55">
        <f t="shared" si="34"/>
        <v>0</v>
      </c>
      <c r="AQ55">
        <f t="shared" si="34"/>
        <v>0</v>
      </c>
      <c r="AR55">
        <f t="shared" si="34"/>
        <v>0</v>
      </c>
      <c r="AS55">
        <f t="shared" si="34"/>
        <v>0</v>
      </c>
      <c r="AT55">
        <f t="shared" si="34"/>
        <v>0</v>
      </c>
      <c r="AU55">
        <f t="shared" si="34"/>
        <v>0</v>
      </c>
      <c r="AV55">
        <f t="shared" si="34"/>
        <v>0</v>
      </c>
      <c r="AW55">
        <f t="shared" si="34"/>
        <v>0</v>
      </c>
      <c r="AX55">
        <f t="shared" si="34"/>
        <v>0</v>
      </c>
      <c r="AY55">
        <f t="shared" si="34"/>
        <v>0</v>
      </c>
      <c r="AZ55">
        <f t="shared" si="34"/>
        <v>0</v>
      </c>
      <c r="BA55">
        <f t="shared" si="34"/>
        <v>0</v>
      </c>
      <c r="BB55">
        <f t="shared" si="34"/>
        <v>0</v>
      </c>
      <c r="BC55">
        <f t="shared" si="35"/>
        <v>0</v>
      </c>
      <c r="BD55">
        <f t="shared" si="35"/>
        <v>0</v>
      </c>
      <c r="BE55">
        <f t="shared" si="35"/>
        <v>0</v>
      </c>
      <c r="BF55">
        <f t="shared" si="35"/>
        <v>1</v>
      </c>
      <c r="BG55">
        <f t="shared" si="35"/>
        <v>0</v>
      </c>
      <c r="BH55">
        <f t="shared" si="35"/>
        <v>0</v>
      </c>
      <c r="BI55">
        <f t="shared" si="35"/>
        <v>0</v>
      </c>
      <c r="BJ55">
        <f t="shared" si="35"/>
        <v>0</v>
      </c>
      <c r="BK55">
        <f t="shared" si="35"/>
        <v>0</v>
      </c>
      <c r="BL55">
        <f t="shared" si="35"/>
        <v>0</v>
      </c>
      <c r="BM55">
        <f t="shared" si="35"/>
        <v>0</v>
      </c>
      <c r="BN55">
        <f t="shared" si="35"/>
        <v>0</v>
      </c>
      <c r="BO55">
        <f t="shared" si="35"/>
        <v>0</v>
      </c>
      <c r="BP55">
        <f t="shared" si="35"/>
        <v>0</v>
      </c>
      <c r="BQ55">
        <f t="shared" si="35"/>
        <v>0</v>
      </c>
      <c r="BR55">
        <f t="shared" si="35"/>
        <v>0</v>
      </c>
      <c r="BS55">
        <f t="shared" si="38"/>
        <v>0</v>
      </c>
      <c r="BT55">
        <f t="shared" si="38"/>
        <v>0</v>
      </c>
      <c r="BU55">
        <f t="shared" si="38"/>
        <v>0</v>
      </c>
      <c r="BV55">
        <f t="shared" si="38"/>
        <v>0</v>
      </c>
      <c r="BW55">
        <f t="shared" si="38"/>
        <v>0</v>
      </c>
      <c r="BX55">
        <f t="shared" si="38"/>
        <v>0</v>
      </c>
      <c r="BY55">
        <f t="shared" si="38"/>
        <v>0</v>
      </c>
      <c r="BZ55">
        <f t="shared" si="38"/>
        <v>0</v>
      </c>
      <c r="CA55">
        <f t="shared" si="38"/>
        <v>0</v>
      </c>
      <c r="CB55">
        <f t="shared" si="38"/>
        <v>0</v>
      </c>
      <c r="CC55">
        <f t="shared" si="38"/>
        <v>0</v>
      </c>
      <c r="CD55">
        <f t="shared" si="38"/>
        <v>0</v>
      </c>
      <c r="CE55">
        <f t="shared" si="38"/>
        <v>0</v>
      </c>
      <c r="CF55">
        <f t="shared" si="38"/>
        <v>0</v>
      </c>
      <c r="CG55">
        <f t="shared" si="36"/>
        <v>0</v>
      </c>
      <c r="CH55">
        <f t="shared" si="36"/>
        <v>0</v>
      </c>
      <c r="CI55">
        <f t="shared" si="36"/>
        <v>0</v>
      </c>
      <c r="CJ55">
        <f t="shared" si="36"/>
        <v>0</v>
      </c>
      <c r="CK55">
        <f t="shared" si="36"/>
        <v>0</v>
      </c>
      <c r="CL55">
        <f t="shared" si="36"/>
        <v>0</v>
      </c>
      <c r="CM55">
        <f t="shared" si="36"/>
        <v>0</v>
      </c>
      <c r="CN55">
        <f t="shared" si="36"/>
        <v>0</v>
      </c>
      <c r="CO55">
        <f t="shared" si="36"/>
        <v>0</v>
      </c>
      <c r="CP55">
        <f t="shared" si="36"/>
        <v>0</v>
      </c>
      <c r="CQ55">
        <f t="shared" si="36"/>
        <v>0</v>
      </c>
      <c r="CR55">
        <f t="shared" si="36"/>
        <v>0</v>
      </c>
      <c r="CS55">
        <f t="shared" si="36"/>
        <v>0</v>
      </c>
    </row>
    <row r="56" spans="1:97" x14ac:dyDescent="0.25">
      <c r="A56" s="21">
        <v>55</v>
      </c>
      <c r="B56" s="13" t="s">
        <v>358</v>
      </c>
      <c r="C56" s="14" t="s">
        <v>359</v>
      </c>
      <c r="D56" s="13" t="s">
        <v>360</v>
      </c>
      <c r="E56" s="14" t="s">
        <v>146</v>
      </c>
      <c r="F56" s="14" t="s">
        <v>361</v>
      </c>
      <c r="G56" s="13" t="s">
        <v>87</v>
      </c>
      <c r="H56" s="13" t="s">
        <v>107</v>
      </c>
      <c r="I56" s="13"/>
      <c r="J56" s="13" t="s">
        <v>905</v>
      </c>
      <c r="K56" s="15" t="str">
        <f t="shared" si="6"/>
        <v/>
      </c>
      <c r="L56" s="15"/>
      <c r="M56" s="22">
        <v>39442</v>
      </c>
      <c r="N56" s="17" t="str">
        <f t="shared" si="7"/>
        <v/>
      </c>
      <c r="O56" s="23" t="s">
        <v>100</v>
      </c>
      <c r="P56" s="18" t="str">
        <f t="shared" si="8"/>
        <v/>
      </c>
      <c r="Q56" s="24">
        <v>593</v>
      </c>
      <c r="R56" s="19" t="str">
        <f t="shared" si="9"/>
        <v/>
      </c>
      <c r="S56" s="24">
        <v>46658892.5</v>
      </c>
      <c r="T56" s="73" t="str">
        <f t="shared" si="10"/>
        <v/>
      </c>
      <c r="U56" s="20" t="s">
        <v>362</v>
      </c>
      <c r="V56" s="20">
        <v>29</v>
      </c>
      <c r="W56">
        <f t="shared" si="11"/>
        <v>0</v>
      </c>
      <c r="X56">
        <f t="shared" si="0"/>
        <v>0</v>
      </c>
      <c r="Y56">
        <f t="shared" si="37"/>
        <v>0</v>
      </c>
      <c r="Z56">
        <f t="shared" si="37"/>
        <v>0</v>
      </c>
      <c r="AA56">
        <f t="shared" si="37"/>
        <v>0</v>
      </c>
      <c r="AB56">
        <f t="shared" si="37"/>
        <v>0</v>
      </c>
      <c r="AC56">
        <f t="shared" si="37"/>
        <v>0</v>
      </c>
      <c r="AD56">
        <f t="shared" si="37"/>
        <v>0</v>
      </c>
      <c r="AE56">
        <f t="shared" si="37"/>
        <v>0</v>
      </c>
      <c r="AF56">
        <f t="shared" si="37"/>
        <v>0</v>
      </c>
      <c r="AG56">
        <f t="shared" si="37"/>
        <v>0</v>
      </c>
      <c r="AH56">
        <f t="shared" si="37"/>
        <v>0</v>
      </c>
      <c r="AI56">
        <f t="shared" si="37"/>
        <v>0</v>
      </c>
      <c r="AJ56">
        <f t="shared" si="37"/>
        <v>0</v>
      </c>
      <c r="AK56">
        <f t="shared" si="37"/>
        <v>0</v>
      </c>
      <c r="AL56">
        <f t="shared" si="37"/>
        <v>0</v>
      </c>
      <c r="AM56">
        <f t="shared" si="37"/>
        <v>0</v>
      </c>
      <c r="AN56">
        <f t="shared" si="37"/>
        <v>0</v>
      </c>
      <c r="AO56">
        <f t="shared" si="34"/>
        <v>0</v>
      </c>
      <c r="AP56">
        <f t="shared" si="34"/>
        <v>0</v>
      </c>
      <c r="AQ56">
        <f t="shared" si="34"/>
        <v>0</v>
      </c>
      <c r="AR56">
        <f t="shared" si="34"/>
        <v>0</v>
      </c>
      <c r="AS56">
        <f t="shared" si="34"/>
        <v>0</v>
      </c>
      <c r="AT56">
        <f t="shared" si="34"/>
        <v>0</v>
      </c>
      <c r="AU56">
        <f t="shared" si="34"/>
        <v>0</v>
      </c>
      <c r="AV56">
        <f t="shared" si="34"/>
        <v>0</v>
      </c>
      <c r="AW56">
        <f t="shared" si="34"/>
        <v>0</v>
      </c>
      <c r="AX56">
        <f t="shared" si="34"/>
        <v>0</v>
      </c>
      <c r="AY56">
        <f t="shared" si="34"/>
        <v>0</v>
      </c>
      <c r="AZ56">
        <f t="shared" si="34"/>
        <v>0</v>
      </c>
      <c r="BA56">
        <f t="shared" si="34"/>
        <v>0</v>
      </c>
      <c r="BB56">
        <f t="shared" si="34"/>
        <v>0</v>
      </c>
      <c r="BC56">
        <f t="shared" si="35"/>
        <v>0</v>
      </c>
      <c r="BD56">
        <f t="shared" si="35"/>
        <v>0</v>
      </c>
      <c r="BE56">
        <f t="shared" si="35"/>
        <v>0</v>
      </c>
      <c r="BF56">
        <f t="shared" si="35"/>
        <v>0</v>
      </c>
      <c r="BG56">
        <f t="shared" si="35"/>
        <v>0</v>
      </c>
      <c r="BH56">
        <f t="shared" si="35"/>
        <v>0</v>
      </c>
      <c r="BI56">
        <f t="shared" si="35"/>
        <v>0</v>
      </c>
      <c r="BJ56">
        <f t="shared" si="35"/>
        <v>0</v>
      </c>
      <c r="BK56">
        <f t="shared" si="35"/>
        <v>0</v>
      </c>
      <c r="BL56">
        <f t="shared" si="35"/>
        <v>0</v>
      </c>
      <c r="BM56">
        <f t="shared" si="35"/>
        <v>0</v>
      </c>
      <c r="BN56">
        <f t="shared" si="35"/>
        <v>0</v>
      </c>
      <c r="BO56">
        <f t="shared" si="35"/>
        <v>0</v>
      </c>
      <c r="BP56">
        <f t="shared" si="35"/>
        <v>0</v>
      </c>
      <c r="BQ56">
        <f t="shared" si="35"/>
        <v>0</v>
      </c>
      <c r="BR56">
        <f t="shared" si="35"/>
        <v>0</v>
      </c>
      <c r="BS56">
        <f t="shared" si="38"/>
        <v>0</v>
      </c>
      <c r="BT56">
        <f t="shared" si="38"/>
        <v>0</v>
      </c>
      <c r="BU56">
        <f t="shared" si="38"/>
        <v>0</v>
      </c>
      <c r="BV56">
        <f t="shared" si="38"/>
        <v>0</v>
      </c>
      <c r="BW56">
        <f t="shared" si="38"/>
        <v>0</v>
      </c>
      <c r="BX56">
        <f t="shared" si="38"/>
        <v>0</v>
      </c>
      <c r="BY56">
        <f t="shared" si="38"/>
        <v>0</v>
      </c>
      <c r="BZ56">
        <f t="shared" si="38"/>
        <v>0</v>
      </c>
      <c r="CA56">
        <f t="shared" si="38"/>
        <v>0</v>
      </c>
      <c r="CB56">
        <f t="shared" si="38"/>
        <v>0</v>
      </c>
      <c r="CC56">
        <f t="shared" si="38"/>
        <v>0</v>
      </c>
      <c r="CD56">
        <f t="shared" si="38"/>
        <v>0</v>
      </c>
      <c r="CE56">
        <f t="shared" si="38"/>
        <v>0</v>
      </c>
      <c r="CF56">
        <f t="shared" si="38"/>
        <v>0</v>
      </c>
      <c r="CG56">
        <f t="shared" si="36"/>
        <v>0</v>
      </c>
      <c r="CH56">
        <f t="shared" si="36"/>
        <v>0</v>
      </c>
      <c r="CI56">
        <f t="shared" si="36"/>
        <v>0</v>
      </c>
      <c r="CJ56">
        <f t="shared" si="36"/>
        <v>0</v>
      </c>
      <c r="CK56">
        <f t="shared" si="36"/>
        <v>0</v>
      </c>
      <c r="CL56">
        <f t="shared" si="36"/>
        <v>0</v>
      </c>
      <c r="CM56">
        <f t="shared" si="36"/>
        <v>0</v>
      </c>
      <c r="CN56">
        <f t="shared" si="36"/>
        <v>0</v>
      </c>
      <c r="CO56">
        <f t="shared" si="36"/>
        <v>0</v>
      </c>
      <c r="CP56">
        <f t="shared" si="36"/>
        <v>0</v>
      </c>
      <c r="CQ56">
        <f t="shared" si="36"/>
        <v>0</v>
      </c>
      <c r="CR56">
        <f t="shared" si="36"/>
        <v>0</v>
      </c>
      <c r="CS56">
        <f t="shared" si="36"/>
        <v>1</v>
      </c>
    </row>
    <row r="57" spans="1:97" x14ac:dyDescent="0.25">
      <c r="A57" s="21">
        <v>56</v>
      </c>
      <c r="B57" s="13" t="s">
        <v>363</v>
      </c>
      <c r="C57" s="14" t="s">
        <v>364</v>
      </c>
      <c r="D57" s="13" t="s">
        <v>365</v>
      </c>
      <c r="E57" s="14" t="s">
        <v>366</v>
      </c>
      <c r="F57" s="14" t="s">
        <v>367</v>
      </c>
      <c r="G57" s="13" t="s">
        <v>55</v>
      </c>
      <c r="H57" s="13"/>
      <c r="I57" s="13"/>
      <c r="J57" s="13"/>
      <c r="K57" s="15" t="str">
        <f t="shared" si="6"/>
        <v>4631</v>
      </c>
      <c r="L57" s="15">
        <f t="shared" ref="L57" si="40">+COUNTIF($K$2:$K$151,K57)</f>
        <v>1</v>
      </c>
      <c r="M57" s="16">
        <v>29484</v>
      </c>
      <c r="N57" s="17">
        <f t="shared" si="7"/>
        <v>36</v>
      </c>
      <c r="O57" s="18" t="s">
        <v>100</v>
      </c>
      <c r="P57" s="18" t="str">
        <f t="shared" si="8"/>
        <v>Sociedad limitada</v>
      </c>
      <c r="Q57" s="19">
        <v>37</v>
      </c>
      <c r="R57" s="19">
        <f t="shared" si="9"/>
        <v>37</v>
      </c>
      <c r="S57" s="19">
        <v>46043291.609999999</v>
      </c>
      <c r="T57" s="73">
        <f t="shared" si="10"/>
        <v>46043291.609999999</v>
      </c>
      <c r="U57" s="20" t="s">
        <v>162</v>
      </c>
      <c r="V57" s="20">
        <v>17</v>
      </c>
      <c r="W57">
        <f t="shared" si="11"/>
        <v>0</v>
      </c>
      <c r="X57">
        <f t="shared" si="0"/>
        <v>0</v>
      </c>
      <c r="Y57">
        <f t="shared" si="37"/>
        <v>0</v>
      </c>
      <c r="Z57">
        <f t="shared" si="37"/>
        <v>0</v>
      </c>
      <c r="AA57">
        <f t="shared" si="37"/>
        <v>0</v>
      </c>
      <c r="AB57">
        <f t="shared" si="37"/>
        <v>0</v>
      </c>
      <c r="AC57">
        <f t="shared" si="37"/>
        <v>0</v>
      </c>
      <c r="AD57">
        <f t="shared" si="37"/>
        <v>0</v>
      </c>
      <c r="AE57">
        <f t="shared" si="37"/>
        <v>0</v>
      </c>
      <c r="AF57">
        <f t="shared" si="37"/>
        <v>0</v>
      </c>
      <c r="AG57">
        <f t="shared" si="37"/>
        <v>0</v>
      </c>
      <c r="AH57">
        <f t="shared" si="37"/>
        <v>0</v>
      </c>
      <c r="AI57">
        <f t="shared" si="37"/>
        <v>0</v>
      </c>
      <c r="AJ57">
        <f t="shared" si="37"/>
        <v>0</v>
      </c>
      <c r="AK57">
        <f t="shared" si="37"/>
        <v>0</v>
      </c>
      <c r="AL57">
        <f t="shared" si="37"/>
        <v>0</v>
      </c>
      <c r="AM57">
        <f t="shared" si="37"/>
        <v>0</v>
      </c>
      <c r="AN57">
        <f t="shared" si="37"/>
        <v>0</v>
      </c>
      <c r="AO57">
        <f t="shared" si="34"/>
        <v>0</v>
      </c>
      <c r="AP57">
        <f t="shared" si="34"/>
        <v>0</v>
      </c>
      <c r="AQ57">
        <f t="shared" si="34"/>
        <v>0</v>
      </c>
      <c r="AR57">
        <f t="shared" si="34"/>
        <v>0</v>
      </c>
      <c r="AS57">
        <f t="shared" si="34"/>
        <v>0</v>
      </c>
      <c r="AT57">
        <f t="shared" si="34"/>
        <v>0</v>
      </c>
      <c r="AU57">
        <f t="shared" si="34"/>
        <v>0</v>
      </c>
      <c r="AV57">
        <f t="shared" si="34"/>
        <v>0</v>
      </c>
      <c r="AW57">
        <f t="shared" si="34"/>
        <v>0</v>
      </c>
      <c r="AX57">
        <f t="shared" si="34"/>
        <v>0</v>
      </c>
      <c r="AY57">
        <f t="shared" si="34"/>
        <v>0</v>
      </c>
      <c r="AZ57">
        <f t="shared" si="34"/>
        <v>0</v>
      </c>
      <c r="BA57">
        <f t="shared" si="34"/>
        <v>0</v>
      </c>
      <c r="BB57">
        <f t="shared" si="34"/>
        <v>0</v>
      </c>
      <c r="BC57">
        <f t="shared" si="35"/>
        <v>0</v>
      </c>
      <c r="BD57">
        <f t="shared" si="35"/>
        <v>0</v>
      </c>
      <c r="BE57">
        <f t="shared" si="35"/>
        <v>0</v>
      </c>
      <c r="BF57">
        <f t="shared" si="35"/>
        <v>0</v>
      </c>
      <c r="BG57">
        <f t="shared" si="35"/>
        <v>0</v>
      </c>
      <c r="BH57">
        <f t="shared" si="35"/>
        <v>0</v>
      </c>
      <c r="BI57">
        <f t="shared" si="35"/>
        <v>0</v>
      </c>
      <c r="BJ57">
        <f t="shared" si="35"/>
        <v>0</v>
      </c>
      <c r="BK57">
        <f t="shared" si="35"/>
        <v>0</v>
      </c>
      <c r="BL57">
        <f t="shared" si="35"/>
        <v>0</v>
      </c>
      <c r="BM57">
        <f t="shared" si="35"/>
        <v>1</v>
      </c>
      <c r="BN57">
        <f t="shared" si="35"/>
        <v>0</v>
      </c>
      <c r="BO57">
        <f t="shared" si="35"/>
        <v>0</v>
      </c>
      <c r="BP57">
        <f t="shared" si="35"/>
        <v>0</v>
      </c>
      <c r="BQ57">
        <f t="shared" si="35"/>
        <v>0</v>
      </c>
      <c r="BR57">
        <f t="shared" si="35"/>
        <v>0</v>
      </c>
      <c r="BS57">
        <f t="shared" si="38"/>
        <v>0</v>
      </c>
      <c r="BT57">
        <f t="shared" si="38"/>
        <v>0</v>
      </c>
      <c r="BU57">
        <f t="shared" si="38"/>
        <v>0</v>
      </c>
      <c r="BV57">
        <f t="shared" si="38"/>
        <v>0</v>
      </c>
      <c r="BW57">
        <f t="shared" si="38"/>
        <v>0</v>
      </c>
      <c r="BX57">
        <f t="shared" si="38"/>
        <v>0</v>
      </c>
      <c r="BY57">
        <f t="shared" si="38"/>
        <v>0</v>
      </c>
      <c r="BZ57">
        <f t="shared" si="38"/>
        <v>0</v>
      </c>
      <c r="CA57">
        <f t="shared" si="38"/>
        <v>0</v>
      </c>
      <c r="CB57">
        <f t="shared" si="38"/>
        <v>0</v>
      </c>
      <c r="CC57">
        <f t="shared" si="38"/>
        <v>0</v>
      </c>
      <c r="CD57">
        <f t="shared" si="38"/>
        <v>0</v>
      </c>
      <c r="CE57">
        <f t="shared" si="38"/>
        <v>0</v>
      </c>
      <c r="CF57">
        <f t="shared" si="38"/>
        <v>0</v>
      </c>
      <c r="CG57">
        <f t="shared" si="36"/>
        <v>0</v>
      </c>
      <c r="CH57">
        <f t="shared" si="36"/>
        <v>0</v>
      </c>
      <c r="CI57">
        <f t="shared" si="36"/>
        <v>0</v>
      </c>
      <c r="CJ57">
        <f t="shared" si="36"/>
        <v>0</v>
      </c>
      <c r="CK57">
        <f t="shared" si="36"/>
        <v>0</v>
      </c>
      <c r="CL57">
        <f t="shared" si="36"/>
        <v>0</v>
      </c>
      <c r="CM57">
        <f t="shared" si="36"/>
        <v>0</v>
      </c>
      <c r="CN57">
        <f t="shared" si="36"/>
        <v>0</v>
      </c>
      <c r="CO57">
        <f t="shared" si="36"/>
        <v>0</v>
      </c>
      <c r="CP57">
        <f t="shared" si="36"/>
        <v>0</v>
      </c>
      <c r="CQ57">
        <f t="shared" si="36"/>
        <v>0</v>
      </c>
      <c r="CR57">
        <f t="shared" si="36"/>
        <v>0</v>
      </c>
      <c r="CS57">
        <f t="shared" si="36"/>
        <v>0</v>
      </c>
    </row>
    <row r="58" spans="1:97" x14ac:dyDescent="0.25">
      <c r="A58" s="21">
        <v>57</v>
      </c>
      <c r="B58" s="13" t="s">
        <v>368</v>
      </c>
      <c r="C58" s="14" t="s">
        <v>369</v>
      </c>
      <c r="D58" s="13" t="s">
        <v>370</v>
      </c>
      <c r="E58" s="14" t="s">
        <v>366</v>
      </c>
      <c r="F58" s="14" t="s">
        <v>371</v>
      </c>
      <c r="G58" s="13" t="s">
        <v>14</v>
      </c>
      <c r="H58" s="13" t="s">
        <v>107</v>
      </c>
      <c r="I58" s="13"/>
      <c r="J58" s="13" t="s">
        <v>905</v>
      </c>
      <c r="K58" s="15" t="str">
        <f t="shared" si="6"/>
        <v/>
      </c>
      <c r="L58" s="15"/>
      <c r="M58" s="16">
        <v>36374</v>
      </c>
      <c r="N58" s="17" t="str">
        <f t="shared" si="7"/>
        <v/>
      </c>
      <c r="O58" s="18" t="s">
        <v>234</v>
      </c>
      <c r="P58" s="18" t="str">
        <f t="shared" si="8"/>
        <v/>
      </c>
      <c r="Q58" s="19">
        <v>14</v>
      </c>
      <c r="R58" s="19" t="str">
        <f t="shared" si="9"/>
        <v/>
      </c>
      <c r="S58" s="19">
        <v>60044874.530000001</v>
      </c>
      <c r="T58" s="73" t="str">
        <f t="shared" si="10"/>
        <v/>
      </c>
      <c r="U58" s="20" t="s">
        <v>185</v>
      </c>
      <c r="V58" s="20">
        <v>2</v>
      </c>
      <c r="W58">
        <f t="shared" si="11"/>
        <v>0</v>
      </c>
      <c r="X58">
        <f t="shared" si="0"/>
        <v>1</v>
      </c>
      <c r="Y58">
        <f t="shared" si="37"/>
        <v>0</v>
      </c>
      <c r="Z58">
        <f t="shared" si="37"/>
        <v>0</v>
      </c>
      <c r="AA58">
        <f t="shared" si="37"/>
        <v>0</v>
      </c>
      <c r="AB58">
        <f t="shared" si="37"/>
        <v>0</v>
      </c>
      <c r="AC58">
        <f t="shared" si="37"/>
        <v>0</v>
      </c>
      <c r="AD58">
        <f t="shared" si="37"/>
        <v>0</v>
      </c>
      <c r="AE58">
        <f t="shared" si="37"/>
        <v>0</v>
      </c>
      <c r="AF58">
        <f t="shared" si="37"/>
        <v>0</v>
      </c>
      <c r="AG58">
        <f t="shared" si="37"/>
        <v>0</v>
      </c>
      <c r="AH58">
        <f t="shared" si="37"/>
        <v>0</v>
      </c>
      <c r="AI58">
        <f t="shared" si="37"/>
        <v>0</v>
      </c>
      <c r="AJ58">
        <f t="shared" si="37"/>
        <v>0</v>
      </c>
      <c r="AK58">
        <f t="shared" si="37"/>
        <v>0</v>
      </c>
      <c r="AL58">
        <f t="shared" si="37"/>
        <v>0</v>
      </c>
      <c r="AM58">
        <f t="shared" si="37"/>
        <v>0</v>
      </c>
      <c r="AN58">
        <f t="shared" si="37"/>
        <v>0</v>
      </c>
      <c r="AO58">
        <f t="shared" si="34"/>
        <v>0</v>
      </c>
      <c r="AP58">
        <f t="shared" si="34"/>
        <v>0</v>
      </c>
      <c r="AQ58">
        <f t="shared" si="34"/>
        <v>0</v>
      </c>
      <c r="AR58">
        <f t="shared" si="34"/>
        <v>0</v>
      </c>
      <c r="AS58">
        <f t="shared" si="34"/>
        <v>0</v>
      </c>
      <c r="AT58">
        <f t="shared" si="34"/>
        <v>0</v>
      </c>
      <c r="AU58">
        <f t="shared" si="34"/>
        <v>0</v>
      </c>
      <c r="AV58">
        <f t="shared" si="34"/>
        <v>0</v>
      </c>
      <c r="AW58">
        <f t="shared" si="34"/>
        <v>0</v>
      </c>
      <c r="AX58">
        <f t="shared" si="34"/>
        <v>0</v>
      </c>
      <c r="AY58">
        <f t="shared" si="34"/>
        <v>0</v>
      </c>
      <c r="AZ58">
        <f t="shared" si="34"/>
        <v>0</v>
      </c>
      <c r="BA58">
        <f t="shared" si="34"/>
        <v>0</v>
      </c>
      <c r="BB58">
        <f t="shared" si="34"/>
        <v>0</v>
      </c>
      <c r="BC58">
        <f t="shared" si="35"/>
        <v>0</v>
      </c>
      <c r="BD58">
        <f t="shared" si="35"/>
        <v>0</v>
      </c>
      <c r="BE58">
        <f t="shared" si="35"/>
        <v>0</v>
      </c>
      <c r="BF58">
        <f t="shared" si="35"/>
        <v>0</v>
      </c>
      <c r="BG58">
        <f t="shared" si="35"/>
        <v>0</v>
      </c>
      <c r="BH58">
        <f t="shared" si="35"/>
        <v>0</v>
      </c>
      <c r="BI58">
        <f t="shared" si="35"/>
        <v>0</v>
      </c>
      <c r="BJ58">
        <f t="shared" si="35"/>
        <v>0</v>
      </c>
      <c r="BK58">
        <f t="shared" si="35"/>
        <v>0</v>
      </c>
      <c r="BL58">
        <f t="shared" si="35"/>
        <v>0</v>
      </c>
      <c r="BM58">
        <f t="shared" si="35"/>
        <v>0</v>
      </c>
      <c r="BN58">
        <f t="shared" si="35"/>
        <v>0</v>
      </c>
      <c r="BO58">
        <f t="shared" si="35"/>
        <v>0</v>
      </c>
      <c r="BP58">
        <f t="shared" si="35"/>
        <v>0</v>
      </c>
      <c r="BQ58">
        <f t="shared" si="35"/>
        <v>0</v>
      </c>
      <c r="BR58">
        <f t="shared" si="35"/>
        <v>0</v>
      </c>
      <c r="BS58">
        <f t="shared" si="38"/>
        <v>0</v>
      </c>
      <c r="BT58">
        <f t="shared" si="38"/>
        <v>0</v>
      </c>
      <c r="BU58">
        <f t="shared" si="38"/>
        <v>0</v>
      </c>
      <c r="BV58">
        <f t="shared" si="38"/>
        <v>0</v>
      </c>
      <c r="BW58">
        <f t="shared" si="38"/>
        <v>0</v>
      </c>
      <c r="BX58">
        <f t="shared" si="38"/>
        <v>0</v>
      </c>
      <c r="BY58">
        <f t="shared" si="38"/>
        <v>0</v>
      </c>
      <c r="BZ58">
        <f t="shared" si="38"/>
        <v>0</v>
      </c>
      <c r="CA58">
        <f t="shared" si="38"/>
        <v>0</v>
      </c>
      <c r="CB58">
        <f t="shared" si="38"/>
        <v>0</v>
      </c>
      <c r="CC58">
        <f t="shared" si="38"/>
        <v>0</v>
      </c>
      <c r="CD58">
        <f t="shared" si="38"/>
        <v>0</v>
      </c>
      <c r="CE58">
        <f t="shared" si="38"/>
        <v>0</v>
      </c>
      <c r="CF58">
        <f t="shared" si="38"/>
        <v>0</v>
      </c>
      <c r="CG58">
        <f t="shared" si="36"/>
        <v>0</v>
      </c>
      <c r="CH58">
        <f t="shared" si="36"/>
        <v>0</v>
      </c>
      <c r="CI58">
        <f t="shared" si="36"/>
        <v>0</v>
      </c>
      <c r="CJ58">
        <f t="shared" si="36"/>
        <v>0</v>
      </c>
      <c r="CK58">
        <f t="shared" si="36"/>
        <v>0</v>
      </c>
      <c r="CL58">
        <f t="shared" si="36"/>
        <v>0</v>
      </c>
      <c r="CM58">
        <f t="shared" si="36"/>
        <v>0</v>
      </c>
      <c r="CN58">
        <f t="shared" si="36"/>
        <v>0</v>
      </c>
      <c r="CO58">
        <f t="shared" si="36"/>
        <v>0</v>
      </c>
      <c r="CP58">
        <f t="shared" si="36"/>
        <v>0</v>
      </c>
      <c r="CQ58">
        <f t="shared" si="36"/>
        <v>0</v>
      </c>
      <c r="CR58">
        <f t="shared" si="36"/>
        <v>0</v>
      </c>
      <c r="CS58">
        <f t="shared" si="36"/>
        <v>0</v>
      </c>
    </row>
    <row r="59" spans="1:97" x14ac:dyDescent="0.25">
      <c r="A59" s="21">
        <v>58</v>
      </c>
      <c r="B59" s="13" t="s">
        <v>372</v>
      </c>
      <c r="C59" s="14" t="s">
        <v>373</v>
      </c>
      <c r="D59" s="13" t="s">
        <v>374</v>
      </c>
      <c r="E59" s="14" t="s">
        <v>125</v>
      </c>
      <c r="F59" s="14" t="s">
        <v>375</v>
      </c>
      <c r="G59" s="13" t="s">
        <v>48</v>
      </c>
      <c r="H59" s="13"/>
      <c r="I59" s="13"/>
      <c r="J59" s="13" t="s">
        <v>906</v>
      </c>
      <c r="K59" s="15" t="str">
        <f t="shared" si="6"/>
        <v/>
      </c>
      <c r="L59" s="15"/>
      <c r="M59" s="22">
        <v>31776</v>
      </c>
      <c r="N59" s="17" t="str">
        <f t="shared" si="7"/>
        <v/>
      </c>
      <c r="O59" s="23" t="s">
        <v>93</v>
      </c>
      <c r="P59" s="18" t="str">
        <f t="shared" si="8"/>
        <v/>
      </c>
      <c r="Q59" s="24">
        <v>109</v>
      </c>
      <c r="R59" s="19" t="str">
        <f t="shared" si="9"/>
        <v/>
      </c>
      <c r="S59" s="24">
        <v>44700794.009999998</v>
      </c>
      <c r="T59" s="73" t="str">
        <f t="shared" si="10"/>
        <v/>
      </c>
      <c r="U59" s="20" t="s">
        <v>294</v>
      </c>
      <c r="V59" s="20">
        <v>15</v>
      </c>
      <c r="W59">
        <f t="shared" si="11"/>
        <v>0</v>
      </c>
      <c r="X59">
        <f t="shared" si="0"/>
        <v>0</v>
      </c>
      <c r="Y59">
        <f t="shared" si="37"/>
        <v>0</v>
      </c>
      <c r="Z59">
        <f t="shared" si="37"/>
        <v>0</v>
      </c>
      <c r="AA59">
        <f t="shared" si="37"/>
        <v>0</v>
      </c>
      <c r="AB59">
        <f t="shared" si="37"/>
        <v>0</v>
      </c>
      <c r="AC59">
        <f t="shared" si="37"/>
        <v>0</v>
      </c>
      <c r="AD59">
        <f t="shared" si="37"/>
        <v>0</v>
      </c>
      <c r="AE59">
        <f t="shared" si="37"/>
        <v>0</v>
      </c>
      <c r="AF59">
        <f t="shared" si="37"/>
        <v>0</v>
      </c>
      <c r="AG59">
        <f t="shared" si="37"/>
        <v>0</v>
      </c>
      <c r="AH59">
        <f t="shared" si="37"/>
        <v>0</v>
      </c>
      <c r="AI59">
        <f t="shared" si="37"/>
        <v>0</v>
      </c>
      <c r="AJ59">
        <f t="shared" si="37"/>
        <v>0</v>
      </c>
      <c r="AK59">
        <f t="shared" si="37"/>
        <v>0</v>
      </c>
      <c r="AL59">
        <f t="shared" si="37"/>
        <v>0</v>
      </c>
      <c r="AM59">
        <f t="shared" si="37"/>
        <v>0</v>
      </c>
      <c r="AN59">
        <f t="shared" si="37"/>
        <v>0</v>
      </c>
      <c r="AO59">
        <f t="shared" si="34"/>
        <v>0</v>
      </c>
      <c r="AP59">
        <f t="shared" si="34"/>
        <v>0</v>
      </c>
      <c r="AQ59">
        <f t="shared" si="34"/>
        <v>0</v>
      </c>
      <c r="AR59">
        <f t="shared" si="34"/>
        <v>0</v>
      </c>
      <c r="AS59">
        <f t="shared" si="34"/>
        <v>0</v>
      </c>
      <c r="AT59">
        <f t="shared" si="34"/>
        <v>0</v>
      </c>
      <c r="AU59">
        <f t="shared" si="34"/>
        <v>0</v>
      </c>
      <c r="AV59">
        <f t="shared" si="34"/>
        <v>0</v>
      </c>
      <c r="AW59">
        <f t="shared" si="34"/>
        <v>0</v>
      </c>
      <c r="AX59">
        <f t="shared" si="34"/>
        <v>0</v>
      </c>
      <c r="AY59">
        <f t="shared" si="34"/>
        <v>0</v>
      </c>
      <c r="AZ59">
        <f t="shared" si="34"/>
        <v>0</v>
      </c>
      <c r="BA59">
        <f t="shared" si="34"/>
        <v>0</v>
      </c>
      <c r="BB59">
        <f t="shared" si="34"/>
        <v>0</v>
      </c>
      <c r="BC59">
        <f t="shared" si="35"/>
        <v>0</v>
      </c>
      <c r="BD59">
        <f t="shared" si="35"/>
        <v>0</v>
      </c>
      <c r="BE59">
        <f t="shared" si="35"/>
        <v>0</v>
      </c>
      <c r="BF59">
        <f t="shared" si="35"/>
        <v>1</v>
      </c>
      <c r="BG59">
        <f t="shared" si="35"/>
        <v>0</v>
      </c>
      <c r="BH59">
        <f t="shared" si="35"/>
        <v>0</v>
      </c>
      <c r="BI59">
        <f t="shared" si="35"/>
        <v>0</v>
      </c>
      <c r="BJ59">
        <f t="shared" si="35"/>
        <v>0</v>
      </c>
      <c r="BK59">
        <f t="shared" si="35"/>
        <v>0</v>
      </c>
      <c r="BL59">
        <f t="shared" si="35"/>
        <v>0</v>
      </c>
      <c r="BM59">
        <f t="shared" si="35"/>
        <v>0</v>
      </c>
      <c r="BN59">
        <f t="shared" si="35"/>
        <v>0</v>
      </c>
      <c r="BO59">
        <f t="shared" si="35"/>
        <v>0</v>
      </c>
      <c r="BP59">
        <f t="shared" si="35"/>
        <v>0</v>
      </c>
      <c r="BQ59">
        <f t="shared" si="35"/>
        <v>0</v>
      </c>
      <c r="BR59">
        <f t="shared" si="35"/>
        <v>0</v>
      </c>
      <c r="BS59">
        <f t="shared" si="38"/>
        <v>0</v>
      </c>
      <c r="BT59">
        <f t="shared" si="38"/>
        <v>0</v>
      </c>
      <c r="BU59">
        <f t="shared" si="38"/>
        <v>0</v>
      </c>
      <c r="BV59">
        <f t="shared" si="38"/>
        <v>0</v>
      </c>
      <c r="BW59">
        <f t="shared" si="38"/>
        <v>0</v>
      </c>
      <c r="BX59">
        <f t="shared" si="38"/>
        <v>0</v>
      </c>
      <c r="BY59">
        <f t="shared" si="38"/>
        <v>0</v>
      </c>
      <c r="BZ59">
        <f t="shared" si="38"/>
        <v>0</v>
      </c>
      <c r="CA59">
        <f t="shared" si="38"/>
        <v>0</v>
      </c>
      <c r="CB59">
        <f t="shared" si="38"/>
        <v>0</v>
      </c>
      <c r="CC59">
        <f t="shared" si="38"/>
        <v>0</v>
      </c>
      <c r="CD59">
        <f t="shared" si="38"/>
        <v>0</v>
      </c>
      <c r="CE59">
        <f t="shared" si="38"/>
        <v>0</v>
      </c>
      <c r="CF59">
        <f t="shared" si="38"/>
        <v>0</v>
      </c>
      <c r="CG59">
        <f t="shared" si="36"/>
        <v>0</v>
      </c>
      <c r="CH59">
        <f t="shared" si="36"/>
        <v>0</v>
      </c>
      <c r="CI59">
        <f t="shared" si="36"/>
        <v>0</v>
      </c>
      <c r="CJ59">
        <f t="shared" si="36"/>
        <v>0</v>
      </c>
      <c r="CK59">
        <f t="shared" si="36"/>
        <v>0</v>
      </c>
      <c r="CL59">
        <f t="shared" si="36"/>
        <v>0</v>
      </c>
      <c r="CM59">
        <f t="shared" si="36"/>
        <v>0</v>
      </c>
      <c r="CN59">
        <f t="shared" si="36"/>
        <v>0</v>
      </c>
      <c r="CO59">
        <f t="shared" si="36"/>
        <v>0</v>
      </c>
      <c r="CP59">
        <f t="shared" si="36"/>
        <v>0</v>
      </c>
      <c r="CQ59">
        <f t="shared" si="36"/>
        <v>0</v>
      </c>
      <c r="CR59">
        <f t="shared" si="36"/>
        <v>0</v>
      </c>
      <c r="CS59">
        <f t="shared" si="36"/>
        <v>0</v>
      </c>
    </row>
    <row r="60" spans="1:97" x14ac:dyDescent="0.25">
      <c r="A60" s="21">
        <v>59</v>
      </c>
      <c r="B60" s="13" t="s">
        <v>376</v>
      </c>
      <c r="C60" s="14" t="s">
        <v>377</v>
      </c>
      <c r="D60" s="13" t="s">
        <v>378</v>
      </c>
      <c r="E60" s="14" t="s">
        <v>379</v>
      </c>
      <c r="F60" s="14" t="s">
        <v>380</v>
      </c>
      <c r="G60" s="13" t="s">
        <v>22</v>
      </c>
      <c r="H60" s="13" t="s">
        <v>107</v>
      </c>
      <c r="I60" s="13"/>
      <c r="J60" s="13" t="s">
        <v>905</v>
      </c>
      <c r="K60" s="15" t="str">
        <f t="shared" si="6"/>
        <v/>
      </c>
      <c r="L60" s="15"/>
      <c r="M60" s="16">
        <v>38884</v>
      </c>
      <c r="N60" s="17" t="str">
        <f t="shared" si="7"/>
        <v/>
      </c>
      <c r="O60" s="18" t="s">
        <v>100</v>
      </c>
      <c r="P60" s="18" t="str">
        <f t="shared" si="8"/>
        <v/>
      </c>
      <c r="Q60" s="19">
        <v>200</v>
      </c>
      <c r="R60" s="19" t="str">
        <f t="shared" si="9"/>
        <v/>
      </c>
      <c r="S60" s="19">
        <v>44593448.789999999</v>
      </c>
      <c r="T60" s="73" t="str">
        <f t="shared" si="10"/>
        <v/>
      </c>
      <c r="U60" s="20" t="s">
        <v>381</v>
      </c>
      <c r="V60" s="20">
        <v>3</v>
      </c>
      <c r="W60">
        <f t="shared" si="11"/>
        <v>0</v>
      </c>
      <c r="X60">
        <f t="shared" si="0"/>
        <v>0</v>
      </c>
      <c r="Y60">
        <f t="shared" si="37"/>
        <v>0</v>
      </c>
      <c r="Z60">
        <f t="shared" si="37"/>
        <v>0</v>
      </c>
      <c r="AA60">
        <f t="shared" si="37"/>
        <v>0</v>
      </c>
      <c r="AB60">
        <f t="shared" si="37"/>
        <v>0</v>
      </c>
      <c r="AC60">
        <f t="shared" si="37"/>
        <v>0</v>
      </c>
      <c r="AD60">
        <f t="shared" si="37"/>
        <v>0</v>
      </c>
      <c r="AE60">
        <f t="shared" si="37"/>
        <v>0</v>
      </c>
      <c r="AF60">
        <f t="shared" si="37"/>
        <v>1</v>
      </c>
      <c r="AG60">
        <f t="shared" si="37"/>
        <v>0</v>
      </c>
      <c r="AH60">
        <f t="shared" si="37"/>
        <v>0</v>
      </c>
      <c r="AI60">
        <f t="shared" si="37"/>
        <v>0</v>
      </c>
      <c r="AJ60">
        <f t="shared" si="37"/>
        <v>0</v>
      </c>
      <c r="AK60">
        <f t="shared" si="37"/>
        <v>0</v>
      </c>
      <c r="AL60">
        <f t="shared" si="37"/>
        <v>0</v>
      </c>
      <c r="AM60">
        <f t="shared" si="37"/>
        <v>0</v>
      </c>
      <c r="AN60">
        <f t="shared" si="37"/>
        <v>0</v>
      </c>
      <c r="AO60">
        <f t="shared" si="34"/>
        <v>0</v>
      </c>
      <c r="AP60">
        <f t="shared" si="34"/>
        <v>0</v>
      </c>
      <c r="AQ60">
        <f t="shared" si="34"/>
        <v>0</v>
      </c>
      <c r="AR60">
        <f t="shared" si="34"/>
        <v>0</v>
      </c>
      <c r="AS60">
        <f t="shared" si="34"/>
        <v>0</v>
      </c>
      <c r="AT60">
        <f t="shared" si="34"/>
        <v>0</v>
      </c>
      <c r="AU60">
        <f t="shared" si="34"/>
        <v>0</v>
      </c>
      <c r="AV60">
        <f t="shared" si="34"/>
        <v>0</v>
      </c>
      <c r="AW60">
        <f t="shared" si="34"/>
        <v>0</v>
      </c>
      <c r="AX60">
        <f t="shared" si="34"/>
        <v>0</v>
      </c>
      <c r="AY60">
        <f t="shared" si="34"/>
        <v>0</v>
      </c>
      <c r="AZ60">
        <f t="shared" si="34"/>
        <v>0</v>
      </c>
      <c r="BA60">
        <f t="shared" si="34"/>
        <v>0</v>
      </c>
      <c r="BB60">
        <f t="shared" si="34"/>
        <v>0</v>
      </c>
      <c r="BC60">
        <f t="shared" si="35"/>
        <v>0</v>
      </c>
      <c r="BD60">
        <f t="shared" si="35"/>
        <v>0</v>
      </c>
      <c r="BE60">
        <f t="shared" si="35"/>
        <v>0</v>
      </c>
      <c r="BF60">
        <f t="shared" si="35"/>
        <v>0</v>
      </c>
      <c r="BG60">
        <f t="shared" si="35"/>
        <v>0</v>
      </c>
      <c r="BH60">
        <f t="shared" si="35"/>
        <v>0</v>
      </c>
      <c r="BI60">
        <f t="shared" si="35"/>
        <v>0</v>
      </c>
      <c r="BJ60">
        <f t="shared" si="35"/>
        <v>0</v>
      </c>
      <c r="BK60">
        <f t="shared" si="35"/>
        <v>0</v>
      </c>
      <c r="BL60">
        <f t="shared" si="35"/>
        <v>0</v>
      </c>
      <c r="BM60">
        <f t="shared" si="35"/>
        <v>0</v>
      </c>
      <c r="BN60">
        <f t="shared" si="35"/>
        <v>0</v>
      </c>
      <c r="BO60">
        <f t="shared" si="35"/>
        <v>0</v>
      </c>
      <c r="BP60">
        <f t="shared" si="35"/>
        <v>0</v>
      </c>
      <c r="BQ60">
        <f t="shared" si="35"/>
        <v>0</v>
      </c>
      <c r="BR60">
        <f t="shared" si="35"/>
        <v>0</v>
      </c>
      <c r="BS60">
        <f t="shared" si="38"/>
        <v>0</v>
      </c>
      <c r="BT60">
        <f t="shared" si="38"/>
        <v>0</v>
      </c>
      <c r="BU60">
        <f t="shared" si="38"/>
        <v>0</v>
      </c>
      <c r="BV60">
        <f t="shared" si="38"/>
        <v>0</v>
      </c>
      <c r="BW60">
        <f t="shared" si="38"/>
        <v>0</v>
      </c>
      <c r="BX60">
        <f t="shared" si="38"/>
        <v>0</v>
      </c>
      <c r="BY60">
        <f t="shared" si="38"/>
        <v>0</v>
      </c>
      <c r="BZ60">
        <f t="shared" si="38"/>
        <v>0</v>
      </c>
      <c r="CA60">
        <f t="shared" si="38"/>
        <v>0</v>
      </c>
      <c r="CB60">
        <f t="shared" si="38"/>
        <v>0</v>
      </c>
      <c r="CC60">
        <f t="shared" si="38"/>
        <v>0</v>
      </c>
      <c r="CD60">
        <f t="shared" si="38"/>
        <v>0</v>
      </c>
      <c r="CE60">
        <f t="shared" si="38"/>
        <v>0</v>
      </c>
      <c r="CF60">
        <f t="shared" si="38"/>
        <v>0</v>
      </c>
      <c r="CG60">
        <f t="shared" si="36"/>
        <v>0</v>
      </c>
      <c r="CH60">
        <f t="shared" si="36"/>
        <v>0</v>
      </c>
      <c r="CI60">
        <f t="shared" si="36"/>
        <v>0</v>
      </c>
      <c r="CJ60">
        <f t="shared" si="36"/>
        <v>0</v>
      </c>
      <c r="CK60">
        <f t="shared" si="36"/>
        <v>0</v>
      </c>
      <c r="CL60">
        <f t="shared" si="36"/>
        <v>0</v>
      </c>
      <c r="CM60">
        <f t="shared" si="36"/>
        <v>0</v>
      </c>
      <c r="CN60">
        <f t="shared" si="36"/>
        <v>0</v>
      </c>
      <c r="CO60">
        <f t="shared" si="36"/>
        <v>0</v>
      </c>
      <c r="CP60">
        <f t="shared" si="36"/>
        <v>0</v>
      </c>
      <c r="CQ60">
        <f t="shared" si="36"/>
        <v>0</v>
      </c>
      <c r="CR60">
        <f t="shared" si="36"/>
        <v>0</v>
      </c>
      <c r="CS60">
        <f t="shared" si="36"/>
        <v>0</v>
      </c>
    </row>
    <row r="61" spans="1:97" ht="21" x14ac:dyDescent="0.25">
      <c r="A61" s="21">
        <v>60</v>
      </c>
      <c r="B61" s="13" t="s">
        <v>382</v>
      </c>
      <c r="C61" s="14" t="s">
        <v>383</v>
      </c>
      <c r="D61" s="13" t="s">
        <v>384</v>
      </c>
      <c r="E61" s="14" t="s">
        <v>385</v>
      </c>
      <c r="F61" s="14" t="s">
        <v>386</v>
      </c>
      <c r="G61" s="13" t="s">
        <v>48</v>
      </c>
      <c r="H61" s="13"/>
      <c r="I61" s="13"/>
      <c r="J61" s="13"/>
      <c r="K61" s="15" t="str">
        <f t="shared" si="6"/>
        <v>4511</v>
      </c>
      <c r="L61" s="15">
        <f t="shared" ref="L61" si="41">+COUNTIF($K$2:$K$151,K61)</f>
        <v>4</v>
      </c>
      <c r="M61" s="22">
        <v>31909</v>
      </c>
      <c r="N61" s="17">
        <f t="shared" si="7"/>
        <v>30</v>
      </c>
      <c r="O61" s="23" t="s">
        <v>100</v>
      </c>
      <c r="P61" s="18" t="str">
        <f t="shared" si="8"/>
        <v>Sociedad limitada</v>
      </c>
      <c r="Q61" s="24">
        <v>80</v>
      </c>
      <c r="R61" s="19">
        <f t="shared" si="9"/>
        <v>80</v>
      </c>
      <c r="S61" s="24">
        <v>44474083.469999999</v>
      </c>
      <c r="T61" s="73">
        <f t="shared" si="10"/>
        <v>44474083.469999999</v>
      </c>
      <c r="U61" s="20" t="s">
        <v>294</v>
      </c>
      <c r="V61" s="20">
        <v>15</v>
      </c>
      <c r="W61">
        <f t="shared" si="11"/>
        <v>0</v>
      </c>
      <c r="X61">
        <f t="shared" si="0"/>
        <v>0</v>
      </c>
      <c r="Y61">
        <f t="shared" si="37"/>
        <v>0</v>
      </c>
      <c r="Z61">
        <f t="shared" si="37"/>
        <v>0</v>
      </c>
      <c r="AA61">
        <f t="shared" si="37"/>
        <v>0</v>
      </c>
      <c r="AB61">
        <f t="shared" si="37"/>
        <v>0</v>
      </c>
      <c r="AC61">
        <f t="shared" si="37"/>
        <v>0</v>
      </c>
      <c r="AD61">
        <f t="shared" si="37"/>
        <v>0</v>
      </c>
      <c r="AE61">
        <f t="shared" si="37"/>
        <v>0</v>
      </c>
      <c r="AF61">
        <f t="shared" si="37"/>
        <v>0</v>
      </c>
      <c r="AG61">
        <f t="shared" si="37"/>
        <v>0</v>
      </c>
      <c r="AH61">
        <f t="shared" si="37"/>
        <v>0</v>
      </c>
      <c r="AI61">
        <f t="shared" si="37"/>
        <v>0</v>
      </c>
      <c r="AJ61">
        <f t="shared" si="37"/>
        <v>0</v>
      </c>
      <c r="AK61">
        <f t="shared" si="37"/>
        <v>0</v>
      </c>
      <c r="AL61">
        <f t="shared" si="37"/>
        <v>0</v>
      </c>
      <c r="AM61">
        <f t="shared" si="37"/>
        <v>0</v>
      </c>
      <c r="AN61">
        <f t="shared" si="37"/>
        <v>0</v>
      </c>
      <c r="AO61">
        <f t="shared" si="34"/>
        <v>0</v>
      </c>
      <c r="AP61">
        <f t="shared" si="34"/>
        <v>0</v>
      </c>
      <c r="AQ61">
        <f t="shared" si="34"/>
        <v>0</v>
      </c>
      <c r="AR61">
        <f t="shared" si="34"/>
        <v>0</v>
      </c>
      <c r="AS61">
        <f t="shared" si="34"/>
        <v>0</v>
      </c>
      <c r="AT61">
        <f t="shared" si="34"/>
        <v>0</v>
      </c>
      <c r="AU61">
        <f t="shared" si="34"/>
        <v>0</v>
      </c>
      <c r="AV61">
        <f t="shared" si="34"/>
        <v>0</v>
      </c>
      <c r="AW61">
        <f t="shared" si="34"/>
        <v>0</v>
      </c>
      <c r="AX61">
        <f t="shared" si="34"/>
        <v>0</v>
      </c>
      <c r="AY61">
        <f t="shared" si="34"/>
        <v>0</v>
      </c>
      <c r="AZ61">
        <f t="shared" si="34"/>
        <v>0</v>
      </c>
      <c r="BA61">
        <f t="shared" si="34"/>
        <v>0</v>
      </c>
      <c r="BB61">
        <f t="shared" si="34"/>
        <v>0</v>
      </c>
      <c r="BC61">
        <f t="shared" si="35"/>
        <v>0</v>
      </c>
      <c r="BD61">
        <f t="shared" si="35"/>
        <v>0</v>
      </c>
      <c r="BE61">
        <f t="shared" si="35"/>
        <v>0</v>
      </c>
      <c r="BF61">
        <f t="shared" si="35"/>
        <v>1</v>
      </c>
      <c r="BG61">
        <f t="shared" si="35"/>
        <v>0</v>
      </c>
      <c r="BH61">
        <f t="shared" si="35"/>
        <v>0</v>
      </c>
      <c r="BI61">
        <f t="shared" si="35"/>
        <v>0</v>
      </c>
      <c r="BJ61">
        <f t="shared" si="35"/>
        <v>0</v>
      </c>
      <c r="BK61">
        <f t="shared" si="35"/>
        <v>0</v>
      </c>
      <c r="BL61">
        <f t="shared" si="35"/>
        <v>0</v>
      </c>
      <c r="BM61">
        <f t="shared" si="35"/>
        <v>0</v>
      </c>
      <c r="BN61">
        <f t="shared" si="35"/>
        <v>0</v>
      </c>
      <c r="BO61">
        <f t="shared" si="35"/>
        <v>0</v>
      </c>
      <c r="BP61">
        <f t="shared" si="35"/>
        <v>0</v>
      </c>
      <c r="BQ61">
        <f t="shared" si="35"/>
        <v>0</v>
      </c>
      <c r="BR61">
        <f t="shared" si="35"/>
        <v>0</v>
      </c>
      <c r="BS61">
        <f t="shared" si="38"/>
        <v>0</v>
      </c>
      <c r="BT61">
        <f t="shared" si="38"/>
        <v>0</v>
      </c>
      <c r="BU61">
        <f t="shared" si="38"/>
        <v>0</v>
      </c>
      <c r="BV61">
        <f t="shared" si="38"/>
        <v>0</v>
      </c>
      <c r="BW61">
        <f t="shared" si="38"/>
        <v>0</v>
      </c>
      <c r="BX61">
        <f t="shared" si="38"/>
        <v>0</v>
      </c>
      <c r="BY61">
        <f t="shared" si="38"/>
        <v>0</v>
      </c>
      <c r="BZ61">
        <f t="shared" si="38"/>
        <v>0</v>
      </c>
      <c r="CA61">
        <f t="shared" si="38"/>
        <v>0</v>
      </c>
      <c r="CB61">
        <f t="shared" si="38"/>
        <v>0</v>
      </c>
      <c r="CC61">
        <f t="shared" si="38"/>
        <v>0</v>
      </c>
      <c r="CD61">
        <f t="shared" si="38"/>
        <v>0</v>
      </c>
      <c r="CE61">
        <f t="shared" si="38"/>
        <v>0</v>
      </c>
      <c r="CF61">
        <f t="shared" si="38"/>
        <v>0</v>
      </c>
      <c r="CG61">
        <f t="shared" si="36"/>
        <v>0</v>
      </c>
      <c r="CH61">
        <f t="shared" si="36"/>
        <v>0</v>
      </c>
      <c r="CI61">
        <f t="shared" si="36"/>
        <v>0</v>
      </c>
      <c r="CJ61">
        <f t="shared" si="36"/>
        <v>0</v>
      </c>
      <c r="CK61">
        <f t="shared" si="36"/>
        <v>0</v>
      </c>
      <c r="CL61">
        <f t="shared" si="36"/>
        <v>0</v>
      </c>
      <c r="CM61">
        <f t="shared" si="36"/>
        <v>0</v>
      </c>
      <c r="CN61">
        <f t="shared" si="36"/>
        <v>0</v>
      </c>
      <c r="CO61">
        <f t="shared" si="36"/>
        <v>0</v>
      </c>
      <c r="CP61">
        <f t="shared" si="36"/>
        <v>0</v>
      </c>
      <c r="CQ61">
        <f t="shared" si="36"/>
        <v>0</v>
      </c>
      <c r="CR61">
        <f t="shared" si="36"/>
        <v>0</v>
      </c>
      <c r="CS61">
        <f t="shared" si="36"/>
        <v>0</v>
      </c>
    </row>
    <row r="62" spans="1:97" x14ac:dyDescent="0.25">
      <c r="A62" s="21">
        <v>61</v>
      </c>
      <c r="B62" s="13" t="s">
        <v>387</v>
      </c>
      <c r="C62" s="14" t="s">
        <v>388</v>
      </c>
      <c r="D62" s="13" t="s">
        <v>389</v>
      </c>
      <c r="E62" s="14" t="s">
        <v>390</v>
      </c>
      <c r="F62" s="14" t="s">
        <v>391</v>
      </c>
      <c r="G62" s="13" t="s">
        <v>42</v>
      </c>
      <c r="H62" s="13" t="s">
        <v>107</v>
      </c>
      <c r="I62" s="13" t="s">
        <v>107</v>
      </c>
      <c r="J62" s="13" t="s">
        <v>108</v>
      </c>
      <c r="K62" s="15" t="str">
        <f t="shared" si="6"/>
        <v/>
      </c>
      <c r="L62" s="15"/>
      <c r="M62" s="16">
        <v>32855</v>
      </c>
      <c r="N62" s="17" t="str">
        <f t="shared" si="7"/>
        <v/>
      </c>
      <c r="O62" s="18" t="s">
        <v>100</v>
      </c>
      <c r="P62" s="18" t="str">
        <f t="shared" si="8"/>
        <v/>
      </c>
      <c r="Q62" s="19"/>
      <c r="R62" s="19" t="str">
        <f t="shared" si="9"/>
        <v/>
      </c>
      <c r="S62" s="19"/>
      <c r="T62" s="73" t="str">
        <f t="shared" si="10"/>
        <v/>
      </c>
      <c r="U62" s="20" t="s">
        <v>392</v>
      </c>
      <c r="V62" s="20">
        <v>12</v>
      </c>
      <c r="W62">
        <f t="shared" si="11"/>
        <v>0</v>
      </c>
      <c r="X62">
        <f t="shared" si="0"/>
        <v>0</v>
      </c>
      <c r="Y62">
        <f t="shared" si="37"/>
        <v>0</v>
      </c>
      <c r="Z62">
        <f t="shared" si="37"/>
        <v>0</v>
      </c>
      <c r="AA62">
        <f t="shared" si="37"/>
        <v>0</v>
      </c>
      <c r="AB62">
        <f t="shared" si="37"/>
        <v>0</v>
      </c>
      <c r="AC62">
        <f t="shared" si="37"/>
        <v>0</v>
      </c>
      <c r="AD62">
        <f t="shared" si="37"/>
        <v>0</v>
      </c>
      <c r="AE62">
        <f t="shared" si="37"/>
        <v>0</v>
      </c>
      <c r="AF62">
        <f t="shared" si="37"/>
        <v>0</v>
      </c>
      <c r="AG62">
        <f t="shared" si="37"/>
        <v>0</v>
      </c>
      <c r="AH62">
        <f t="shared" si="37"/>
        <v>0</v>
      </c>
      <c r="AI62">
        <f t="shared" si="37"/>
        <v>0</v>
      </c>
      <c r="AJ62">
        <f t="shared" si="37"/>
        <v>0</v>
      </c>
      <c r="AK62">
        <f t="shared" si="37"/>
        <v>0</v>
      </c>
      <c r="AL62">
        <f t="shared" si="37"/>
        <v>0</v>
      </c>
      <c r="AM62">
        <f t="shared" si="37"/>
        <v>0</v>
      </c>
      <c r="AN62">
        <f t="shared" si="37"/>
        <v>0</v>
      </c>
      <c r="AO62">
        <f t="shared" si="34"/>
        <v>0</v>
      </c>
      <c r="AP62">
        <f t="shared" si="34"/>
        <v>0</v>
      </c>
      <c r="AQ62">
        <f t="shared" si="34"/>
        <v>0</v>
      </c>
      <c r="AR62">
        <f t="shared" si="34"/>
        <v>0</v>
      </c>
      <c r="AS62">
        <f t="shared" si="34"/>
        <v>0</v>
      </c>
      <c r="AT62">
        <f t="shared" si="34"/>
        <v>0</v>
      </c>
      <c r="AU62">
        <f t="shared" si="34"/>
        <v>0</v>
      </c>
      <c r="AV62">
        <f t="shared" si="34"/>
        <v>0</v>
      </c>
      <c r="AW62">
        <f t="shared" si="34"/>
        <v>0</v>
      </c>
      <c r="AX62">
        <f t="shared" si="34"/>
        <v>0</v>
      </c>
      <c r="AY62">
        <f t="shared" si="34"/>
        <v>0</v>
      </c>
      <c r="AZ62">
        <f t="shared" si="34"/>
        <v>1</v>
      </c>
      <c r="BA62">
        <f t="shared" si="34"/>
        <v>0</v>
      </c>
      <c r="BB62">
        <f t="shared" si="34"/>
        <v>0</v>
      </c>
      <c r="BC62">
        <f t="shared" si="35"/>
        <v>0</v>
      </c>
      <c r="BD62">
        <f t="shared" si="35"/>
        <v>0</v>
      </c>
      <c r="BE62">
        <f t="shared" si="35"/>
        <v>0</v>
      </c>
      <c r="BF62">
        <f t="shared" si="35"/>
        <v>0</v>
      </c>
      <c r="BG62">
        <f t="shared" si="35"/>
        <v>0</v>
      </c>
      <c r="BH62">
        <f t="shared" si="35"/>
        <v>0</v>
      </c>
      <c r="BI62">
        <f t="shared" si="35"/>
        <v>0</v>
      </c>
      <c r="BJ62">
        <f t="shared" si="35"/>
        <v>0</v>
      </c>
      <c r="BK62">
        <f t="shared" si="35"/>
        <v>0</v>
      </c>
      <c r="BL62">
        <f t="shared" si="35"/>
        <v>0</v>
      </c>
      <c r="BM62">
        <f t="shared" si="35"/>
        <v>0</v>
      </c>
      <c r="BN62">
        <f t="shared" si="35"/>
        <v>0</v>
      </c>
      <c r="BO62">
        <f t="shared" si="35"/>
        <v>0</v>
      </c>
      <c r="BP62">
        <f t="shared" si="35"/>
        <v>0</v>
      </c>
      <c r="BQ62">
        <f t="shared" si="35"/>
        <v>0</v>
      </c>
      <c r="BR62">
        <f t="shared" si="35"/>
        <v>0</v>
      </c>
      <c r="BS62">
        <f t="shared" si="38"/>
        <v>0</v>
      </c>
      <c r="BT62">
        <f t="shared" si="38"/>
        <v>0</v>
      </c>
      <c r="BU62">
        <f t="shared" si="38"/>
        <v>0</v>
      </c>
      <c r="BV62">
        <f t="shared" si="38"/>
        <v>0</v>
      </c>
      <c r="BW62">
        <f t="shared" si="38"/>
        <v>0</v>
      </c>
      <c r="BX62">
        <f t="shared" si="38"/>
        <v>0</v>
      </c>
      <c r="BY62">
        <f t="shared" si="38"/>
        <v>0</v>
      </c>
      <c r="BZ62">
        <f t="shared" si="38"/>
        <v>0</v>
      </c>
      <c r="CA62">
        <f t="shared" si="38"/>
        <v>0</v>
      </c>
      <c r="CB62">
        <f t="shared" si="38"/>
        <v>0</v>
      </c>
      <c r="CC62">
        <f t="shared" si="38"/>
        <v>0</v>
      </c>
      <c r="CD62">
        <f t="shared" si="38"/>
        <v>0</v>
      </c>
      <c r="CE62">
        <f t="shared" si="38"/>
        <v>0</v>
      </c>
      <c r="CF62">
        <f t="shared" si="38"/>
        <v>0</v>
      </c>
      <c r="CG62">
        <f t="shared" si="36"/>
        <v>0</v>
      </c>
      <c r="CH62">
        <f t="shared" si="36"/>
        <v>0</v>
      </c>
      <c r="CI62">
        <f t="shared" si="36"/>
        <v>0</v>
      </c>
      <c r="CJ62">
        <f t="shared" si="36"/>
        <v>0</v>
      </c>
      <c r="CK62">
        <f t="shared" si="36"/>
        <v>0</v>
      </c>
      <c r="CL62">
        <f t="shared" si="36"/>
        <v>0</v>
      </c>
      <c r="CM62">
        <f t="shared" si="36"/>
        <v>0</v>
      </c>
      <c r="CN62">
        <f t="shared" si="36"/>
        <v>0</v>
      </c>
      <c r="CO62">
        <f t="shared" si="36"/>
        <v>0</v>
      </c>
      <c r="CP62">
        <f t="shared" si="36"/>
        <v>0</v>
      </c>
      <c r="CQ62">
        <f t="shared" si="36"/>
        <v>0</v>
      </c>
      <c r="CR62">
        <f t="shared" si="36"/>
        <v>0</v>
      </c>
      <c r="CS62">
        <f t="shared" si="36"/>
        <v>0</v>
      </c>
    </row>
    <row r="63" spans="1:97" x14ac:dyDescent="0.25">
      <c r="A63" s="21">
        <v>62</v>
      </c>
      <c r="B63" s="13" t="s">
        <v>393</v>
      </c>
      <c r="C63" s="14" t="s">
        <v>394</v>
      </c>
      <c r="D63" s="13" t="s">
        <v>395</v>
      </c>
      <c r="E63" s="14" t="s">
        <v>390</v>
      </c>
      <c r="F63" s="14" t="s">
        <v>396</v>
      </c>
      <c r="G63" s="13" t="s">
        <v>17</v>
      </c>
      <c r="H63" s="13"/>
      <c r="I63" s="13"/>
      <c r="J63" s="13" t="s">
        <v>906</v>
      </c>
      <c r="K63" s="15" t="str">
        <f t="shared" si="6"/>
        <v/>
      </c>
      <c r="L63" s="15"/>
      <c r="M63" s="22">
        <v>36864</v>
      </c>
      <c r="N63" s="17" t="str">
        <f t="shared" si="7"/>
        <v/>
      </c>
      <c r="O63" s="23" t="s">
        <v>100</v>
      </c>
      <c r="P63" s="18" t="str">
        <f t="shared" si="8"/>
        <v/>
      </c>
      <c r="Q63" s="24">
        <v>288</v>
      </c>
      <c r="R63" s="19" t="str">
        <f t="shared" si="9"/>
        <v/>
      </c>
      <c r="S63" s="24">
        <v>41121945.829999998</v>
      </c>
      <c r="T63" s="73" t="str">
        <f t="shared" si="10"/>
        <v/>
      </c>
      <c r="U63" s="20" t="s">
        <v>185</v>
      </c>
      <c r="V63" s="20">
        <v>2</v>
      </c>
      <c r="W63">
        <f t="shared" si="11"/>
        <v>0</v>
      </c>
      <c r="X63">
        <f t="shared" si="0"/>
        <v>0</v>
      </c>
      <c r="Y63">
        <f t="shared" si="37"/>
        <v>0</v>
      </c>
      <c r="Z63">
        <f t="shared" si="37"/>
        <v>0</v>
      </c>
      <c r="AA63">
        <f t="shared" si="37"/>
        <v>1</v>
      </c>
      <c r="AB63">
        <f t="shared" si="37"/>
        <v>0</v>
      </c>
      <c r="AC63">
        <f t="shared" si="37"/>
        <v>0</v>
      </c>
      <c r="AD63">
        <f t="shared" si="37"/>
        <v>0</v>
      </c>
      <c r="AE63">
        <f t="shared" si="37"/>
        <v>0</v>
      </c>
      <c r="AF63">
        <f t="shared" si="37"/>
        <v>0</v>
      </c>
      <c r="AG63">
        <f t="shared" si="37"/>
        <v>0</v>
      </c>
      <c r="AH63">
        <f t="shared" si="37"/>
        <v>0</v>
      </c>
      <c r="AI63">
        <f t="shared" si="37"/>
        <v>0</v>
      </c>
      <c r="AJ63">
        <f t="shared" si="37"/>
        <v>0</v>
      </c>
      <c r="AK63">
        <f t="shared" si="37"/>
        <v>0</v>
      </c>
      <c r="AL63">
        <f t="shared" si="37"/>
        <v>0</v>
      </c>
      <c r="AM63">
        <f t="shared" si="37"/>
        <v>0</v>
      </c>
      <c r="AN63">
        <f t="shared" si="37"/>
        <v>0</v>
      </c>
      <c r="AO63">
        <f t="shared" si="34"/>
        <v>0</v>
      </c>
      <c r="AP63">
        <f t="shared" si="34"/>
        <v>0</v>
      </c>
      <c r="AQ63">
        <f t="shared" si="34"/>
        <v>0</v>
      </c>
      <c r="AR63">
        <f t="shared" si="34"/>
        <v>0</v>
      </c>
      <c r="AS63">
        <f t="shared" si="34"/>
        <v>0</v>
      </c>
      <c r="AT63">
        <f t="shared" si="34"/>
        <v>0</v>
      </c>
      <c r="AU63">
        <f t="shared" si="34"/>
        <v>0</v>
      </c>
      <c r="AV63">
        <f t="shared" si="34"/>
        <v>0</v>
      </c>
      <c r="AW63">
        <f t="shared" si="34"/>
        <v>0</v>
      </c>
      <c r="AX63">
        <f t="shared" si="34"/>
        <v>0</v>
      </c>
      <c r="AY63">
        <f t="shared" si="34"/>
        <v>0</v>
      </c>
      <c r="AZ63">
        <f t="shared" si="34"/>
        <v>0</v>
      </c>
      <c r="BA63">
        <f t="shared" si="34"/>
        <v>0</v>
      </c>
      <c r="BB63">
        <f t="shared" si="34"/>
        <v>0</v>
      </c>
      <c r="BC63">
        <f t="shared" si="35"/>
        <v>0</v>
      </c>
      <c r="BD63">
        <f t="shared" si="35"/>
        <v>0</v>
      </c>
      <c r="BE63">
        <f t="shared" si="35"/>
        <v>0</v>
      </c>
      <c r="BF63">
        <f t="shared" si="35"/>
        <v>0</v>
      </c>
      <c r="BG63">
        <f t="shared" si="35"/>
        <v>0</v>
      </c>
      <c r="BH63">
        <f t="shared" si="35"/>
        <v>0</v>
      </c>
      <c r="BI63">
        <f t="shared" si="35"/>
        <v>0</v>
      </c>
      <c r="BJ63">
        <f t="shared" si="35"/>
        <v>0</v>
      </c>
      <c r="BK63">
        <f t="shared" si="35"/>
        <v>0</v>
      </c>
      <c r="BL63">
        <f t="shared" si="35"/>
        <v>0</v>
      </c>
      <c r="BM63">
        <f t="shared" si="35"/>
        <v>0</v>
      </c>
      <c r="BN63">
        <f t="shared" si="35"/>
        <v>0</v>
      </c>
      <c r="BO63">
        <f t="shared" si="35"/>
        <v>0</v>
      </c>
      <c r="BP63">
        <f t="shared" si="35"/>
        <v>0</v>
      </c>
      <c r="BQ63">
        <f t="shared" si="35"/>
        <v>0</v>
      </c>
      <c r="BR63">
        <f t="shared" si="35"/>
        <v>0</v>
      </c>
      <c r="BS63">
        <f t="shared" si="38"/>
        <v>0</v>
      </c>
      <c r="BT63">
        <f t="shared" si="38"/>
        <v>0</v>
      </c>
      <c r="BU63">
        <f t="shared" si="38"/>
        <v>0</v>
      </c>
      <c r="BV63">
        <f t="shared" si="38"/>
        <v>0</v>
      </c>
      <c r="BW63">
        <f t="shared" si="38"/>
        <v>0</v>
      </c>
      <c r="BX63">
        <f t="shared" si="38"/>
        <v>0</v>
      </c>
      <c r="BY63">
        <f t="shared" si="38"/>
        <v>0</v>
      </c>
      <c r="BZ63">
        <f t="shared" si="38"/>
        <v>0</v>
      </c>
      <c r="CA63">
        <f t="shared" si="38"/>
        <v>0</v>
      </c>
      <c r="CB63">
        <f t="shared" si="38"/>
        <v>0</v>
      </c>
      <c r="CC63">
        <f t="shared" si="38"/>
        <v>0</v>
      </c>
      <c r="CD63">
        <f t="shared" si="38"/>
        <v>0</v>
      </c>
      <c r="CE63">
        <f t="shared" si="38"/>
        <v>0</v>
      </c>
      <c r="CF63">
        <f t="shared" si="38"/>
        <v>0</v>
      </c>
      <c r="CG63">
        <f t="shared" si="36"/>
        <v>0</v>
      </c>
      <c r="CH63">
        <f t="shared" si="36"/>
        <v>0</v>
      </c>
      <c r="CI63">
        <f t="shared" si="36"/>
        <v>0</v>
      </c>
      <c r="CJ63">
        <f t="shared" si="36"/>
        <v>0</v>
      </c>
      <c r="CK63">
        <f t="shared" si="36"/>
        <v>0</v>
      </c>
      <c r="CL63">
        <f t="shared" si="36"/>
        <v>0</v>
      </c>
      <c r="CM63">
        <f t="shared" si="36"/>
        <v>0</v>
      </c>
      <c r="CN63">
        <f t="shared" si="36"/>
        <v>0</v>
      </c>
      <c r="CO63">
        <f t="shared" si="36"/>
        <v>0</v>
      </c>
      <c r="CP63">
        <f t="shared" si="36"/>
        <v>0</v>
      </c>
      <c r="CQ63">
        <f t="shared" si="36"/>
        <v>0</v>
      </c>
      <c r="CR63">
        <f t="shared" si="36"/>
        <v>0</v>
      </c>
      <c r="CS63">
        <f t="shared" si="36"/>
        <v>0</v>
      </c>
    </row>
    <row r="64" spans="1:97" ht="21" x14ac:dyDescent="0.25">
      <c r="A64" s="21">
        <v>63</v>
      </c>
      <c r="B64" s="13" t="s">
        <v>397</v>
      </c>
      <c r="C64" s="14" t="s">
        <v>398</v>
      </c>
      <c r="D64" s="13" t="s">
        <v>399</v>
      </c>
      <c r="E64" s="14" t="s">
        <v>400</v>
      </c>
      <c r="F64" s="14" t="s">
        <v>401</v>
      </c>
      <c r="G64" s="13" t="s">
        <v>73</v>
      </c>
      <c r="H64" s="13"/>
      <c r="I64" s="13"/>
      <c r="J64" s="13"/>
      <c r="K64" s="15" t="str">
        <f t="shared" si="6"/>
        <v>4941</v>
      </c>
      <c r="L64" s="15">
        <f t="shared" ref="L64" si="42">+COUNTIF($K$2:$K$151,K64)</f>
        <v>1</v>
      </c>
      <c r="M64" s="16">
        <v>30645</v>
      </c>
      <c r="N64" s="17">
        <f t="shared" si="7"/>
        <v>33</v>
      </c>
      <c r="O64" s="18" t="s">
        <v>93</v>
      </c>
      <c r="P64" s="18" t="str">
        <f t="shared" si="8"/>
        <v>Sociedad anonima</v>
      </c>
      <c r="Q64" s="19">
        <v>380</v>
      </c>
      <c r="R64" s="19">
        <f t="shared" si="9"/>
        <v>380</v>
      </c>
      <c r="S64" s="19">
        <v>40798201.339000002</v>
      </c>
      <c r="T64" s="73">
        <f t="shared" si="10"/>
        <v>40798201.339000002</v>
      </c>
      <c r="U64" s="20" t="s">
        <v>402</v>
      </c>
      <c r="V64" s="20">
        <v>19</v>
      </c>
      <c r="W64">
        <f t="shared" si="11"/>
        <v>0</v>
      </c>
      <c r="X64">
        <f t="shared" si="0"/>
        <v>0</v>
      </c>
      <c r="Y64">
        <f t="shared" si="37"/>
        <v>0</v>
      </c>
      <c r="Z64">
        <f t="shared" si="37"/>
        <v>0</v>
      </c>
      <c r="AA64">
        <f t="shared" si="37"/>
        <v>0</v>
      </c>
      <c r="AB64">
        <f t="shared" si="37"/>
        <v>0</v>
      </c>
      <c r="AC64">
        <f t="shared" si="37"/>
        <v>0</v>
      </c>
      <c r="AD64">
        <f t="shared" si="37"/>
        <v>0</v>
      </c>
      <c r="AE64">
        <f t="shared" si="37"/>
        <v>0</v>
      </c>
      <c r="AF64">
        <f t="shared" si="37"/>
        <v>0</v>
      </c>
      <c r="AG64">
        <f t="shared" si="37"/>
        <v>0</v>
      </c>
      <c r="AH64">
        <f t="shared" si="37"/>
        <v>0</v>
      </c>
      <c r="AI64">
        <f t="shared" si="37"/>
        <v>0</v>
      </c>
      <c r="AJ64">
        <f t="shared" si="37"/>
        <v>0</v>
      </c>
      <c r="AK64">
        <f t="shared" si="37"/>
        <v>0</v>
      </c>
      <c r="AL64">
        <f t="shared" si="37"/>
        <v>0</v>
      </c>
      <c r="AM64">
        <f t="shared" si="37"/>
        <v>0</v>
      </c>
      <c r="AN64">
        <f t="shared" si="37"/>
        <v>0</v>
      </c>
      <c r="AO64">
        <f t="shared" si="34"/>
        <v>0</v>
      </c>
      <c r="AP64">
        <f t="shared" si="34"/>
        <v>0</v>
      </c>
      <c r="AQ64">
        <f t="shared" si="34"/>
        <v>0</v>
      </c>
      <c r="AR64">
        <f t="shared" si="34"/>
        <v>0</v>
      </c>
      <c r="AS64">
        <f t="shared" si="34"/>
        <v>0</v>
      </c>
      <c r="AT64">
        <f t="shared" si="34"/>
        <v>0</v>
      </c>
      <c r="AU64">
        <f t="shared" si="34"/>
        <v>0</v>
      </c>
      <c r="AV64">
        <f t="shared" si="34"/>
        <v>0</v>
      </c>
      <c r="AW64">
        <f t="shared" si="34"/>
        <v>0</v>
      </c>
      <c r="AX64">
        <f t="shared" si="34"/>
        <v>0</v>
      </c>
      <c r="AY64">
        <f t="shared" si="34"/>
        <v>0</v>
      </c>
      <c r="AZ64">
        <f t="shared" si="34"/>
        <v>0</v>
      </c>
      <c r="BA64">
        <f t="shared" si="34"/>
        <v>0</v>
      </c>
      <c r="BB64">
        <f t="shared" si="34"/>
        <v>0</v>
      </c>
      <c r="BC64">
        <f t="shared" si="35"/>
        <v>0</v>
      </c>
      <c r="BD64">
        <f t="shared" si="35"/>
        <v>0</v>
      </c>
      <c r="BE64">
        <f t="shared" si="35"/>
        <v>0</v>
      </c>
      <c r="BF64">
        <f t="shared" si="35"/>
        <v>0</v>
      </c>
      <c r="BG64">
        <f t="shared" si="35"/>
        <v>0</v>
      </c>
      <c r="BH64">
        <f t="shared" si="35"/>
        <v>0</v>
      </c>
      <c r="BI64">
        <f t="shared" si="35"/>
        <v>0</v>
      </c>
      <c r="BJ64">
        <f t="shared" si="35"/>
        <v>0</v>
      </c>
      <c r="BK64">
        <f t="shared" si="35"/>
        <v>0</v>
      </c>
      <c r="BL64">
        <f t="shared" si="35"/>
        <v>0</v>
      </c>
      <c r="BM64">
        <f t="shared" si="35"/>
        <v>0</v>
      </c>
      <c r="BN64">
        <f t="shared" si="35"/>
        <v>0</v>
      </c>
      <c r="BO64">
        <f t="shared" si="35"/>
        <v>0</v>
      </c>
      <c r="BP64">
        <f t="shared" si="35"/>
        <v>0</v>
      </c>
      <c r="BQ64">
        <f t="shared" si="35"/>
        <v>0</v>
      </c>
      <c r="BR64">
        <f t="shared" si="35"/>
        <v>0</v>
      </c>
      <c r="BS64">
        <f t="shared" si="38"/>
        <v>0</v>
      </c>
      <c r="BT64">
        <f t="shared" si="38"/>
        <v>0</v>
      </c>
      <c r="BU64">
        <f t="shared" si="38"/>
        <v>0</v>
      </c>
      <c r="BV64">
        <f t="shared" si="38"/>
        <v>0</v>
      </c>
      <c r="BW64">
        <f t="shared" si="38"/>
        <v>0</v>
      </c>
      <c r="BX64">
        <f t="shared" si="38"/>
        <v>0</v>
      </c>
      <c r="BY64">
        <f t="shared" si="38"/>
        <v>0</v>
      </c>
      <c r="BZ64">
        <f t="shared" si="38"/>
        <v>0</v>
      </c>
      <c r="CA64">
        <f t="shared" si="38"/>
        <v>0</v>
      </c>
      <c r="CB64">
        <f t="shared" si="38"/>
        <v>0</v>
      </c>
      <c r="CC64">
        <f t="shared" si="38"/>
        <v>0</v>
      </c>
      <c r="CD64">
        <f t="shared" si="38"/>
        <v>0</v>
      </c>
      <c r="CE64">
        <f t="shared" si="38"/>
        <v>1</v>
      </c>
      <c r="CF64">
        <f t="shared" si="38"/>
        <v>0</v>
      </c>
      <c r="CG64">
        <f t="shared" si="36"/>
        <v>0</v>
      </c>
      <c r="CH64">
        <f t="shared" si="36"/>
        <v>0</v>
      </c>
      <c r="CI64">
        <f t="shared" si="36"/>
        <v>0</v>
      </c>
      <c r="CJ64">
        <f t="shared" si="36"/>
        <v>0</v>
      </c>
      <c r="CK64">
        <f t="shared" si="36"/>
        <v>0</v>
      </c>
      <c r="CL64">
        <f t="shared" si="36"/>
        <v>0</v>
      </c>
      <c r="CM64">
        <f t="shared" si="36"/>
        <v>0</v>
      </c>
      <c r="CN64">
        <f t="shared" si="36"/>
        <v>0</v>
      </c>
      <c r="CO64">
        <f t="shared" si="36"/>
        <v>0</v>
      </c>
      <c r="CP64">
        <f t="shared" si="36"/>
        <v>0</v>
      </c>
      <c r="CQ64">
        <f t="shared" si="36"/>
        <v>0</v>
      </c>
      <c r="CR64">
        <f t="shared" si="36"/>
        <v>0</v>
      </c>
      <c r="CS64">
        <f t="shared" si="36"/>
        <v>0</v>
      </c>
    </row>
    <row r="65" spans="1:97" ht="21" x14ac:dyDescent="0.25">
      <c r="A65" s="21">
        <v>64</v>
      </c>
      <c r="B65" s="13" t="s">
        <v>403</v>
      </c>
      <c r="C65" s="14" t="s">
        <v>404</v>
      </c>
      <c r="D65" s="13" t="s">
        <v>405</v>
      </c>
      <c r="E65" s="14" t="s">
        <v>406</v>
      </c>
      <c r="F65" s="14" t="s">
        <v>407</v>
      </c>
      <c r="G65" s="13" t="s">
        <v>29</v>
      </c>
      <c r="H65" s="13"/>
      <c r="I65" s="13"/>
      <c r="J65" s="13" t="s">
        <v>906</v>
      </c>
      <c r="K65" s="15" t="str">
        <f t="shared" si="6"/>
        <v/>
      </c>
      <c r="L65" s="15"/>
      <c r="M65" s="22">
        <v>36419</v>
      </c>
      <c r="N65" s="17" t="str">
        <f t="shared" si="7"/>
        <v/>
      </c>
      <c r="O65" s="23" t="s">
        <v>100</v>
      </c>
      <c r="P65" s="18" t="str">
        <f t="shared" si="8"/>
        <v/>
      </c>
      <c r="Q65" s="24">
        <v>350</v>
      </c>
      <c r="R65" s="19" t="str">
        <f t="shared" si="9"/>
        <v/>
      </c>
      <c r="S65" s="24">
        <v>40463529</v>
      </c>
      <c r="T65" s="73" t="str">
        <f t="shared" si="10"/>
        <v/>
      </c>
      <c r="U65" s="20" t="s">
        <v>408</v>
      </c>
      <c r="V65" s="20">
        <v>6</v>
      </c>
      <c r="W65">
        <f t="shared" si="11"/>
        <v>0</v>
      </c>
      <c r="X65">
        <f t="shared" si="0"/>
        <v>0</v>
      </c>
      <c r="Y65">
        <f t="shared" si="37"/>
        <v>0</v>
      </c>
      <c r="Z65">
        <f t="shared" si="37"/>
        <v>0</v>
      </c>
      <c r="AA65">
        <f t="shared" si="37"/>
        <v>0</v>
      </c>
      <c r="AB65">
        <f t="shared" si="37"/>
        <v>0</v>
      </c>
      <c r="AC65">
        <f t="shared" si="37"/>
        <v>0</v>
      </c>
      <c r="AD65">
        <f t="shared" si="37"/>
        <v>0</v>
      </c>
      <c r="AE65">
        <f t="shared" si="37"/>
        <v>0</v>
      </c>
      <c r="AF65">
        <f t="shared" si="37"/>
        <v>0</v>
      </c>
      <c r="AG65">
        <f t="shared" si="37"/>
        <v>0</v>
      </c>
      <c r="AH65">
        <f t="shared" si="37"/>
        <v>0</v>
      </c>
      <c r="AI65">
        <f t="shared" si="37"/>
        <v>0</v>
      </c>
      <c r="AJ65">
        <f t="shared" si="37"/>
        <v>0</v>
      </c>
      <c r="AK65">
        <f t="shared" si="37"/>
        <v>0</v>
      </c>
      <c r="AL65">
        <f t="shared" si="37"/>
        <v>0</v>
      </c>
      <c r="AM65">
        <f t="shared" si="37"/>
        <v>1</v>
      </c>
      <c r="AN65">
        <f t="shared" ref="AN65:BC80" si="43">+IF($G65=AN$1,1,0)</f>
        <v>0</v>
      </c>
      <c r="AO65">
        <f t="shared" si="43"/>
        <v>0</v>
      </c>
      <c r="AP65">
        <f t="shared" si="43"/>
        <v>0</v>
      </c>
      <c r="AQ65">
        <f t="shared" si="43"/>
        <v>0</v>
      </c>
      <c r="AR65">
        <f t="shared" si="43"/>
        <v>0</v>
      </c>
      <c r="AS65">
        <f t="shared" si="43"/>
        <v>0</v>
      </c>
      <c r="AT65">
        <f t="shared" si="43"/>
        <v>0</v>
      </c>
      <c r="AU65">
        <f t="shared" si="43"/>
        <v>0</v>
      </c>
      <c r="AV65">
        <f t="shared" si="43"/>
        <v>0</v>
      </c>
      <c r="AW65">
        <f t="shared" si="43"/>
        <v>0</v>
      </c>
      <c r="AX65">
        <f t="shared" si="43"/>
        <v>0</v>
      </c>
      <c r="AY65">
        <f t="shared" si="43"/>
        <v>0</v>
      </c>
      <c r="AZ65">
        <f t="shared" si="43"/>
        <v>0</v>
      </c>
      <c r="BA65">
        <f t="shared" si="43"/>
        <v>0</v>
      </c>
      <c r="BB65">
        <f t="shared" si="43"/>
        <v>0</v>
      </c>
      <c r="BC65">
        <f t="shared" si="43"/>
        <v>0</v>
      </c>
      <c r="BD65">
        <f t="shared" ref="BD65:BS80" si="44">+IF($G65=BD$1,1,0)</f>
        <v>0</v>
      </c>
      <c r="BE65">
        <f t="shared" si="44"/>
        <v>0</v>
      </c>
      <c r="BF65">
        <f t="shared" si="44"/>
        <v>0</v>
      </c>
      <c r="BG65">
        <f t="shared" si="44"/>
        <v>0</v>
      </c>
      <c r="BH65">
        <f t="shared" si="44"/>
        <v>0</v>
      </c>
      <c r="BI65">
        <f t="shared" si="44"/>
        <v>0</v>
      </c>
      <c r="BJ65">
        <f t="shared" si="44"/>
        <v>0</v>
      </c>
      <c r="BK65">
        <f t="shared" si="44"/>
        <v>0</v>
      </c>
      <c r="BL65">
        <f t="shared" si="44"/>
        <v>0</v>
      </c>
      <c r="BM65">
        <f t="shared" si="44"/>
        <v>0</v>
      </c>
      <c r="BN65">
        <f t="shared" si="44"/>
        <v>0</v>
      </c>
      <c r="BO65">
        <f t="shared" si="44"/>
        <v>0</v>
      </c>
      <c r="BP65">
        <f t="shared" si="44"/>
        <v>0</v>
      </c>
      <c r="BQ65">
        <f t="shared" si="44"/>
        <v>0</v>
      </c>
      <c r="BR65">
        <f t="shared" si="44"/>
        <v>0</v>
      </c>
      <c r="BS65">
        <f t="shared" si="44"/>
        <v>0</v>
      </c>
      <c r="BT65">
        <f t="shared" si="38"/>
        <v>0</v>
      </c>
      <c r="BU65">
        <f t="shared" si="38"/>
        <v>0</v>
      </c>
      <c r="BV65">
        <f t="shared" si="38"/>
        <v>0</v>
      </c>
      <c r="BW65">
        <f t="shared" si="38"/>
        <v>0</v>
      </c>
      <c r="BX65">
        <f t="shared" si="38"/>
        <v>0</v>
      </c>
      <c r="BY65">
        <f t="shared" si="38"/>
        <v>0</v>
      </c>
      <c r="BZ65">
        <f t="shared" si="38"/>
        <v>0</v>
      </c>
      <c r="CA65">
        <f t="shared" si="38"/>
        <v>0</v>
      </c>
      <c r="CB65">
        <f t="shared" si="38"/>
        <v>0</v>
      </c>
      <c r="CC65">
        <f t="shared" si="38"/>
        <v>0</v>
      </c>
      <c r="CD65">
        <f t="shared" si="38"/>
        <v>0</v>
      </c>
      <c r="CE65">
        <f t="shared" si="38"/>
        <v>0</v>
      </c>
      <c r="CF65">
        <f t="shared" si="38"/>
        <v>0</v>
      </c>
      <c r="CG65">
        <f t="shared" si="38"/>
        <v>0</v>
      </c>
      <c r="CH65">
        <f t="shared" si="38"/>
        <v>0</v>
      </c>
      <c r="CI65">
        <f t="shared" ref="CG65:CS80" si="45">+IF($G65=CI$1,1,0)</f>
        <v>0</v>
      </c>
      <c r="CJ65">
        <f t="shared" si="45"/>
        <v>0</v>
      </c>
      <c r="CK65">
        <f t="shared" si="45"/>
        <v>0</v>
      </c>
      <c r="CL65">
        <f t="shared" si="45"/>
        <v>0</v>
      </c>
      <c r="CM65">
        <f t="shared" si="45"/>
        <v>0</v>
      </c>
      <c r="CN65">
        <f t="shared" si="45"/>
        <v>0</v>
      </c>
      <c r="CO65">
        <f t="shared" si="45"/>
        <v>0</v>
      </c>
      <c r="CP65">
        <f t="shared" si="45"/>
        <v>0</v>
      </c>
      <c r="CQ65">
        <f t="shared" si="45"/>
        <v>0</v>
      </c>
      <c r="CR65">
        <f t="shared" si="45"/>
        <v>0</v>
      </c>
      <c r="CS65">
        <f t="shared" si="45"/>
        <v>0</v>
      </c>
    </row>
    <row r="66" spans="1:97" x14ac:dyDescent="0.25">
      <c r="A66" s="21">
        <v>65</v>
      </c>
      <c r="B66" s="13" t="s">
        <v>409</v>
      </c>
      <c r="C66" s="14" t="s">
        <v>410</v>
      </c>
      <c r="D66" s="13" t="s">
        <v>411</v>
      </c>
      <c r="E66" s="14" t="s">
        <v>177</v>
      </c>
      <c r="F66" s="14" t="s">
        <v>412</v>
      </c>
      <c r="G66" s="13" t="s">
        <v>33</v>
      </c>
      <c r="H66" s="13"/>
      <c r="I66" s="13"/>
      <c r="J66" s="13" t="s">
        <v>906</v>
      </c>
      <c r="K66" s="15" t="str">
        <f t="shared" si="6"/>
        <v/>
      </c>
      <c r="L66" s="15"/>
      <c r="M66" s="16">
        <v>23743</v>
      </c>
      <c r="N66" s="17" t="str">
        <f t="shared" si="7"/>
        <v/>
      </c>
      <c r="O66" s="18" t="s">
        <v>93</v>
      </c>
      <c r="P66" s="18" t="str">
        <f t="shared" si="8"/>
        <v/>
      </c>
      <c r="Q66" s="19">
        <v>328</v>
      </c>
      <c r="R66" s="19" t="str">
        <f t="shared" si="9"/>
        <v/>
      </c>
      <c r="S66" s="19">
        <v>40387920</v>
      </c>
      <c r="T66" s="73" t="str">
        <f t="shared" si="10"/>
        <v/>
      </c>
      <c r="U66" s="20" t="s">
        <v>408</v>
      </c>
      <c r="V66" s="20">
        <v>6</v>
      </c>
      <c r="W66">
        <f t="shared" si="11"/>
        <v>0</v>
      </c>
      <c r="X66">
        <f t="shared" ref="X66:X129" si="46">+IF(G66=X$1,1,0)</f>
        <v>0</v>
      </c>
      <c r="Y66">
        <f t="shared" ref="Y66:AN81" si="47">+IF($G66=Y$1,1,0)</f>
        <v>0</v>
      </c>
      <c r="Z66">
        <f t="shared" si="47"/>
        <v>0</v>
      </c>
      <c r="AA66">
        <f t="shared" si="47"/>
        <v>0</v>
      </c>
      <c r="AB66">
        <f t="shared" si="47"/>
        <v>0</v>
      </c>
      <c r="AC66">
        <f t="shared" si="47"/>
        <v>0</v>
      </c>
      <c r="AD66">
        <f t="shared" si="47"/>
        <v>0</v>
      </c>
      <c r="AE66">
        <f t="shared" si="47"/>
        <v>0</v>
      </c>
      <c r="AF66">
        <f t="shared" si="47"/>
        <v>0</v>
      </c>
      <c r="AG66">
        <f t="shared" si="47"/>
        <v>0</v>
      </c>
      <c r="AH66">
        <f t="shared" si="47"/>
        <v>0</v>
      </c>
      <c r="AI66">
        <f t="shared" si="47"/>
        <v>0</v>
      </c>
      <c r="AJ66">
        <f t="shared" si="47"/>
        <v>0</v>
      </c>
      <c r="AK66">
        <f t="shared" si="47"/>
        <v>0</v>
      </c>
      <c r="AL66">
        <f t="shared" si="47"/>
        <v>0</v>
      </c>
      <c r="AM66">
        <f t="shared" si="47"/>
        <v>0</v>
      </c>
      <c r="AN66">
        <f t="shared" si="47"/>
        <v>0</v>
      </c>
      <c r="AO66">
        <f t="shared" si="43"/>
        <v>0</v>
      </c>
      <c r="AP66">
        <f t="shared" si="43"/>
        <v>0</v>
      </c>
      <c r="AQ66">
        <f t="shared" si="43"/>
        <v>1</v>
      </c>
      <c r="AR66">
        <f t="shared" si="43"/>
        <v>0</v>
      </c>
      <c r="AS66">
        <f t="shared" si="43"/>
        <v>0</v>
      </c>
      <c r="AT66">
        <f t="shared" si="43"/>
        <v>0</v>
      </c>
      <c r="AU66">
        <f t="shared" si="43"/>
        <v>0</v>
      </c>
      <c r="AV66">
        <f t="shared" si="43"/>
        <v>0</v>
      </c>
      <c r="AW66">
        <f t="shared" si="43"/>
        <v>0</v>
      </c>
      <c r="AX66">
        <f t="shared" si="43"/>
        <v>0</v>
      </c>
      <c r="AY66">
        <f t="shared" si="43"/>
        <v>0</v>
      </c>
      <c r="AZ66">
        <f t="shared" si="43"/>
        <v>0</v>
      </c>
      <c r="BA66">
        <f t="shared" si="43"/>
        <v>0</v>
      </c>
      <c r="BB66">
        <f t="shared" si="43"/>
        <v>0</v>
      </c>
      <c r="BC66">
        <f t="shared" si="43"/>
        <v>0</v>
      </c>
      <c r="BD66">
        <f t="shared" si="44"/>
        <v>0</v>
      </c>
      <c r="BE66">
        <f t="shared" si="44"/>
        <v>0</v>
      </c>
      <c r="BF66">
        <f t="shared" si="44"/>
        <v>0</v>
      </c>
      <c r="BG66">
        <f t="shared" si="44"/>
        <v>0</v>
      </c>
      <c r="BH66">
        <f t="shared" si="44"/>
        <v>0</v>
      </c>
      <c r="BI66">
        <f t="shared" si="44"/>
        <v>0</v>
      </c>
      <c r="BJ66">
        <f t="shared" si="44"/>
        <v>0</v>
      </c>
      <c r="BK66">
        <f t="shared" si="44"/>
        <v>0</v>
      </c>
      <c r="BL66">
        <f t="shared" si="44"/>
        <v>0</v>
      </c>
      <c r="BM66">
        <f t="shared" si="44"/>
        <v>0</v>
      </c>
      <c r="BN66">
        <f t="shared" si="44"/>
        <v>0</v>
      </c>
      <c r="BO66">
        <f t="shared" si="44"/>
        <v>0</v>
      </c>
      <c r="BP66">
        <f t="shared" si="44"/>
        <v>0</v>
      </c>
      <c r="BQ66">
        <f t="shared" si="44"/>
        <v>0</v>
      </c>
      <c r="BR66">
        <f t="shared" si="44"/>
        <v>0</v>
      </c>
      <c r="BS66">
        <f t="shared" si="44"/>
        <v>0</v>
      </c>
      <c r="BT66">
        <f t="shared" ref="BT66:CI81" si="48">+IF($G66=BT$1,1,0)</f>
        <v>0</v>
      </c>
      <c r="BU66">
        <f t="shared" si="48"/>
        <v>0</v>
      </c>
      <c r="BV66">
        <f t="shared" si="48"/>
        <v>0</v>
      </c>
      <c r="BW66">
        <f t="shared" si="48"/>
        <v>0</v>
      </c>
      <c r="BX66">
        <f t="shared" si="48"/>
        <v>0</v>
      </c>
      <c r="BY66">
        <f t="shared" si="48"/>
        <v>0</v>
      </c>
      <c r="BZ66">
        <f t="shared" si="48"/>
        <v>0</v>
      </c>
      <c r="CA66">
        <f t="shared" si="48"/>
        <v>0</v>
      </c>
      <c r="CB66">
        <f t="shared" si="48"/>
        <v>0</v>
      </c>
      <c r="CC66">
        <f t="shared" si="48"/>
        <v>0</v>
      </c>
      <c r="CD66">
        <f t="shared" si="48"/>
        <v>0</v>
      </c>
      <c r="CE66">
        <f t="shared" si="48"/>
        <v>0</v>
      </c>
      <c r="CF66">
        <f t="shared" si="48"/>
        <v>0</v>
      </c>
      <c r="CG66">
        <f t="shared" si="45"/>
        <v>0</v>
      </c>
      <c r="CH66">
        <f t="shared" si="45"/>
        <v>0</v>
      </c>
      <c r="CI66">
        <f t="shared" si="45"/>
        <v>0</v>
      </c>
      <c r="CJ66">
        <f t="shared" si="45"/>
        <v>0</v>
      </c>
      <c r="CK66">
        <f t="shared" si="45"/>
        <v>0</v>
      </c>
      <c r="CL66">
        <f t="shared" si="45"/>
        <v>0</v>
      </c>
      <c r="CM66">
        <f t="shared" si="45"/>
        <v>0</v>
      </c>
      <c r="CN66">
        <f t="shared" si="45"/>
        <v>0</v>
      </c>
      <c r="CO66">
        <f t="shared" si="45"/>
        <v>0</v>
      </c>
      <c r="CP66">
        <f t="shared" si="45"/>
        <v>0</v>
      </c>
      <c r="CQ66">
        <f t="shared" si="45"/>
        <v>0</v>
      </c>
      <c r="CR66">
        <f t="shared" si="45"/>
        <v>0</v>
      </c>
      <c r="CS66">
        <f t="shared" si="45"/>
        <v>0</v>
      </c>
    </row>
    <row r="67" spans="1:97" x14ac:dyDescent="0.25">
      <c r="A67" s="21">
        <v>66</v>
      </c>
      <c r="B67" s="13" t="s">
        <v>413</v>
      </c>
      <c r="C67" s="14" t="s">
        <v>414</v>
      </c>
      <c r="D67" s="13" t="s">
        <v>415</v>
      </c>
      <c r="E67" s="14" t="s">
        <v>98</v>
      </c>
      <c r="F67" s="14" t="s">
        <v>416</v>
      </c>
      <c r="G67" s="13" t="s">
        <v>48</v>
      </c>
      <c r="H67" s="13"/>
      <c r="I67" s="13"/>
      <c r="J67" s="13"/>
      <c r="K67" s="15" t="str">
        <f t="shared" ref="K67:K130" si="49">+IF(J67="",G67,"")</f>
        <v>4511</v>
      </c>
      <c r="L67" s="15">
        <f t="shared" ref="L67" si="50">+COUNTIF($K$2:$K$151,K67)</f>
        <v>4</v>
      </c>
      <c r="M67" s="22">
        <v>32773</v>
      </c>
      <c r="N67" s="17">
        <f t="shared" ref="N67:N130" si="51">IF(J67="",INT(YEARFRAC(M67,$N$1)),"")</f>
        <v>27</v>
      </c>
      <c r="O67" s="23" t="s">
        <v>93</v>
      </c>
      <c r="P67" s="18" t="str">
        <f t="shared" ref="P67:P130" si="52">+IF(J67=0,O67,"")</f>
        <v>Sociedad anonima</v>
      </c>
      <c r="Q67" s="24">
        <v>34</v>
      </c>
      <c r="R67" s="19">
        <f t="shared" ref="R67:R130" si="53">+IF(J67=0,Q67,"")</f>
        <v>34</v>
      </c>
      <c r="S67" s="24">
        <v>40361871.689999998</v>
      </c>
      <c r="T67" s="73">
        <f t="shared" ref="T67:T130" si="54">+IF(J67=0,S67,"")</f>
        <v>40361871.689999998</v>
      </c>
      <c r="U67" s="20" t="s">
        <v>294</v>
      </c>
      <c r="V67" s="20">
        <v>15</v>
      </c>
      <c r="W67">
        <f t="shared" ref="W67:W130" si="55">+IF(G67=W$1,1,0)</f>
        <v>0</v>
      </c>
      <c r="X67">
        <f t="shared" si="46"/>
        <v>0</v>
      </c>
      <c r="Y67">
        <f t="shared" si="47"/>
        <v>0</v>
      </c>
      <c r="Z67">
        <f t="shared" si="47"/>
        <v>0</v>
      </c>
      <c r="AA67">
        <f t="shared" si="47"/>
        <v>0</v>
      </c>
      <c r="AB67">
        <f t="shared" si="47"/>
        <v>0</v>
      </c>
      <c r="AC67">
        <f t="shared" si="47"/>
        <v>0</v>
      </c>
      <c r="AD67">
        <f t="shared" si="47"/>
        <v>0</v>
      </c>
      <c r="AE67">
        <f t="shared" si="47"/>
        <v>0</v>
      </c>
      <c r="AF67">
        <f t="shared" si="47"/>
        <v>0</v>
      </c>
      <c r="AG67">
        <f t="shared" si="47"/>
        <v>0</v>
      </c>
      <c r="AH67">
        <f t="shared" si="47"/>
        <v>0</v>
      </c>
      <c r="AI67">
        <f t="shared" si="47"/>
        <v>0</v>
      </c>
      <c r="AJ67">
        <f t="shared" si="47"/>
        <v>0</v>
      </c>
      <c r="AK67">
        <f t="shared" si="47"/>
        <v>0</v>
      </c>
      <c r="AL67">
        <f t="shared" si="47"/>
        <v>0</v>
      </c>
      <c r="AM67">
        <f t="shared" si="47"/>
        <v>0</v>
      </c>
      <c r="AN67">
        <f t="shared" si="47"/>
        <v>0</v>
      </c>
      <c r="AO67">
        <f t="shared" si="43"/>
        <v>0</v>
      </c>
      <c r="AP67">
        <f t="shared" si="43"/>
        <v>0</v>
      </c>
      <c r="AQ67">
        <f t="shared" si="43"/>
        <v>0</v>
      </c>
      <c r="AR67">
        <f t="shared" si="43"/>
        <v>0</v>
      </c>
      <c r="AS67">
        <f t="shared" si="43"/>
        <v>0</v>
      </c>
      <c r="AT67">
        <f t="shared" si="43"/>
        <v>0</v>
      </c>
      <c r="AU67">
        <f t="shared" si="43"/>
        <v>0</v>
      </c>
      <c r="AV67">
        <f t="shared" si="43"/>
        <v>0</v>
      </c>
      <c r="AW67">
        <f t="shared" si="43"/>
        <v>0</v>
      </c>
      <c r="AX67">
        <f t="shared" si="43"/>
        <v>0</v>
      </c>
      <c r="AY67">
        <f t="shared" si="43"/>
        <v>0</v>
      </c>
      <c r="AZ67">
        <f t="shared" si="43"/>
        <v>0</v>
      </c>
      <c r="BA67">
        <f t="shared" si="43"/>
        <v>0</v>
      </c>
      <c r="BB67">
        <f t="shared" si="43"/>
        <v>0</v>
      </c>
      <c r="BC67">
        <f t="shared" si="43"/>
        <v>0</v>
      </c>
      <c r="BD67">
        <f t="shared" si="44"/>
        <v>0</v>
      </c>
      <c r="BE67">
        <f t="shared" si="44"/>
        <v>0</v>
      </c>
      <c r="BF67">
        <f t="shared" si="44"/>
        <v>1</v>
      </c>
      <c r="BG67">
        <f t="shared" si="44"/>
        <v>0</v>
      </c>
      <c r="BH67">
        <f t="shared" si="44"/>
        <v>0</v>
      </c>
      <c r="BI67">
        <f t="shared" si="44"/>
        <v>0</v>
      </c>
      <c r="BJ67">
        <f t="shared" si="44"/>
        <v>0</v>
      </c>
      <c r="BK67">
        <f t="shared" si="44"/>
        <v>0</v>
      </c>
      <c r="BL67">
        <f t="shared" si="44"/>
        <v>0</v>
      </c>
      <c r="BM67">
        <f t="shared" si="44"/>
        <v>0</v>
      </c>
      <c r="BN67">
        <f t="shared" si="44"/>
        <v>0</v>
      </c>
      <c r="BO67">
        <f t="shared" si="44"/>
        <v>0</v>
      </c>
      <c r="BP67">
        <f t="shared" si="44"/>
        <v>0</v>
      </c>
      <c r="BQ67">
        <f t="shared" si="44"/>
        <v>0</v>
      </c>
      <c r="BR67">
        <f t="shared" si="44"/>
        <v>0</v>
      </c>
      <c r="BS67">
        <f t="shared" si="44"/>
        <v>0</v>
      </c>
      <c r="BT67">
        <f t="shared" si="48"/>
        <v>0</v>
      </c>
      <c r="BU67">
        <f t="shared" si="48"/>
        <v>0</v>
      </c>
      <c r="BV67">
        <f t="shared" si="48"/>
        <v>0</v>
      </c>
      <c r="BW67">
        <f t="shared" si="48"/>
        <v>0</v>
      </c>
      <c r="BX67">
        <f t="shared" si="48"/>
        <v>0</v>
      </c>
      <c r="BY67">
        <f t="shared" si="48"/>
        <v>0</v>
      </c>
      <c r="BZ67">
        <f t="shared" si="48"/>
        <v>0</v>
      </c>
      <c r="CA67">
        <f t="shared" si="48"/>
        <v>0</v>
      </c>
      <c r="CB67">
        <f t="shared" si="48"/>
        <v>0</v>
      </c>
      <c r="CC67">
        <f t="shared" si="48"/>
        <v>0</v>
      </c>
      <c r="CD67">
        <f t="shared" si="48"/>
        <v>0</v>
      </c>
      <c r="CE67">
        <f t="shared" si="48"/>
        <v>0</v>
      </c>
      <c r="CF67">
        <f t="shared" si="48"/>
        <v>0</v>
      </c>
      <c r="CG67">
        <f t="shared" si="45"/>
        <v>0</v>
      </c>
      <c r="CH67">
        <f t="shared" si="45"/>
        <v>0</v>
      </c>
      <c r="CI67">
        <f t="shared" si="45"/>
        <v>0</v>
      </c>
      <c r="CJ67">
        <f t="shared" si="45"/>
        <v>0</v>
      </c>
      <c r="CK67">
        <f t="shared" si="45"/>
        <v>0</v>
      </c>
      <c r="CL67">
        <f t="shared" si="45"/>
        <v>0</v>
      </c>
      <c r="CM67">
        <f t="shared" si="45"/>
        <v>0</v>
      </c>
      <c r="CN67">
        <f t="shared" si="45"/>
        <v>0</v>
      </c>
      <c r="CO67">
        <f t="shared" si="45"/>
        <v>0</v>
      </c>
      <c r="CP67">
        <f t="shared" si="45"/>
        <v>0</v>
      </c>
      <c r="CQ67">
        <f t="shared" si="45"/>
        <v>0</v>
      </c>
      <c r="CR67">
        <f t="shared" si="45"/>
        <v>0</v>
      </c>
      <c r="CS67">
        <f t="shared" si="45"/>
        <v>0</v>
      </c>
    </row>
    <row r="68" spans="1:97" x14ac:dyDescent="0.25">
      <c r="A68" s="21">
        <v>67</v>
      </c>
      <c r="B68" s="13" t="s">
        <v>417</v>
      </c>
      <c r="C68" s="14" t="s">
        <v>418</v>
      </c>
      <c r="D68" s="13" t="s">
        <v>419</v>
      </c>
      <c r="E68" s="14" t="s">
        <v>420</v>
      </c>
      <c r="F68" s="14" t="s">
        <v>421</v>
      </c>
      <c r="G68" s="13" t="s">
        <v>64</v>
      </c>
      <c r="H68" s="13"/>
      <c r="I68" s="13"/>
      <c r="J68" s="13" t="s">
        <v>906</v>
      </c>
      <c r="K68" s="15" t="str">
        <f t="shared" si="49"/>
        <v/>
      </c>
      <c r="L68" s="15"/>
      <c r="M68" s="16">
        <v>36515</v>
      </c>
      <c r="N68" s="17" t="str">
        <f t="shared" si="51"/>
        <v/>
      </c>
      <c r="O68" s="18" t="s">
        <v>100</v>
      </c>
      <c r="P68" s="18" t="str">
        <f t="shared" si="52"/>
        <v/>
      </c>
      <c r="Q68" s="19">
        <v>26</v>
      </c>
      <c r="R68" s="19" t="str">
        <f t="shared" si="53"/>
        <v/>
      </c>
      <c r="S68" s="19">
        <v>40241501</v>
      </c>
      <c r="T68" s="73" t="str">
        <f t="shared" si="54"/>
        <v/>
      </c>
      <c r="U68" s="20" t="s">
        <v>422</v>
      </c>
      <c r="V68" s="20">
        <v>17</v>
      </c>
      <c r="W68">
        <f t="shared" si="55"/>
        <v>0</v>
      </c>
      <c r="X68">
        <f t="shared" si="46"/>
        <v>0</v>
      </c>
      <c r="Y68">
        <f t="shared" si="47"/>
        <v>0</v>
      </c>
      <c r="Z68">
        <f t="shared" si="47"/>
        <v>0</v>
      </c>
      <c r="AA68">
        <f t="shared" si="47"/>
        <v>0</v>
      </c>
      <c r="AB68">
        <f t="shared" si="47"/>
        <v>0</v>
      </c>
      <c r="AC68">
        <f t="shared" si="47"/>
        <v>0</v>
      </c>
      <c r="AD68">
        <f t="shared" si="47"/>
        <v>0</v>
      </c>
      <c r="AE68">
        <f t="shared" si="47"/>
        <v>0</v>
      </c>
      <c r="AF68">
        <f t="shared" si="47"/>
        <v>0</v>
      </c>
      <c r="AG68">
        <f t="shared" si="47"/>
        <v>0</v>
      </c>
      <c r="AH68">
        <f t="shared" si="47"/>
        <v>0</v>
      </c>
      <c r="AI68">
        <f t="shared" si="47"/>
        <v>0</v>
      </c>
      <c r="AJ68">
        <f t="shared" si="47"/>
        <v>0</v>
      </c>
      <c r="AK68">
        <f t="shared" si="47"/>
        <v>0</v>
      </c>
      <c r="AL68">
        <f t="shared" si="47"/>
        <v>0</v>
      </c>
      <c r="AM68">
        <f t="shared" si="47"/>
        <v>0</v>
      </c>
      <c r="AN68">
        <f t="shared" si="47"/>
        <v>0</v>
      </c>
      <c r="AO68">
        <f t="shared" si="43"/>
        <v>0</v>
      </c>
      <c r="AP68">
        <f t="shared" si="43"/>
        <v>0</v>
      </c>
      <c r="AQ68">
        <f t="shared" si="43"/>
        <v>0</v>
      </c>
      <c r="AR68">
        <f t="shared" si="43"/>
        <v>0</v>
      </c>
      <c r="AS68">
        <f t="shared" si="43"/>
        <v>0</v>
      </c>
      <c r="AT68">
        <f t="shared" si="43"/>
        <v>0</v>
      </c>
      <c r="AU68">
        <f t="shared" si="43"/>
        <v>0</v>
      </c>
      <c r="AV68">
        <f t="shared" si="43"/>
        <v>0</v>
      </c>
      <c r="AW68">
        <f t="shared" si="43"/>
        <v>0</v>
      </c>
      <c r="AX68">
        <f t="shared" si="43"/>
        <v>0</v>
      </c>
      <c r="AY68">
        <f t="shared" si="43"/>
        <v>0</v>
      </c>
      <c r="AZ68">
        <f t="shared" si="43"/>
        <v>0</v>
      </c>
      <c r="BA68">
        <f t="shared" si="43"/>
        <v>0</v>
      </c>
      <c r="BB68">
        <f t="shared" si="43"/>
        <v>0</v>
      </c>
      <c r="BC68">
        <f t="shared" si="43"/>
        <v>0</v>
      </c>
      <c r="BD68">
        <f t="shared" si="44"/>
        <v>0</v>
      </c>
      <c r="BE68">
        <f t="shared" si="44"/>
        <v>0</v>
      </c>
      <c r="BF68">
        <f t="shared" si="44"/>
        <v>0</v>
      </c>
      <c r="BG68">
        <f t="shared" si="44"/>
        <v>0</v>
      </c>
      <c r="BH68">
        <f t="shared" si="44"/>
        <v>0</v>
      </c>
      <c r="BI68">
        <f t="shared" si="44"/>
        <v>0</v>
      </c>
      <c r="BJ68">
        <f t="shared" si="44"/>
        <v>0</v>
      </c>
      <c r="BK68">
        <f t="shared" si="44"/>
        <v>0</v>
      </c>
      <c r="BL68">
        <f t="shared" si="44"/>
        <v>0</v>
      </c>
      <c r="BM68">
        <f t="shared" si="44"/>
        <v>0</v>
      </c>
      <c r="BN68">
        <f t="shared" si="44"/>
        <v>0</v>
      </c>
      <c r="BO68">
        <f t="shared" si="44"/>
        <v>0</v>
      </c>
      <c r="BP68">
        <f t="shared" si="44"/>
        <v>0</v>
      </c>
      <c r="BQ68">
        <f t="shared" si="44"/>
        <v>0</v>
      </c>
      <c r="BR68">
        <f t="shared" si="44"/>
        <v>0</v>
      </c>
      <c r="BS68">
        <f t="shared" si="44"/>
        <v>0</v>
      </c>
      <c r="BT68">
        <f t="shared" si="48"/>
        <v>0</v>
      </c>
      <c r="BU68">
        <f t="shared" si="48"/>
        <v>0</v>
      </c>
      <c r="BV68">
        <f t="shared" si="48"/>
        <v>1</v>
      </c>
      <c r="BW68">
        <f t="shared" si="48"/>
        <v>0</v>
      </c>
      <c r="BX68">
        <f t="shared" si="48"/>
        <v>0</v>
      </c>
      <c r="BY68">
        <f t="shared" si="48"/>
        <v>0</v>
      </c>
      <c r="BZ68">
        <f t="shared" si="48"/>
        <v>0</v>
      </c>
      <c r="CA68">
        <f t="shared" si="48"/>
        <v>0</v>
      </c>
      <c r="CB68">
        <f t="shared" si="48"/>
        <v>0</v>
      </c>
      <c r="CC68">
        <f t="shared" si="48"/>
        <v>0</v>
      </c>
      <c r="CD68">
        <f t="shared" si="48"/>
        <v>0</v>
      </c>
      <c r="CE68">
        <f t="shared" si="48"/>
        <v>0</v>
      </c>
      <c r="CF68">
        <f t="shared" si="48"/>
        <v>0</v>
      </c>
      <c r="CG68">
        <f t="shared" si="45"/>
        <v>0</v>
      </c>
      <c r="CH68">
        <f t="shared" si="45"/>
        <v>0</v>
      </c>
      <c r="CI68">
        <f t="shared" si="45"/>
        <v>0</v>
      </c>
      <c r="CJ68">
        <f t="shared" si="45"/>
        <v>0</v>
      </c>
      <c r="CK68">
        <f t="shared" si="45"/>
        <v>0</v>
      </c>
      <c r="CL68">
        <f t="shared" si="45"/>
        <v>0</v>
      </c>
      <c r="CM68">
        <f t="shared" si="45"/>
        <v>0</v>
      </c>
      <c r="CN68">
        <f t="shared" si="45"/>
        <v>0</v>
      </c>
      <c r="CO68">
        <f t="shared" si="45"/>
        <v>0</v>
      </c>
      <c r="CP68">
        <f t="shared" si="45"/>
        <v>0</v>
      </c>
      <c r="CQ68">
        <f t="shared" si="45"/>
        <v>0</v>
      </c>
      <c r="CR68">
        <f t="shared" si="45"/>
        <v>0</v>
      </c>
      <c r="CS68">
        <f t="shared" si="45"/>
        <v>0</v>
      </c>
    </row>
    <row r="69" spans="1:97" x14ac:dyDescent="0.25">
      <c r="A69" s="21">
        <v>68</v>
      </c>
      <c r="B69" s="13" t="s">
        <v>423</v>
      </c>
      <c r="C69" s="14" t="s">
        <v>424</v>
      </c>
      <c r="D69" s="13" t="s">
        <v>425</v>
      </c>
      <c r="E69" s="14" t="s">
        <v>426</v>
      </c>
      <c r="F69" s="14" t="s">
        <v>427</v>
      </c>
      <c r="G69" s="13" t="s">
        <v>49</v>
      </c>
      <c r="H69" s="13"/>
      <c r="I69" s="13"/>
      <c r="J69" s="13" t="s">
        <v>906</v>
      </c>
      <c r="K69" s="15" t="str">
        <f t="shared" si="49"/>
        <v/>
      </c>
      <c r="L69" s="15"/>
      <c r="M69" s="22">
        <v>34108</v>
      </c>
      <c r="N69" s="17" t="str">
        <f t="shared" si="51"/>
        <v/>
      </c>
      <c r="O69" s="23" t="s">
        <v>93</v>
      </c>
      <c r="P69" s="18" t="str">
        <f t="shared" si="52"/>
        <v/>
      </c>
      <c r="Q69" s="24">
        <v>75</v>
      </c>
      <c r="R69" s="19" t="str">
        <f t="shared" si="53"/>
        <v/>
      </c>
      <c r="S69" s="24">
        <v>40172943.5</v>
      </c>
      <c r="T69" s="73" t="str">
        <f t="shared" si="54"/>
        <v/>
      </c>
      <c r="U69" s="20" t="s">
        <v>294</v>
      </c>
      <c r="V69" s="20">
        <v>15</v>
      </c>
      <c r="W69">
        <f t="shared" si="55"/>
        <v>0</v>
      </c>
      <c r="X69">
        <f t="shared" si="46"/>
        <v>0</v>
      </c>
      <c r="Y69">
        <f t="shared" si="47"/>
        <v>0</v>
      </c>
      <c r="Z69">
        <f t="shared" si="47"/>
        <v>0</v>
      </c>
      <c r="AA69">
        <f t="shared" si="47"/>
        <v>0</v>
      </c>
      <c r="AB69">
        <f t="shared" si="47"/>
        <v>0</v>
      </c>
      <c r="AC69">
        <f t="shared" si="47"/>
        <v>0</v>
      </c>
      <c r="AD69">
        <f t="shared" si="47"/>
        <v>0</v>
      </c>
      <c r="AE69">
        <f t="shared" si="47"/>
        <v>0</v>
      </c>
      <c r="AF69">
        <f t="shared" si="47"/>
        <v>0</v>
      </c>
      <c r="AG69">
        <f t="shared" si="47"/>
        <v>0</v>
      </c>
      <c r="AH69">
        <f t="shared" si="47"/>
        <v>0</v>
      </c>
      <c r="AI69">
        <f t="shared" si="47"/>
        <v>0</v>
      </c>
      <c r="AJ69">
        <f t="shared" si="47"/>
        <v>0</v>
      </c>
      <c r="AK69">
        <f t="shared" si="47"/>
        <v>0</v>
      </c>
      <c r="AL69">
        <f t="shared" si="47"/>
        <v>0</v>
      </c>
      <c r="AM69">
        <f t="shared" si="47"/>
        <v>0</v>
      </c>
      <c r="AN69">
        <f t="shared" si="47"/>
        <v>0</v>
      </c>
      <c r="AO69">
        <f t="shared" si="43"/>
        <v>0</v>
      </c>
      <c r="AP69">
        <f t="shared" si="43"/>
        <v>0</v>
      </c>
      <c r="AQ69">
        <f t="shared" si="43"/>
        <v>0</v>
      </c>
      <c r="AR69">
        <f t="shared" si="43"/>
        <v>0</v>
      </c>
      <c r="AS69">
        <f t="shared" si="43"/>
        <v>0</v>
      </c>
      <c r="AT69">
        <f t="shared" si="43"/>
        <v>0</v>
      </c>
      <c r="AU69">
        <f t="shared" si="43"/>
        <v>0</v>
      </c>
      <c r="AV69">
        <f t="shared" si="43"/>
        <v>0</v>
      </c>
      <c r="AW69">
        <f t="shared" si="43"/>
        <v>0</v>
      </c>
      <c r="AX69">
        <f t="shared" si="43"/>
        <v>0</v>
      </c>
      <c r="AY69">
        <f t="shared" si="43"/>
        <v>0</v>
      </c>
      <c r="AZ69">
        <f t="shared" si="43"/>
        <v>0</v>
      </c>
      <c r="BA69">
        <f t="shared" si="43"/>
        <v>0</v>
      </c>
      <c r="BB69">
        <f t="shared" si="43"/>
        <v>0</v>
      </c>
      <c r="BC69">
        <f t="shared" si="43"/>
        <v>0</v>
      </c>
      <c r="BD69">
        <f t="shared" si="44"/>
        <v>0</v>
      </c>
      <c r="BE69">
        <f t="shared" si="44"/>
        <v>0</v>
      </c>
      <c r="BF69">
        <f t="shared" si="44"/>
        <v>0</v>
      </c>
      <c r="BG69">
        <f t="shared" si="44"/>
        <v>1</v>
      </c>
      <c r="BH69">
        <f t="shared" si="44"/>
        <v>0</v>
      </c>
      <c r="BI69">
        <f t="shared" si="44"/>
        <v>0</v>
      </c>
      <c r="BJ69">
        <f t="shared" si="44"/>
        <v>0</v>
      </c>
      <c r="BK69">
        <f t="shared" si="44"/>
        <v>0</v>
      </c>
      <c r="BL69">
        <f t="shared" si="44"/>
        <v>0</v>
      </c>
      <c r="BM69">
        <f t="shared" si="44"/>
        <v>0</v>
      </c>
      <c r="BN69">
        <f t="shared" si="44"/>
        <v>0</v>
      </c>
      <c r="BO69">
        <f t="shared" si="44"/>
        <v>0</v>
      </c>
      <c r="BP69">
        <f t="shared" si="44"/>
        <v>0</v>
      </c>
      <c r="BQ69">
        <f t="shared" si="44"/>
        <v>0</v>
      </c>
      <c r="BR69">
        <f t="shared" si="44"/>
        <v>0</v>
      </c>
      <c r="BS69">
        <f t="shared" si="44"/>
        <v>0</v>
      </c>
      <c r="BT69">
        <f t="shared" si="48"/>
        <v>0</v>
      </c>
      <c r="BU69">
        <f t="shared" si="48"/>
        <v>0</v>
      </c>
      <c r="BV69">
        <f t="shared" si="48"/>
        <v>0</v>
      </c>
      <c r="BW69">
        <f t="shared" si="48"/>
        <v>0</v>
      </c>
      <c r="BX69">
        <f t="shared" si="48"/>
        <v>0</v>
      </c>
      <c r="BY69">
        <f t="shared" si="48"/>
        <v>0</v>
      </c>
      <c r="BZ69">
        <f t="shared" si="48"/>
        <v>0</v>
      </c>
      <c r="CA69">
        <f t="shared" si="48"/>
        <v>0</v>
      </c>
      <c r="CB69">
        <f t="shared" si="48"/>
        <v>0</v>
      </c>
      <c r="CC69">
        <f t="shared" si="48"/>
        <v>0</v>
      </c>
      <c r="CD69">
        <f t="shared" si="48"/>
        <v>0</v>
      </c>
      <c r="CE69">
        <f t="shared" si="48"/>
        <v>0</v>
      </c>
      <c r="CF69">
        <f t="shared" si="48"/>
        <v>0</v>
      </c>
      <c r="CG69">
        <f t="shared" si="45"/>
        <v>0</v>
      </c>
      <c r="CH69">
        <f t="shared" si="45"/>
        <v>0</v>
      </c>
      <c r="CI69">
        <f t="shared" si="45"/>
        <v>0</v>
      </c>
      <c r="CJ69">
        <f t="shared" si="45"/>
        <v>0</v>
      </c>
      <c r="CK69">
        <f t="shared" si="45"/>
        <v>0</v>
      </c>
      <c r="CL69">
        <f t="shared" si="45"/>
        <v>0</v>
      </c>
      <c r="CM69">
        <f t="shared" si="45"/>
        <v>0</v>
      </c>
      <c r="CN69">
        <f t="shared" si="45"/>
        <v>0</v>
      </c>
      <c r="CO69">
        <f t="shared" si="45"/>
        <v>0</v>
      </c>
      <c r="CP69">
        <f t="shared" si="45"/>
        <v>0</v>
      </c>
      <c r="CQ69">
        <f t="shared" si="45"/>
        <v>0</v>
      </c>
      <c r="CR69">
        <f t="shared" si="45"/>
        <v>0</v>
      </c>
      <c r="CS69">
        <f t="shared" si="45"/>
        <v>0</v>
      </c>
    </row>
    <row r="70" spans="1:97" ht="21" x14ac:dyDescent="0.25">
      <c r="A70" s="21">
        <v>69</v>
      </c>
      <c r="B70" s="13" t="s">
        <v>428</v>
      </c>
      <c r="C70" s="14" t="s">
        <v>429</v>
      </c>
      <c r="D70" s="13" t="s">
        <v>430</v>
      </c>
      <c r="E70" s="14" t="s">
        <v>135</v>
      </c>
      <c r="F70" s="14" t="s">
        <v>431</v>
      </c>
      <c r="G70" s="13" t="s">
        <v>57</v>
      </c>
      <c r="H70" s="13"/>
      <c r="I70" s="13"/>
      <c r="J70" s="13"/>
      <c r="K70" s="15" t="str">
        <f t="shared" si="49"/>
        <v>4638</v>
      </c>
      <c r="L70" s="15">
        <f t="shared" ref="L70:L72" si="56">+COUNTIF($K$2:$K$151,K70)</f>
        <v>2</v>
      </c>
      <c r="M70" s="16">
        <v>30830</v>
      </c>
      <c r="N70" s="17">
        <f t="shared" si="51"/>
        <v>33</v>
      </c>
      <c r="O70" s="18" t="s">
        <v>93</v>
      </c>
      <c r="P70" s="18" t="str">
        <f t="shared" si="52"/>
        <v>Sociedad anonima</v>
      </c>
      <c r="Q70" s="19">
        <v>8</v>
      </c>
      <c r="R70" s="19">
        <f t="shared" si="53"/>
        <v>8</v>
      </c>
      <c r="S70" s="19">
        <v>39498297.659999996</v>
      </c>
      <c r="T70" s="73">
        <f t="shared" si="54"/>
        <v>39498297.659999996</v>
      </c>
      <c r="U70" s="20" t="s">
        <v>101</v>
      </c>
      <c r="V70" s="20">
        <v>17</v>
      </c>
      <c r="W70">
        <f t="shared" si="55"/>
        <v>0</v>
      </c>
      <c r="X70">
        <f t="shared" si="46"/>
        <v>0</v>
      </c>
      <c r="Y70">
        <f t="shared" si="47"/>
        <v>0</v>
      </c>
      <c r="Z70">
        <f t="shared" si="47"/>
        <v>0</v>
      </c>
      <c r="AA70">
        <f t="shared" si="47"/>
        <v>0</v>
      </c>
      <c r="AB70">
        <f t="shared" si="47"/>
        <v>0</v>
      </c>
      <c r="AC70">
        <f t="shared" si="47"/>
        <v>0</v>
      </c>
      <c r="AD70">
        <f t="shared" si="47"/>
        <v>0</v>
      </c>
      <c r="AE70">
        <f t="shared" si="47"/>
        <v>0</v>
      </c>
      <c r="AF70">
        <f t="shared" si="47"/>
        <v>0</v>
      </c>
      <c r="AG70">
        <f t="shared" si="47"/>
        <v>0</v>
      </c>
      <c r="AH70">
        <f t="shared" si="47"/>
        <v>0</v>
      </c>
      <c r="AI70">
        <f t="shared" si="47"/>
        <v>0</v>
      </c>
      <c r="AJ70">
        <f t="shared" si="47"/>
        <v>0</v>
      </c>
      <c r="AK70">
        <f t="shared" si="47"/>
        <v>0</v>
      </c>
      <c r="AL70">
        <f t="shared" si="47"/>
        <v>0</v>
      </c>
      <c r="AM70">
        <f t="shared" si="47"/>
        <v>0</v>
      </c>
      <c r="AN70">
        <f t="shared" si="47"/>
        <v>0</v>
      </c>
      <c r="AO70">
        <f t="shared" si="43"/>
        <v>0</v>
      </c>
      <c r="AP70">
        <f t="shared" si="43"/>
        <v>0</v>
      </c>
      <c r="AQ70">
        <f t="shared" si="43"/>
        <v>0</v>
      </c>
      <c r="AR70">
        <f t="shared" si="43"/>
        <v>0</v>
      </c>
      <c r="AS70">
        <f t="shared" si="43"/>
        <v>0</v>
      </c>
      <c r="AT70">
        <f t="shared" si="43"/>
        <v>0</v>
      </c>
      <c r="AU70">
        <f t="shared" si="43"/>
        <v>0</v>
      </c>
      <c r="AV70">
        <f t="shared" si="43"/>
        <v>0</v>
      </c>
      <c r="AW70">
        <f t="shared" si="43"/>
        <v>0</v>
      </c>
      <c r="AX70">
        <f t="shared" si="43"/>
        <v>0</v>
      </c>
      <c r="AY70">
        <f t="shared" si="43"/>
        <v>0</v>
      </c>
      <c r="AZ70">
        <f t="shared" si="43"/>
        <v>0</v>
      </c>
      <c r="BA70">
        <f t="shared" si="43"/>
        <v>0</v>
      </c>
      <c r="BB70">
        <f t="shared" si="43"/>
        <v>0</v>
      </c>
      <c r="BC70">
        <f t="shared" si="43"/>
        <v>0</v>
      </c>
      <c r="BD70">
        <f t="shared" si="44"/>
        <v>0</v>
      </c>
      <c r="BE70">
        <f t="shared" si="44"/>
        <v>0</v>
      </c>
      <c r="BF70">
        <f t="shared" si="44"/>
        <v>0</v>
      </c>
      <c r="BG70">
        <f t="shared" si="44"/>
        <v>0</v>
      </c>
      <c r="BH70">
        <f t="shared" si="44"/>
        <v>0</v>
      </c>
      <c r="BI70">
        <f t="shared" si="44"/>
        <v>0</v>
      </c>
      <c r="BJ70">
        <f t="shared" si="44"/>
        <v>0</v>
      </c>
      <c r="BK70">
        <f t="shared" si="44"/>
        <v>0</v>
      </c>
      <c r="BL70">
        <f t="shared" si="44"/>
        <v>0</v>
      </c>
      <c r="BM70">
        <f t="shared" si="44"/>
        <v>0</v>
      </c>
      <c r="BN70">
        <f t="shared" si="44"/>
        <v>0</v>
      </c>
      <c r="BO70">
        <f t="shared" si="44"/>
        <v>1</v>
      </c>
      <c r="BP70">
        <f t="shared" si="44"/>
        <v>0</v>
      </c>
      <c r="BQ70">
        <f t="shared" si="44"/>
        <v>0</v>
      </c>
      <c r="BR70">
        <f t="shared" si="44"/>
        <v>0</v>
      </c>
      <c r="BS70">
        <f t="shared" si="44"/>
        <v>0</v>
      </c>
      <c r="BT70">
        <f t="shared" si="48"/>
        <v>0</v>
      </c>
      <c r="BU70">
        <f t="shared" si="48"/>
        <v>0</v>
      </c>
      <c r="BV70">
        <f t="shared" si="48"/>
        <v>0</v>
      </c>
      <c r="BW70">
        <f t="shared" si="48"/>
        <v>0</v>
      </c>
      <c r="BX70">
        <f t="shared" si="48"/>
        <v>0</v>
      </c>
      <c r="BY70">
        <f t="shared" si="48"/>
        <v>0</v>
      </c>
      <c r="BZ70">
        <f t="shared" si="48"/>
        <v>0</v>
      </c>
      <c r="CA70">
        <f t="shared" si="48"/>
        <v>0</v>
      </c>
      <c r="CB70">
        <f t="shared" si="48"/>
        <v>0</v>
      </c>
      <c r="CC70">
        <f t="shared" si="48"/>
        <v>0</v>
      </c>
      <c r="CD70">
        <f t="shared" si="48"/>
        <v>0</v>
      </c>
      <c r="CE70">
        <f t="shared" si="48"/>
        <v>0</v>
      </c>
      <c r="CF70">
        <f t="shared" si="48"/>
        <v>0</v>
      </c>
      <c r="CG70">
        <f t="shared" si="45"/>
        <v>0</v>
      </c>
      <c r="CH70">
        <f t="shared" si="45"/>
        <v>0</v>
      </c>
      <c r="CI70">
        <f t="shared" si="45"/>
        <v>0</v>
      </c>
      <c r="CJ70">
        <f t="shared" si="45"/>
        <v>0</v>
      </c>
      <c r="CK70">
        <f t="shared" si="45"/>
        <v>0</v>
      </c>
      <c r="CL70">
        <f t="shared" si="45"/>
        <v>0</v>
      </c>
      <c r="CM70">
        <f t="shared" si="45"/>
        <v>0</v>
      </c>
      <c r="CN70">
        <f t="shared" si="45"/>
        <v>0</v>
      </c>
      <c r="CO70">
        <f t="shared" si="45"/>
        <v>0</v>
      </c>
      <c r="CP70">
        <f t="shared" si="45"/>
        <v>0</v>
      </c>
      <c r="CQ70">
        <f t="shared" si="45"/>
        <v>0</v>
      </c>
      <c r="CR70">
        <f t="shared" si="45"/>
        <v>0</v>
      </c>
      <c r="CS70">
        <f t="shared" si="45"/>
        <v>0</v>
      </c>
    </row>
    <row r="71" spans="1:97" x14ac:dyDescent="0.25">
      <c r="A71" s="21">
        <v>70</v>
      </c>
      <c r="B71" s="13" t="s">
        <v>432</v>
      </c>
      <c r="C71" s="14" t="s">
        <v>433</v>
      </c>
      <c r="D71" s="13" t="s">
        <v>434</v>
      </c>
      <c r="E71" s="14" t="s">
        <v>435</v>
      </c>
      <c r="F71" s="13" t="s">
        <v>107</v>
      </c>
      <c r="G71" s="13" t="s">
        <v>25</v>
      </c>
      <c r="H71" s="13"/>
      <c r="I71" s="13"/>
      <c r="J71" s="13"/>
      <c r="K71" s="15" t="str">
        <f t="shared" si="49"/>
        <v>1712</v>
      </c>
      <c r="L71" s="15">
        <f t="shared" si="56"/>
        <v>2</v>
      </c>
      <c r="M71" s="16">
        <v>34753</v>
      </c>
      <c r="N71" s="17">
        <f t="shared" si="51"/>
        <v>22</v>
      </c>
      <c r="O71" s="18" t="s">
        <v>100</v>
      </c>
      <c r="P71" s="18" t="str">
        <f t="shared" si="52"/>
        <v>Sociedad limitada</v>
      </c>
      <c r="Q71" s="19">
        <v>45</v>
      </c>
      <c r="R71" s="19">
        <f t="shared" si="53"/>
        <v>45</v>
      </c>
      <c r="S71" s="19">
        <v>39307000</v>
      </c>
      <c r="T71" s="73">
        <f t="shared" si="54"/>
        <v>39307000</v>
      </c>
      <c r="U71" s="20" t="s">
        <v>311</v>
      </c>
      <c r="V71" s="20">
        <v>5</v>
      </c>
      <c r="W71">
        <f t="shared" si="55"/>
        <v>0</v>
      </c>
      <c r="X71">
        <f t="shared" si="46"/>
        <v>0</v>
      </c>
      <c r="Y71">
        <f t="shared" si="47"/>
        <v>0</v>
      </c>
      <c r="Z71">
        <f t="shared" si="47"/>
        <v>0</v>
      </c>
      <c r="AA71">
        <f t="shared" si="47"/>
        <v>0</v>
      </c>
      <c r="AB71">
        <f t="shared" si="47"/>
        <v>0</v>
      </c>
      <c r="AC71">
        <f t="shared" si="47"/>
        <v>0</v>
      </c>
      <c r="AD71">
        <f t="shared" si="47"/>
        <v>0</v>
      </c>
      <c r="AE71">
        <f t="shared" si="47"/>
        <v>0</v>
      </c>
      <c r="AF71">
        <f t="shared" si="47"/>
        <v>0</v>
      </c>
      <c r="AG71">
        <f t="shared" si="47"/>
        <v>0</v>
      </c>
      <c r="AH71">
        <f t="shared" si="47"/>
        <v>0</v>
      </c>
      <c r="AI71">
        <f t="shared" si="47"/>
        <v>1</v>
      </c>
      <c r="AJ71">
        <f t="shared" si="47"/>
        <v>0</v>
      </c>
      <c r="AK71">
        <f t="shared" si="47"/>
        <v>0</v>
      </c>
      <c r="AL71">
        <f t="shared" si="47"/>
        <v>0</v>
      </c>
      <c r="AM71">
        <f t="shared" si="47"/>
        <v>0</v>
      </c>
      <c r="AN71">
        <f t="shared" si="47"/>
        <v>0</v>
      </c>
      <c r="AO71">
        <f t="shared" si="43"/>
        <v>0</v>
      </c>
      <c r="AP71">
        <f t="shared" si="43"/>
        <v>0</v>
      </c>
      <c r="AQ71">
        <f t="shared" si="43"/>
        <v>0</v>
      </c>
      <c r="AR71">
        <f t="shared" si="43"/>
        <v>0</v>
      </c>
      <c r="AS71">
        <f t="shared" si="43"/>
        <v>0</v>
      </c>
      <c r="AT71">
        <f t="shared" si="43"/>
        <v>0</v>
      </c>
      <c r="AU71">
        <f t="shared" si="43"/>
        <v>0</v>
      </c>
      <c r="AV71">
        <f t="shared" si="43"/>
        <v>0</v>
      </c>
      <c r="AW71">
        <f t="shared" si="43"/>
        <v>0</v>
      </c>
      <c r="AX71">
        <f t="shared" si="43"/>
        <v>0</v>
      </c>
      <c r="AY71">
        <f t="shared" si="43"/>
        <v>0</v>
      </c>
      <c r="AZ71">
        <f t="shared" si="43"/>
        <v>0</v>
      </c>
      <c r="BA71">
        <f t="shared" si="43"/>
        <v>0</v>
      </c>
      <c r="BB71">
        <f t="shared" si="43"/>
        <v>0</v>
      </c>
      <c r="BC71">
        <f t="shared" si="43"/>
        <v>0</v>
      </c>
      <c r="BD71">
        <f t="shared" si="44"/>
        <v>0</v>
      </c>
      <c r="BE71">
        <f t="shared" si="44"/>
        <v>0</v>
      </c>
      <c r="BF71">
        <f t="shared" si="44"/>
        <v>0</v>
      </c>
      <c r="BG71">
        <f t="shared" si="44"/>
        <v>0</v>
      </c>
      <c r="BH71">
        <f t="shared" si="44"/>
        <v>0</v>
      </c>
      <c r="BI71">
        <f t="shared" si="44"/>
        <v>0</v>
      </c>
      <c r="BJ71">
        <f t="shared" si="44"/>
        <v>0</v>
      </c>
      <c r="BK71">
        <f t="shared" si="44"/>
        <v>0</v>
      </c>
      <c r="BL71">
        <f t="shared" si="44"/>
        <v>0</v>
      </c>
      <c r="BM71">
        <f t="shared" si="44"/>
        <v>0</v>
      </c>
      <c r="BN71">
        <f t="shared" si="44"/>
        <v>0</v>
      </c>
      <c r="BO71">
        <f t="shared" si="44"/>
        <v>0</v>
      </c>
      <c r="BP71">
        <f t="shared" si="44"/>
        <v>0</v>
      </c>
      <c r="BQ71">
        <f t="shared" si="44"/>
        <v>0</v>
      </c>
      <c r="BR71">
        <f t="shared" si="44"/>
        <v>0</v>
      </c>
      <c r="BS71">
        <f t="shared" si="44"/>
        <v>0</v>
      </c>
      <c r="BT71">
        <f t="shared" si="48"/>
        <v>0</v>
      </c>
      <c r="BU71">
        <f t="shared" si="48"/>
        <v>0</v>
      </c>
      <c r="BV71">
        <f t="shared" si="48"/>
        <v>0</v>
      </c>
      <c r="BW71">
        <f t="shared" si="48"/>
        <v>0</v>
      </c>
      <c r="BX71">
        <f t="shared" si="48"/>
        <v>0</v>
      </c>
      <c r="BY71">
        <f t="shared" si="48"/>
        <v>0</v>
      </c>
      <c r="BZ71">
        <f t="shared" si="48"/>
        <v>0</v>
      </c>
      <c r="CA71">
        <f t="shared" si="48"/>
        <v>0</v>
      </c>
      <c r="CB71">
        <f t="shared" si="48"/>
        <v>0</v>
      </c>
      <c r="CC71">
        <f t="shared" si="48"/>
        <v>0</v>
      </c>
      <c r="CD71">
        <f t="shared" si="48"/>
        <v>0</v>
      </c>
      <c r="CE71">
        <f t="shared" si="48"/>
        <v>0</v>
      </c>
      <c r="CF71">
        <f t="shared" si="48"/>
        <v>0</v>
      </c>
      <c r="CG71">
        <f t="shared" si="45"/>
        <v>0</v>
      </c>
      <c r="CH71">
        <f t="shared" si="45"/>
        <v>0</v>
      </c>
      <c r="CI71">
        <f t="shared" si="45"/>
        <v>0</v>
      </c>
      <c r="CJ71">
        <f t="shared" si="45"/>
        <v>0</v>
      </c>
      <c r="CK71">
        <f t="shared" si="45"/>
        <v>0</v>
      </c>
      <c r="CL71">
        <f t="shared" si="45"/>
        <v>0</v>
      </c>
      <c r="CM71">
        <f t="shared" si="45"/>
        <v>0</v>
      </c>
      <c r="CN71">
        <f t="shared" si="45"/>
        <v>0</v>
      </c>
      <c r="CO71">
        <f t="shared" si="45"/>
        <v>0</v>
      </c>
      <c r="CP71">
        <f t="shared" si="45"/>
        <v>0</v>
      </c>
      <c r="CQ71">
        <f t="shared" si="45"/>
        <v>0</v>
      </c>
      <c r="CR71">
        <f t="shared" si="45"/>
        <v>0</v>
      </c>
      <c r="CS71">
        <f t="shared" si="45"/>
        <v>0</v>
      </c>
    </row>
    <row r="72" spans="1:97" x14ac:dyDescent="0.25">
      <c r="A72" s="21">
        <v>71</v>
      </c>
      <c r="B72" s="13" t="s">
        <v>436</v>
      </c>
      <c r="C72" s="14" t="s">
        <v>437</v>
      </c>
      <c r="D72" s="13" t="s">
        <v>438</v>
      </c>
      <c r="E72" s="14" t="s">
        <v>439</v>
      </c>
      <c r="F72" s="14" t="s">
        <v>440</v>
      </c>
      <c r="G72" s="13" t="s">
        <v>84</v>
      </c>
      <c r="H72" s="13"/>
      <c r="I72" s="13"/>
      <c r="J72" s="13"/>
      <c r="K72" s="15" t="str">
        <f t="shared" si="49"/>
        <v>8610</v>
      </c>
      <c r="L72" s="15">
        <f t="shared" si="56"/>
        <v>2</v>
      </c>
      <c r="M72" s="22">
        <v>16072</v>
      </c>
      <c r="N72" s="17">
        <f t="shared" si="51"/>
        <v>73</v>
      </c>
      <c r="O72" s="23" t="s">
        <v>100</v>
      </c>
      <c r="P72" s="18" t="str">
        <f t="shared" si="52"/>
        <v>Sociedad limitada</v>
      </c>
      <c r="Q72" s="24">
        <v>222</v>
      </c>
      <c r="R72" s="19">
        <f t="shared" si="53"/>
        <v>222</v>
      </c>
      <c r="S72" s="24">
        <v>39101155</v>
      </c>
      <c r="T72" s="73">
        <f t="shared" si="54"/>
        <v>39101155</v>
      </c>
      <c r="U72" s="20" t="s">
        <v>199</v>
      </c>
      <c r="V72" s="20">
        <v>27</v>
      </c>
      <c r="W72">
        <f t="shared" si="55"/>
        <v>0</v>
      </c>
      <c r="X72">
        <f t="shared" si="46"/>
        <v>0</v>
      </c>
      <c r="Y72">
        <f t="shared" si="47"/>
        <v>0</v>
      </c>
      <c r="Z72">
        <f t="shared" si="47"/>
        <v>0</v>
      </c>
      <c r="AA72">
        <f t="shared" si="47"/>
        <v>0</v>
      </c>
      <c r="AB72">
        <f t="shared" si="47"/>
        <v>0</v>
      </c>
      <c r="AC72">
        <f t="shared" si="47"/>
        <v>0</v>
      </c>
      <c r="AD72">
        <f t="shared" si="47"/>
        <v>0</v>
      </c>
      <c r="AE72">
        <f t="shared" si="47"/>
        <v>0</v>
      </c>
      <c r="AF72">
        <f t="shared" si="47"/>
        <v>0</v>
      </c>
      <c r="AG72">
        <f t="shared" si="47"/>
        <v>0</v>
      </c>
      <c r="AH72">
        <f t="shared" si="47"/>
        <v>0</v>
      </c>
      <c r="AI72">
        <f t="shared" si="47"/>
        <v>0</v>
      </c>
      <c r="AJ72">
        <f t="shared" si="47"/>
        <v>0</v>
      </c>
      <c r="AK72">
        <f t="shared" si="47"/>
        <v>0</v>
      </c>
      <c r="AL72">
        <f t="shared" si="47"/>
        <v>0</v>
      </c>
      <c r="AM72">
        <f t="shared" si="47"/>
        <v>0</v>
      </c>
      <c r="AN72">
        <f t="shared" si="47"/>
        <v>0</v>
      </c>
      <c r="AO72">
        <f t="shared" si="43"/>
        <v>0</v>
      </c>
      <c r="AP72">
        <f t="shared" si="43"/>
        <v>0</v>
      </c>
      <c r="AQ72">
        <f t="shared" si="43"/>
        <v>0</v>
      </c>
      <c r="AR72">
        <f t="shared" si="43"/>
        <v>0</v>
      </c>
      <c r="AS72">
        <f t="shared" si="43"/>
        <v>0</v>
      </c>
      <c r="AT72">
        <f t="shared" si="43"/>
        <v>0</v>
      </c>
      <c r="AU72">
        <f t="shared" si="43"/>
        <v>0</v>
      </c>
      <c r="AV72">
        <f t="shared" si="43"/>
        <v>0</v>
      </c>
      <c r="AW72">
        <f t="shared" si="43"/>
        <v>0</v>
      </c>
      <c r="AX72">
        <f t="shared" si="43"/>
        <v>0</v>
      </c>
      <c r="AY72">
        <f t="shared" si="43"/>
        <v>0</v>
      </c>
      <c r="AZ72">
        <f t="shared" si="43"/>
        <v>0</v>
      </c>
      <c r="BA72">
        <f t="shared" si="43"/>
        <v>0</v>
      </c>
      <c r="BB72">
        <f t="shared" si="43"/>
        <v>0</v>
      </c>
      <c r="BC72">
        <f t="shared" si="43"/>
        <v>0</v>
      </c>
      <c r="BD72">
        <f t="shared" si="44"/>
        <v>0</v>
      </c>
      <c r="BE72">
        <f t="shared" si="44"/>
        <v>0</v>
      </c>
      <c r="BF72">
        <f t="shared" si="44"/>
        <v>0</v>
      </c>
      <c r="BG72">
        <f t="shared" si="44"/>
        <v>0</v>
      </c>
      <c r="BH72">
        <f t="shared" si="44"/>
        <v>0</v>
      </c>
      <c r="BI72">
        <f t="shared" si="44"/>
        <v>0</v>
      </c>
      <c r="BJ72">
        <f t="shared" si="44"/>
        <v>0</v>
      </c>
      <c r="BK72">
        <f t="shared" si="44"/>
        <v>0</v>
      </c>
      <c r="BL72">
        <f t="shared" si="44"/>
        <v>0</v>
      </c>
      <c r="BM72">
        <f t="shared" si="44"/>
        <v>0</v>
      </c>
      <c r="BN72">
        <f t="shared" si="44"/>
        <v>0</v>
      </c>
      <c r="BO72">
        <f t="shared" si="44"/>
        <v>0</v>
      </c>
      <c r="BP72">
        <f t="shared" si="44"/>
        <v>0</v>
      </c>
      <c r="BQ72">
        <f t="shared" si="44"/>
        <v>0</v>
      </c>
      <c r="BR72">
        <f t="shared" si="44"/>
        <v>0</v>
      </c>
      <c r="BS72">
        <f t="shared" si="44"/>
        <v>0</v>
      </c>
      <c r="BT72">
        <f t="shared" si="48"/>
        <v>0</v>
      </c>
      <c r="BU72">
        <f t="shared" si="48"/>
        <v>0</v>
      </c>
      <c r="BV72">
        <f t="shared" si="48"/>
        <v>0</v>
      </c>
      <c r="BW72">
        <f t="shared" si="48"/>
        <v>0</v>
      </c>
      <c r="BX72">
        <f t="shared" si="48"/>
        <v>0</v>
      </c>
      <c r="BY72">
        <f t="shared" si="48"/>
        <v>0</v>
      </c>
      <c r="BZ72">
        <f t="shared" si="48"/>
        <v>0</v>
      </c>
      <c r="CA72">
        <f t="shared" si="48"/>
        <v>0</v>
      </c>
      <c r="CB72">
        <f t="shared" si="48"/>
        <v>0</v>
      </c>
      <c r="CC72">
        <f t="shared" si="48"/>
        <v>0</v>
      </c>
      <c r="CD72">
        <f t="shared" si="48"/>
        <v>0</v>
      </c>
      <c r="CE72">
        <f t="shared" si="48"/>
        <v>0</v>
      </c>
      <c r="CF72">
        <f t="shared" si="48"/>
        <v>0</v>
      </c>
      <c r="CG72">
        <f t="shared" si="45"/>
        <v>0</v>
      </c>
      <c r="CH72">
        <f t="shared" si="45"/>
        <v>0</v>
      </c>
      <c r="CI72">
        <f t="shared" si="45"/>
        <v>0</v>
      </c>
      <c r="CJ72">
        <f t="shared" si="45"/>
        <v>0</v>
      </c>
      <c r="CK72">
        <f t="shared" si="45"/>
        <v>0</v>
      </c>
      <c r="CL72">
        <f t="shared" si="45"/>
        <v>0</v>
      </c>
      <c r="CM72">
        <f t="shared" si="45"/>
        <v>0</v>
      </c>
      <c r="CN72">
        <f t="shared" si="45"/>
        <v>0</v>
      </c>
      <c r="CO72">
        <f t="shared" si="45"/>
        <v>0</v>
      </c>
      <c r="CP72">
        <f t="shared" si="45"/>
        <v>1</v>
      </c>
      <c r="CQ72">
        <f t="shared" si="45"/>
        <v>0</v>
      </c>
      <c r="CR72">
        <f t="shared" si="45"/>
        <v>0</v>
      </c>
      <c r="CS72">
        <f t="shared" si="45"/>
        <v>0</v>
      </c>
    </row>
    <row r="73" spans="1:97" x14ac:dyDescent="0.25">
      <c r="A73" s="21">
        <v>72</v>
      </c>
      <c r="B73" s="13" t="s">
        <v>441</v>
      </c>
      <c r="C73" s="14" t="s">
        <v>442</v>
      </c>
      <c r="D73" s="13" t="s">
        <v>443</v>
      </c>
      <c r="E73" s="14" t="s">
        <v>444</v>
      </c>
      <c r="F73" s="14" t="s">
        <v>445</v>
      </c>
      <c r="G73" s="13" t="s">
        <v>55</v>
      </c>
      <c r="H73" s="13" t="s">
        <v>107</v>
      </c>
      <c r="I73" s="13" t="s">
        <v>107</v>
      </c>
      <c r="J73" s="13" t="s">
        <v>108</v>
      </c>
      <c r="K73" s="15" t="str">
        <f t="shared" si="49"/>
        <v/>
      </c>
      <c r="L73" s="15"/>
      <c r="M73" s="16">
        <v>39594</v>
      </c>
      <c r="N73" s="17" t="str">
        <f t="shared" si="51"/>
        <v/>
      </c>
      <c r="O73" s="18" t="s">
        <v>100</v>
      </c>
      <c r="P73" s="18" t="str">
        <f t="shared" si="52"/>
        <v/>
      </c>
      <c r="Q73" s="19"/>
      <c r="R73" s="19" t="str">
        <f t="shared" si="53"/>
        <v/>
      </c>
      <c r="S73" s="19"/>
      <c r="T73" s="73" t="str">
        <f t="shared" si="54"/>
        <v/>
      </c>
      <c r="U73" s="20" t="s">
        <v>162</v>
      </c>
      <c r="V73" s="20">
        <v>17</v>
      </c>
      <c r="W73">
        <f t="shared" si="55"/>
        <v>0</v>
      </c>
      <c r="X73">
        <f t="shared" si="46"/>
        <v>0</v>
      </c>
      <c r="Y73">
        <f t="shared" si="47"/>
        <v>0</v>
      </c>
      <c r="Z73">
        <f t="shared" si="47"/>
        <v>0</v>
      </c>
      <c r="AA73">
        <f t="shared" si="47"/>
        <v>0</v>
      </c>
      <c r="AB73">
        <f t="shared" si="47"/>
        <v>0</v>
      </c>
      <c r="AC73">
        <f t="shared" si="47"/>
        <v>0</v>
      </c>
      <c r="AD73">
        <f t="shared" si="47"/>
        <v>0</v>
      </c>
      <c r="AE73">
        <f t="shared" si="47"/>
        <v>0</v>
      </c>
      <c r="AF73">
        <f t="shared" si="47"/>
        <v>0</v>
      </c>
      <c r="AG73">
        <f t="shared" si="47"/>
        <v>0</v>
      </c>
      <c r="AH73">
        <f t="shared" si="47"/>
        <v>0</v>
      </c>
      <c r="AI73">
        <f t="shared" si="47"/>
        <v>0</v>
      </c>
      <c r="AJ73">
        <f t="shared" si="47"/>
        <v>0</v>
      </c>
      <c r="AK73">
        <f t="shared" si="47"/>
        <v>0</v>
      </c>
      <c r="AL73">
        <f t="shared" si="47"/>
        <v>0</v>
      </c>
      <c r="AM73">
        <f t="shared" si="47"/>
        <v>0</v>
      </c>
      <c r="AN73">
        <f t="shared" si="47"/>
        <v>0</v>
      </c>
      <c r="AO73">
        <f t="shared" si="43"/>
        <v>0</v>
      </c>
      <c r="AP73">
        <f t="shared" si="43"/>
        <v>0</v>
      </c>
      <c r="AQ73">
        <f t="shared" si="43"/>
        <v>0</v>
      </c>
      <c r="AR73">
        <f t="shared" si="43"/>
        <v>0</v>
      </c>
      <c r="AS73">
        <f t="shared" si="43"/>
        <v>0</v>
      </c>
      <c r="AT73">
        <f t="shared" si="43"/>
        <v>0</v>
      </c>
      <c r="AU73">
        <f t="shared" si="43"/>
        <v>0</v>
      </c>
      <c r="AV73">
        <f t="shared" si="43"/>
        <v>0</v>
      </c>
      <c r="AW73">
        <f t="shared" si="43"/>
        <v>0</v>
      </c>
      <c r="AX73">
        <f t="shared" si="43"/>
        <v>0</v>
      </c>
      <c r="AY73">
        <f t="shared" si="43"/>
        <v>0</v>
      </c>
      <c r="AZ73">
        <f t="shared" si="43"/>
        <v>0</v>
      </c>
      <c r="BA73">
        <f t="shared" si="43"/>
        <v>0</v>
      </c>
      <c r="BB73">
        <f t="shared" si="43"/>
        <v>0</v>
      </c>
      <c r="BC73">
        <f t="shared" si="43"/>
        <v>0</v>
      </c>
      <c r="BD73">
        <f t="shared" si="44"/>
        <v>0</v>
      </c>
      <c r="BE73">
        <f t="shared" si="44"/>
        <v>0</v>
      </c>
      <c r="BF73">
        <f t="shared" si="44"/>
        <v>0</v>
      </c>
      <c r="BG73">
        <f t="shared" si="44"/>
        <v>0</v>
      </c>
      <c r="BH73">
        <f t="shared" si="44"/>
        <v>0</v>
      </c>
      <c r="BI73">
        <f t="shared" si="44"/>
        <v>0</v>
      </c>
      <c r="BJ73">
        <f t="shared" si="44"/>
        <v>0</v>
      </c>
      <c r="BK73">
        <f t="shared" si="44"/>
        <v>0</v>
      </c>
      <c r="BL73">
        <f t="shared" si="44"/>
        <v>0</v>
      </c>
      <c r="BM73">
        <f t="shared" si="44"/>
        <v>1</v>
      </c>
      <c r="BN73">
        <f t="shared" si="44"/>
        <v>0</v>
      </c>
      <c r="BO73">
        <f t="shared" si="44"/>
        <v>0</v>
      </c>
      <c r="BP73">
        <f t="shared" si="44"/>
        <v>0</v>
      </c>
      <c r="BQ73">
        <f t="shared" si="44"/>
        <v>0</v>
      </c>
      <c r="BR73">
        <f t="shared" si="44"/>
        <v>0</v>
      </c>
      <c r="BS73">
        <f t="shared" si="44"/>
        <v>0</v>
      </c>
      <c r="BT73">
        <f t="shared" si="48"/>
        <v>0</v>
      </c>
      <c r="BU73">
        <f t="shared" si="48"/>
        <v>0</v>
      </c>
      <c r="BV73">
        <f t="shared" si="48"/>
        <v>0</v>
      </c>
      <c r="BW73">
        <f t="shared" si="48"/>
        <v>0</v>
      </c>
      <c r="BX73">
        <f t="shared" si="48"/>
        <v>0</v>
      </c>
      <c r="BY73">
        <f t="shared" si="48"/>
        <v>0</v>
      </c>
      <c r="BZ73">
        <f t="shared" si="48"/>
        <v>0</v>
      </c>
      <c r="CA73">
        <f t="shared" si="48"/>
        <v>0</v>
      </c>
      <c r="CB73">
        <f t="shared" si="48"/>
        <v>0</v>
      </c>
      <c r="CC73">
        <f t="shared" si="48"/>
        <v>0</v>
      </c>
      <c r="CD73">
        <f t="shared" si="48"/>
        <v>0</v>
      </c>
      <c r="CE73">
        <f t="shared" si="48"/>
        <v>0</v>
      </c>
      <c r="CF73">
        <f t="shared" si="48"/>
        <v>0</v>
      </c>
      <c r="CG73">
        <f t="shared" si="45"/>
        <v>0</v>
      </c>
      <c r="CH73">
        <f t="shared" si="45"/>
        <v>0</v>
      </c>
      <c r="CI73">
        <f t="shared" si="45"/>
        <v>0</v>
      </c>
      <c r="CJ73">
        <f t="shared" si="45"/>
        <v>0</v>
      </c>
      <c r="CK73">
        <f t="shared" si="45"/>
        <v>0</v>
      </c>
      <c r="CL73">
        <f t="shared" si="45"/>
        <v>0</v>
      </c>
      <c r="CM73">
        <f t="shared" si="45"/>
        <v>0</v>
      </c>
      <c r="CN73">
        <f t="shared" si="45"/>
        <v>0</v>
      </c>
      <c r="CO73">
        <f t="shared" si="45"/>
        <v>0</v>
      </c>
      <c r="CP73">
        <f t="shared" si="45"/>
        <v>0</v>
      </c>
      <c r="CQ73">
        <f t="shared" si="45"/>
        <v>0</v>
      </c>
      <c r="CR73">
        <f t="shared" si="45"/>
        <v>0</v>
      </c>
      <c r="CS73">
        <f t="shared" si="45"/>
        <v>0</v>
      </c>
    </row>
    <row r="74" spans="1:97" x14ac:dyDescent="0.25">
      <c r="A74" s="21">
        <v>73</v>
      </c>
      <c r="B74" s="13" t="s">
        <v>446</v>
      </c>
      <c r="C74" s="14" t="s">
        <v>447</v>
      </c>
      <c r="D74" s="13" t="s">
        <v>448</v>
      </c>
      <c r="E74" s="14" t="s">
        <v>449</v>
      </c>
      <c r="F74" s="14" t="s">
        <v>450</v>
      </c>
      <c r="G74" s="13" t="s">
        <v>62</v>
      </c>
      <c r="H74" s="13"/>
      <c r="I74" s="13"/>
      <c r="J74" s="13" t="s">
        <v>906</v>
      </c>
      <c r="K74" s="15" t="str">
        <f t="shared" si="49"/>
        <v/>
      </c>
      <c r="L74" s="15"/>
      <c r="M74" s="22">
        <v>31819</v>
      </c>
      <c r="N74" s="17" t="str">
        <f t="shared" si="51"/>
        <v/>
      </c>
      <c r="O74" s="23" t="s">
        <v>93</v>
      </c>
      <c r="P74" s="18" t="str">
        <f t="shared" si="52"/>
        <v/>
      </c>
      <c r="Q74" s="24">
        <v>59</v>
      </c>
      <c r="R74" s="19" t="str">
        <f t="shared" si="53"/>
        <v/>
      </c>
      <c r="S74" s="24">
        <v>37806627.530000001</v>
      </c>
      <c r="T74" s="73" t="str">
        <f t="shared" si="54"/>
        <v/>
      </c>
      <c r="U74" s="20" t="s">
        <v>101</v>
      </c>
      <c r="V74" s="20">
        <v>17</v>
      </c>
      <c r="W74">
        <f t="shared" si="55"/>
        <v>0</v>
      </c>
      <c r="X74">
        <f t="shared" si="46"/>
        <v>0</v>
      </c>
      <c r="Y74">
        <f t="shared" si="47"/>
        <v>0</v>
      </c>
      <c r="Z74">
        <f t="shared" si="47"/>
        <v>0</v>
      </c>
      <c r="AA74">
        <f t="shared" si="47"/>
        <v>0</v>
      </c>
      <c r="AB74">
        <f t="shared" si="47"/>
        <v>0</v>
      </c>
      <c r="AC74">
        <f t="shared" si="47"/>
        <v>0</v>
      </c>
      <c r="AD74">
        <f t="shared" si="47"/>
        <v>0</v>
      </c>
      <c r="AE74">
        <f t="shared" si="47"/>
        <v>0</v>
      </c>
      <c r="AF74">
        <f t="shared" si="47"/>
        <v>0</v>
      </c>
      <c r="AG74">
        <f t="shared" si="47"/>
        <v>0</v>
      </c>
      <c r="AH74">
        <f t="shared" si="47"/>
        <v>0</v>
      </c>
      <c r="AI74">
        <f t="shared" si="47"/>
        <v>0</v>
      </c>
      <c r="AJ74">
        <f t="shared" si="47"/>
        <v>0</v>
      </c>
      <c r="AK74">
        <f t="shared" si="47"/>
        <v>0</v>
      </c>
      <c r="AL74">
        <f t="shared" si="47"/>
        <v>0</v>
      </c>
      <c r="AM74">
        <f t="shared" si="47"/>
        <v>0</v>
      </c>
      <c r="AN74">
        <f t="shared" si="47"/>
        <v>0</v>
      </c>
      <c r="AO74">
        <f t="shared" si="43"/>
        <v>0</v>
      </c>
      <c r="AP74">
        <f t="shared" si="43"/>
        <v>0</v>
      </c>
      <c r="AQ74">
        <f t="shared" si="43"/>
        <v>0</v>
      </c>
      <c r="AR74">
        <f t="shared" si="43"/>
        <v>0</v>
      </c>
      <c r="AS74">
        <f t="shared" si="43"/>
        <v>0</v>
      </c>
      <c r="AT74">
        <f t="shared" si="43"/>
        <v>0</v>
      </c>
      <c r="AU74">
        <f t="shared" si="43"/>
        <v>0</v>
      </c>
      <c r="AV74">
        <f t="shared" si="43"/>
        <v>0</v>
      </c>
      <c r="AW74">
        <f t="shared" si="43"/>
        <v>0</v>
      </c>
      <c r="AX74">
        <f t="shared" si="43"/>
        <v>0</v>
      </c>
      <c r="AY74">
        <f t="shared" si="43"/>
        <v>0</v>
      </c>
      <c r="AZ74">
        <f t="shared" si="43"/>
        <v>0</v>
      </c>
      <c r="BA74">
        <f t="shared" si="43"/>
        <v>0</v>
      </c>
      <c r="BB74">
        <f t="shared" si="43"/>
        <v>0</v>
      </c>
      <c r="BC74">
        <f t="shared" si="43"/>
        <v>0</v>
      </c>
      <c r="BD74">
        <f t="shared" si="44"/>
        <v>0</v>
      </c>
      <c r="BE74">
        <f t="shared" si="44"/>
        <v>0</v>
      </c>
      <c r="BF74">
        <f t="shared" si="44"/>
        <v>0</v>
      </c>
      <c r="BG74">
        <f t="shared" si="44"/>
        <v>0</v>
      </c>
      <c r="BH74">
        <f t="shared" si="44"/>
        <v>0</v>
      </c>
      <c r="BI74">
        <f t="shared" si="44"/>
        <v>0</v>
      </c>
      <c r="BJ74">
        <f t="shared" si="44"/>
        <v>0</v>
      </c>
      <c r="BK74">
        <f t="shared" si="44"/>
        <v>0</v>
      </c>
      <c r="BL74">
        <f t="shared" si="44"/>
        <v>0</v>
      </c>
      <c r="BM74">
        <f t="shared" si="44"/>
        <v>0</v>
      </c>
      <c r="BN74">
        <f t="shared" si="44"/>
        <v>0</v>
      </c>
      <c r="BO74">
        <f t="shared" si="44"/>
        <v>0</v>
      </c>
      <c r="BP74">
        <f t="shared" si="44"/>
        <v>0</v>
      </c>
      <c r="BQ74">
        <f t="shared" si="44"/>
        <v>0</v>
      </c>
      <c r="BR74">
        <f t="shared" si="44"/>
        <v>0</v>
      </c>
      <c r="BS74">
        <f t="shared" si="44"/>
        <v>0</v>
      </c>
      <c r="BT74">
        <f t="shared" si="48"/>
        <v>1</v>
      </c>
      <c r="BU74">
        <f t="shared" si="48"/>
        <v>0</v>
      </c>
      <c r="BV74">
        <f t="shared" si="48"/>
        <v>0</v>
      </c>
      <c r="BW74">
        <f t="shared" si="48"/>
        <v>0</v>
      </c>
      <c r="BX74">
        <f t="shared" si="48"/>
        <v>0</v>
      </c>
      <c r="BY74">
        <f t="shared" si="48"/>
        <v>0</v>
      </c>
      <c r="BZ74">
        <f t="shared" si="48"/>
        <v>0</v>
      </c>
      <c r="CA74">
        <f t="shared" si="48"/>
        <v>0</v>
      </c>
      <c r="CB74">
        <f t="shared" si="48"/>
        <v>0</v>
      </c>
      <c r="CC74">
        <f t="shared" si="48"/>
        <v>0</v>
      </c>
      <c r="CD74">
        <f t="shared" si="48"/>
        <v>0</v>
      </c>
      <c r="CE74">
        <f t="shared" si="48"/>
        <v>0</v>
      </c>
      <c r="CF74">
        <f t="shared" si="48"/>
        <v>0</v>
      </c>
      <c r="CG74">
        <f t="shared" si="45"/>
        <v>0</v>
      </c>
      <c r="CH74">
        <f t="shared" si="45"/>
        <v>0</v>
      </c>
      <c r="CI74">
        <f t="shared" si="45"/>
        <v>0</v>
      </c>
      <c r="CJ74">
        <f t="shared" si="45"/>
        <v>0</v>
      </c>
      <c r="CK74">
        <f t="shared" si="45"/>
        <v>0</v>
      </c>
      <c r="CL74">
        <f t="shared" si="45"/>
        <v>0</v>
      </c>
      <c r="CM74">
        <f t="shared" si="45"/>
        <v>0</v>
      </c>
      <c r="CN74">
        <f t="shared" si="45"/>
        <v>0</v>
      </c>
      <c r="CO74">
        <f t="shared" si="45"/>
        <v>0</v>
      </c>
      <c r="CP74">
        <f t="shared" si="45"/>
        <v>0</v>
      </c>
      <c r="CQ74">
        <f t="shared" si="45"/>
        <v>0</v>
      </c>
      <c r="CR74">
        <f t="shared" si="45"/>
        <v>0</v>
      </c>
      <c r="CS74">
        <f t="shared" si="45"/>
        <v>0</v>
      </c>
    </row>
    <row r="75" spans="1:97" ht="21" x14ac:dyDescent="0.25">
      <c r="A75" s="21">
        <v>74</v>
      </c>
      <c r="B75" s="13" t="s">
        <v>451</v>
      </c>
      <c r="C75" s="14" t="s">
        <v>452</v>
      </c>
      <c r="D75" s="13" t="s">
        <v>453</v>
      </c>
      <c r="E75" s="14" t="s">
        <v>449</v>
      </c>
      <c r="F75" s="14" t="s">
        <v>454</v>
      </c>
      <c r="G75" s="13" t="s">
        <v>48</v>
      </c>
      <c r="H75" s="13"/>
      <c r="I75" s="13"/>
      <c r="J75" s="13" t="s">
        <v>906</v>
      </c>
      <c r="K75" s="15" t="str">
        <f t="shared" si="49"/>
        <v/>
      </c>
      <c r="L75" s="15"/>
      <c r="M75" s="16">
        <v>31463</v>
      </c>
      <c r="N75" s="17" t="str">
        <f t="shared" si="51"/>
        <v/>
      </c>
      <c r="O75" s="18" t="s">
        <v>93</v>
      </c>
      <c r="P75" s="18" t="str">
        <f t="shared" si="52"/>
        <v/>
      </c>
      <c r="Q75" s="19">
        <v>93</v>
      </c>
      <c r="R75" s="19" t="str">
        <f t="shared" si="53"/>
        <v/>
      </c>
      <c r="S75" s="19">
        <v>37737880.759999998</v>
      </c>
      <c r="T75" s="73" t="str">
        <f t="shared" si="54"/>
        <v/>
      </c>
      <c r="U75" s="20" t="s">
        <v>294</v>
      </c>
      <c r="V75" s="20">
        <v>15</v>
      </c>
      <c r="W75">
        <f t="shared" si="55"/>
        <v>0</v>
      </c>
      <c r="X75">
        <f t="shared" si="46"/>
        <v>0</v>
      </c>
      <c r="Y75">
        <f t="shared" si="47"/>
        <v>0</v>
      </c>
      <c r="Z75">
        <f t="shared" si="47"/>
        <v>0</v>
      </c>
      <c r="AA75">
        <f t="shared" si="47"/>
        <v>0</v>
      </c>
      <c r="AB75">
        <f t="shared" si="47"/>
        <v>0</v>
      </c>
      <c r="AC75">
        <f t="shared" si="47"/>
        <v>0</v>
      </c>
      <c r="AD75">
        <f t="shared" si="47"/>
        <v>0</v>
      </c>
      <c r="AE75">
        <f t="shared" si="47"/>
        <v>0</v>
      </c>
      <c r="AF75">
        <f t="shared" si="47"/>
        <v>0</v>
      </c>
      <c r="AG75">
        <f t="shared" si="47"/>
        <v>0</v>
      </c>
      <c r="AH75">
        <f t="shared" si="47"/>
        <v>0</v>
      </c>
      <c r="AI75">
        <f t="shared" si="47"/>
        <v>0</v>
      </c>
      <c r="AJ75">
        <f t="shared" si="47"/>
        <v>0</v>
      </c>
      <c r="AK75">
        <f t="shared" si="47"/>
        <v>0</v>
      </c>
      <c r="AL75">
        <f t="shared" si="47"/>
        <v>0</v>
      </c>
      <c r="AM75">
        <f t="shared" si="47"/>
        <v>0</v>
      </c>
      <c r="AN75">
        <f t="shared" si="47"/>
        <v>0</v>
      </c>
      <c r="AO75">
        <f t="shared" si="43"/>
        <v>0</v>
      </c>
      <c r="AP75">
        <f t="shared" si="43"/>
        <v>0</v>
      </c>
      <c r="AQ75">
        <f t="shared" si="43"/>
        <v>0</v>
      </c>
      <c r="AR75">
        <f t="shared" si="43"/>
        <v>0</v>
      </c>
      <c r="AS75">
        <f t="shared" si="43"/>
        <v>0</v>
      </c>
      <c r="AT75">
        <f t="shared" si="43"/>
        <v>0</v>
      </c>
      <c r="AU75">
        <f t="shared" si="43"/>
        <v>0</v>
      </c>
      <c r="AV75">
        <f t="shared" si="43"/>
        <v>0</v>
      </c>
      <c r="AW75">
        <f t="shared" si="43"/>
        <v>0</v>
      </c>
      <c r="AX75">
        <f t="shared" si="43"/>
        <v>0</v>
      </c>
      <c r="AY75">
        <f t="shared" si="43"/>
        <v>0</v>
      </c>
      <c r="AZ75">
        <f t="shared" si="43"/>
        <v>0</v>
      </c>
      <c r="BA75">
        <f t="shared" si="43"/>
        <v>0</v>
      </c>
      <c r="BB75">
        <f t="shared" si="43"/>
        <v>0</v>
      </c>
      <c r="BC75">
        <f t="shared" si="43"/>
        <v>0</v>
      </c>
      <c r="BD75">
        <f t="shared" si="44"/>
        <v>0</v>
      </c>
      <c r="BE75">
        <f t="shared" si="44"/>
        <v>0</v>
      </c>
      <c r="BF75">
        <f t="shared" si="44"/>
        <v>1</v>
      </c>
      <c r="BG75">
        <f t="shared" si="44"/>
        <v>0</v>
      </c>
      <c r="BH75">
        <f t="shared" si="44"/>
        <v>0</v>
      </c>
      <c r="BI75">
        <f t="shared" si="44"/>
        <v>0</v>
      </c>
      <c r="BJ75">
        <f t="shared" si="44"/>
        <v>0</v>
      </c>
      <c r="BK75">
        <f t="shared" si="44"/>
        <v>0</v>
      </c>
      <c r="BL75">
        <f t="shared" si="44"/>
        <v>0</v>
      </c>
      <c r="BM75">
        <f t="shared" si="44"/>
        <v>0</v>
      </c>
      <c r="BN75">
        <f t="shared" si="44"/>
        <v>0</v>
      </c>
      <c r="BO75">
        <f t="shared" si="44"/>
        <v>0</v>
      </c>
      <c r="BP75">
        <f t="shared" si="44"/>
        <v>0</v>
      </c>
      <c r="BQ75">
        <f t="shared" si="44"/>
        <v>0</v>
      </c>
      <c r="BR75">
        <f t="shared" si="44"/>
        <v>0</v>
      </c>
      <c r="BS75">
        <f t="shared" si="44"/>
        <v>0</v>
      </c>
      <c r="BT75">
        <f t="shared" si="48"/>
        <v>0</v>
      </c>
      <c r="BU75">
        <f t="shared" si="48"/>
        <v>0</v>
      </c>
      <c r="BV75">
        <f t="shared" si="48"/>
        <v>0</v>
      </c>
      <c r="BW75">
        <f t="shared" si="48"/>
        <v>0</v>
      </c>
      <c r="BX75">
        <f t="shared" si="48"/>
        <v>0</v>
      </c>
      <c r="BY75">
        <f t="shared" si="48"/>
        <v>0</v>
      </c>
      <c r="BZ75">
        <f t="shared" si="48"/>
        <v>0</v>
      </c>
      <c r="CA75">
        <f t="shared" si="48"/>
        <v>0</v>
      </c>
      <c r="CB75">
        <f t="shared" si="48"/>
        <v>0</v>
      </c>
      <c r="CC75">
        <f t="shared" si="48"/>
        <v>0</v>
      </c>
      <c r="CD75">
        <f t="shared" si="48"/>
        <v>0</v>
      </c>
      <c r="CE75">
        <f t="shared" si="48"/>
        <v>0</v>
      </c>
      <c r="CF75">
        <f t="shared" si="48"/>
        <v>0</v>
      </c>
      <c r="CG75">
        <f t="shared" si="45"/>
        <v>0</v>
      </c>
      <c r="CH75">
        <f t="shared" si="45"/>
        <v>0</v>
      </c>
      <c r="CI75">
        <f t="shared" si="45"/>
        <v>0</v>
      </c>
      <c r="CJ75">
        <f t="shared" si="45"/>
        <v>0</v>
      </c>
      <c r="CK75">
        <f t="shared" si="45"/>
        <v>0</v>
      </c>
      <c r="CL75">
        <f t="shared" si="45"/>
        <v>0</v>
      </c>
      <c r="CM75">
        <f t="shared" si="45"/>
        <v>0</v>
      </c>
      <c r="CN75">
        <f t="shared" si="45"/>
        <v>0</v>
      </c>
      <c r="CO75">
        <f t="shared" si="45"/>
        <v>0</v>
      </c>
      <c r="CP75">
        <f t="shared" si="45"/>
        <v>0</v>
      </c>
      <c r="CQ75">
        <f t="shared" si="45"/>
        <v>0</v>
      </c>
      <c r="CR75">
        <f t="shared" si="45"/>
        <v>0</v>
      </c>
      <c r="CS75">
        <f t="shared" si="45"/>
        <v>0</v>
      </c>
    </row>
    <row r="76" spans="1:97" x14ac:dyDescent="0.25">
      <c r="A76" s="25">
        <v>75</v>
      </c>
      <c r="B76" s="13" t="s">
        <v>455</v>
      </c>
      <c r="C76" s="14" t="s">
        <v>456</v>
      </c>
      <c r="D76" s="13" t="s">
        <v>457</v>
      </c>
      <c r="E76" s="14" t="s">
        <v>292</v>
      </c>
      <c r="F76" s="14" t="s">
        <v>458</v>
      </c>
      <c r="G76" s="13" t="s">
        <v>84</v>
      </c>
      <c r="H76" s="13"/>
      <c r="I76" s="13"/>
      <c r="J76" s="13"/>
      <c r="K76" s="15" t="str">
        <f t="shared" si="49"/>
        <v>8610</v>
      </c>
      <c r="L76" s="15">
        <f t="shared" ref="L76:L80" si="57">+COUNTIF($K$2:$K$151,K76)</f>
        <v>2</v>
      </c>
      <c r="M76" s="16">
        <v>22251</v>
      </c>
      <c r="N76" s="17">
        <f t="shared" si="51"/>
        <v>56</v>
      </c>
      <c r="O76" s="18" t="s">
        <v>93</v>
      </c>
      <c r="P76" s="18" t="str">
        <f t="shared" si="52"/>
        <v>Sociedad anonima</v>
      </c>
      <c r="Q76" s="19">
        <v>318</v>
      </c>
      <c r="R76" s="19">
        <f t="shared" si="53"/>
        <v>318</v>
      </c>
      <c r="S76" s="19">
        <v>37233940.039999999</v>
      </c>
      <c r="T76" s="73">
        <f t="shared" si="54"/>
        <v>37233940.039999999</v>
      </c>
      <c r="U76" s="20" t="s">
        <v>199</v>
      </c>
      <c r="V76" s="20">
        <v>27</v>
      </c>
      <c r="W76">
        <f t="shared" si="55"/>
        <v>0</v>
      </c>
      <c r="X76">
        <f t="shared" si="46"/>
        <v>0</v>
      </c>
      <c r="Y76">
        <f t="shared" si="47"/>
        <v>0</v>
      </c>
      <c r="Z76">
        <f t="shared" si="47"/>
        <v>0</v>
      </c>
      <c r="AA76">
        <f t="shared" si="47"/>
        <v>0</v>
      </c>
      <c r="AB76">
        <f t="shared" si="47"/>
        <v>0</v>
      </c>
      <c r="AC76">
        <f t="shared" si="47"/>
        <v>0</v>
      </c>
      <c r="AD76">
        <f t="shared" si="47"/>
        <v>0</v>
      </c>
      <c r="AE76">
        <f t="shared" si="47"/>
        <v>0</v>
      </c>
      <c r="AF76">
        <f t="shared" si="47"/>
        <v>0</v>
      </c>
      <c r="AG76">
        <f t="shared" si="47"/>
        <v>0</v>
      </c>
      <c r="AH76">
        <f t="shared" si="47"/>
        <v>0</v>
      </c>
      <c r="AI76">
        <f t="shared" si="47"/>
        <v>0</v>
      </c>
      <c r="AJ76">
        <f t="shared" si="47"/>
        <v>0</v>
      </c>
      <c r="AK76">
        <f t="shared" si="47"/>
        <v>0</v>
      </c>
      <c r="AL76">
        <f t="shared" si="47"/>
        <v>0</v>
      </c>
      <c r="AM76">
        <f t="shared" si="47"/>
        <v>0</v>
      </c>
      <c r="AN76">
        <f t="shared" si="47"/>
        <v>0</v>
      </c>
      <c r="AO76">
        <f t="shared" si="43"/>
        <v>0</v>
      </c>
      <c r="AP76">
        <f t="shared" si="43"/>
        <v>0</v>
      </c>
      <c r="AQ76">
        <f t="shared" si="43"/>
        <v>0</v>
      </c>
      <c r="AR76">
        <f t="shared" si="43"/>
        <v>0</v>
      </c>
      <c r="AS76">
        <f t="shared" si="43"/>
        <v>0</v>
      </c>
      <c r="AT76">
        <f t="shared" si="43"/>
        <v>0</v>
      </c>
      <c r="AU76">
        <f t="shared" si="43"/>
        <v>0</v>
      </c>
      <c r="AV76">
        <f t="shared" si="43"/>
        <v>0</v>
      </c>
      <c r="AW76">
        <f t="shared" si="43"/>
        <v>0</v>
      </c>
      <c r="AX76">
        <f t="shared" si="43"/>
        <v>0</v>
      </c>
      <c r="AY76">
        <f t="shared" si="43"/>
        <v>0</v>
      </c>
      <c r="AZ76">
        <f t="shared" si="43"/>
        <v>0</v>
      </c>
      <c r="BA76">
        <f t="shared" si="43"/>
        <v>0</v>
      </c>
      <c r="BB76">
        <f t="shared" si="43"/>
        <v>0</v>
      </c>
      <c r="BC76">
        <f t="shared" si="43"/>
        <v>0</v>
      </c>
      <c r="BD76">
        <f t="shared" si="44"/>
        <v>0</v>
      </c>
      <c r="BE76">
        <f t="shared" si="44"/>
        <v>0</v>
      </c>
      <c r="BF76">
        <f t="shared" si="44"/>
        <v>0</v>
      </c>
      <c r="BG76">
        <f t="shared" si="44"/>
        <v>0</v>
      </c>
      <c r="BH76">
        <f t="shared" si="44"/>
        <v>0</v>
      </c>
      <c r="BI76">
        <f t="shared" si="44"/>
        <v>0</v>
      </c>
      <c r="BJ76">
        <f t="shared" si="44"/>
        <v>0</v>
      </c>
      <c r="BK76">
        <f t="shared" si="44"/>
        <v>0</v>
      </c>
      <c r="BL76">
        <f t="shared" si="44"/>
        <v>0</v>
      </c>
      <c r="BM76">
        <f t="shared" si="44"/>
        <v>0</v>
      </c>
      <c r="BN76">
        <f t="shared" si="44"/>
        <v>0</v>
      </c>
      <c r="BO76">
        <f t="shared" si="44"/>
        <v>0</v>
      </c>
      <c r="BP76">
        <f t="shared" si="44"/>
        <v>0</v>
      </c>
      <c r="BQ76">
        <f t="shared" si="44"/>
        <v>0</v>
      </c>
      <c r="BR76">
        <f t="shared" si="44"/>
        <v>0</v>
      </c>
      <c r="BS76">
        <f t="shared" si="44"/>
        <v>0</v>
      </c>
      <c r="BT76">
        <f t="shared" si="48"/>
        <v>0</v>
      </c>
      <c r="BU76">
        <f t="shared" si="48"/>
        <v>0</v>
      </c>
      <c r="BV76">
        <f t="shared" si="48"/>
        <v>0</v>
      </c>
      <c r="BW76">
        <f t="shared" si="48"/>
        <v>0</v>
      </c>
      <c r="BX76">
        <f t="shared" si="48"/>
        <v>0</v>
      </c>
      <c r="BY76">
        <f t="shared" si="48"/>
        <v>0</v>
      </c>
      <c r="BZ76">
        <f t="shared" si="48"/>
        <v>0</v>
      </c>
      <c r="CA76">
        <f t="shared" si="48"/>
        <v>0</v>
      </c>
      <c r="CB76">
        <f t="shared" si="48"/>
        <v>0</v>
      </c>
      <c r="CC76">
        <f t="shared" si="48"/>
        <v>0</v>
      </c>
      <c r="CD76">
        <f t="shared" si="48"/>
        <v>0</v>
      </c>
      <c r="CE76">
        <f t="shared" si="48"/>
        <v>0</v>
      </c>
      <c r="CF76">
        <f t="shared" si="48"/>
        <v>0</v>
      </c>
      <c r="CG76">
        <f t="shared" si="45"/>
        <v>0</v>
      </c>
      <c r="CH76">
        <f t="shared" si="45"/>
        <v>0</v>
      </c>
      <c r="CI76">
        <f t="shared" si="45"/>
        <v>0</v>
      </c>
      <c r="CJ76">
        <f t="shared" si="45"/>
        <v>0</v>
      </c>
      <c r="CK76">
        <f t="shared" si="45"/>
        <v>0</v>
      </c>
      <c r="CL76">
        <f t="shared" si="45"/>
        <v>0</v>
      </c>
      <c r="CM76">
        <f t="shared" si="45"/>
        <v>0</v>
      </c>
      <c r="CN76">
        <f t="shared" si="45"/>
        <v>0</v>
      </c>
      <c r="CO76">
        <f t="shared" si="45"/>
        <v>0</v>
      </c>
      <c r="CP76">
        <f t="shared" si="45"/>
        <v>1</v>
      </c>
      <c r="CQ76">
        <f t="shared" si="45"/>
        <v>0</v>
      </c>
      <c r="CR76">
        <f t="shared" si="45"/>
        <v>0</v>
      </c>
      <c r="CS76">
        <f t="shared" si="45"/>
        <v>0</v>
      </c>
    </row>
    <row r="77" spans="1:97" x14ac:dyDescent="0.25">
      <c r="A77" s="21">
        <v>76</v>
      </c>
      <c r="B77" s="13" t="s">
        <v>459</v>
      </c>
      <c r="C77" s="14" t="s">
        <v>460</v>
      </c>
      <c r="D77" s="13" t="s">
        <v>461</v>
      </c>
      <c r="E77" s="14" t="s">
        <v>462</v>
      </c>
      <c r="F77" s="14" t="s">
        <v>463</v>
      </c>
      <c r="G77" s="13" t="s">
        <v>21</v>
      </c>
      <c r="H77" s="13"/>
      <c r="I77" s="13"/>
      <c r="J77" s="13"/>
      <c r="K77" s="15" t="str">
        <f t="shared" si="49"/>
        <v>1310</v>
      </c>
      <c r="L77" s="15">
        <f t="shared" si="57"/>
        <v>1</v>
      </c>
      <c r="M77" s="22">
        <v>26632</v>
      </c>
      <c r="N77" s="17">
        <f t="shared" si="51"/>
        <v>44</v>
      </c>
      <c r="O77" s="23" t="s">
        <v>100</v>
      </c>
      <c r="P77" s="18" t="str">
        <f t="shared" si="52"/>
        <v>Sociedad limitada</v>
      </c>
      <c r="Q77" s="24">
        <v>80</v>
      </c>
      <c r="R77" s="19">
        <f t="shared" si="53"/>
        <v>80</v>
      </c>
      <c r="S77" s="24">
        <v>36315550.140000001</v>
      </c>
      <c r="T77" s="73">
        <f t="shared" si="54"/>
        <v>36315550.140000001</v>
      </c>
      <c r="U77" s="20" t="s">
        <v>381</v>
      </c>
      <c r="V77" s="20">
        <v>3</v>
      </c>
      <c r="W77">
        <f t="shared" si="55"/>
        <v>0</v>
      </c>
      <c r="X77">
        <f t="shared" si="46"/>
        <v>0</v>
      </c>
      <c r="Y77">
        <f t="shared" si="47"/>
        <v>0</v>
      </c>
      <c r="Z77">
        <f t="shared" si="47"/>
        <v>0</v>
      </c>
      <c r="AA77">
        <f t="shared" si="47"/>
        <v>0</v>
      </c>
      <c r="AB77">
        <f t="shared" si="47"/>
        <v>0</v>
      </c>
      <c r="AC77">
        <f t="shared" si="47"/>
        <v>0</v>
      </c>
      <c r="AD77">
        <f t="shared" si="47"/>
        <v>0</v>
      </c>
      <c r="AE77">
        <f t="shared" si="47"/>
        <v>1</v>
      </c>
      <c r="AF77">
        <f t="shared" si="47"/>
        <v>0</v>
      </c>
      <c r="AG77">
        <f t="shared" si="47"/>
        <v>0</v>
      </c>
      <c r="AH77">
        <f t="shared" si="47"/>
        <v>0</v>
      </c>
      <c r="AI77">
        <f t="shared" si="47"/>
        <v>0</v>
      </c>
      <c r="AJ77">
        <f t="shared" si="47"/>
        <v>0</v>
      </c>
      <c r="AK77">
        <f t="shared" si="47"/>
        <v>0</v>
      </c>
      <c r="AL77">
        <f t="shared" si="47"/>
        <v>0</v>
      </c>
      <c r="AM77">
        <f t="shared" si="47"/>
        <v>0</v>
      </c>
      <c r="AN77">
        <f t="shared" si="47"/>
        <v>0</v>
      </c>
      <c r="AO77">
        <f t="shared" si="43"/>
        <v>0</v>
      </c>
      <c r="AP77">
        <f t="shared" si="43"/>
        <v>0</v>
      </c>
      <c r="AQ77">
        <f t="shared" si="43"/>
        <v>0</v>
      </c>
      <c r="AR77">
        <f t="shared" si="43"/>
        <v>0</v>
      </c>
      <c r="AS77">
        <f t="shared" si="43"/>
        <v>0</v>
      </c>
      <c r="AT77">
        <f t="shared" si="43"/>
        <v>0</v>
      </c>
      <c r="AU77">
        <f t="shared" si="43"/>
        <v>0</v>
      </c>
      <c r="AV77">
        <f t="shared" si="43"/>
        <v>0</v>
      </c>
      <c r="AW77">
        <f t="shared" si="43"/>
        <v>0</v>
      </c>
      <c r="AX77">
        <f t="shared" si="43"/>
        <v>0</v>
      </c>
      <c r="AY77">
        <f t="shared" si="43"/>
        <v>0</v>
      </c>
      <c r="AZ77">
        <f t="shared" si="43"/>
        <v>0</v>
      </c>
      <c r="BA77">
        <f t="shared" si="43"/>
        <v>0</v>
      </c>
      <c r="BB77">
        <f t="shared" si="43"/>
        <v>0</v>
      </c>
      <c r="BC77">
        <f t="shared" si="43"/>
        <v>0</v>
      </c>
      <c r="BD77">
        <f t="shared" si="44"/>
        <v>0</v>
      </c>
      <c r="BE77">
        <f t="shared" si="44"/>
        <v>0</v>
      </c>
      <c r="BF77">
        <f t="shared" si="44"/>
        <v>0</v>
      </c>
      <c r="BG77">
        <f t="shared" si="44"/>
        <v>0</v>
      </c>
      <c r="BH77">
        <f t="shared" si="44"/>
        <v>0</v>
      </c>
      <c r="BI77">
        <f t="shared" si="44"/>
        <v>0</v>
      </c>
      <c r="BJ77">
        <f t="shared" si="44"/>
        <v>0</v>
      </c>
      <c r="BK77">
        <f t="shared" si="44"/>
        <v>0</v>
      </c>
      <c r="BL77">
        <f t="shared" si="44"/>
        <v>0</v>
      </c>
      <c r="BM77">
        <f t="shared" si="44"/>
        <v>0</v>
      </c>
      <c r="BN77">
        <f t="shared" si="44"/>
        <v>0</v>
      </c>
      <c r="BO77">
        <f t="shared" si="44"/>
        <v>0</v>
      </c>
      <c r="BP77">
        <f t="shared" si="44"/>
        <v>0</v>
      </c>
      <c r="BQ77">
        <f t="shared" si="44"/>
        <v>0</v>
      </c>
      <c r="BR77">
        <f t="shared" si="44"/>
        <v>0</v>
      </c>
      <c r="BS77">
        <f t="shared" si="44"/>
        <v>0</v>
      </c>
      <c r="BT77">
        <f t="shared" si="48"/>
        <v>0</v>
      </c>
      <c r="BU77">
        <f t="shared" si="48"/>
        <v>0</v>
      </c>
      <c r="BV77">
        <f t="shared" si="48"/>
        <v>0</v>
      </c>
      <c r="BW77">
        <f t="shared" si="48"/>
        <v>0</v>
      </c>
      <c r="BX77">
        <f t="shared" si="48"/>
        <v>0</v>
      </c>
      <c r="BY77">
        <f t="shared" si="48"/>
        <v>0</v>
      </c>
      <c r="BZ77">
        <f t="shared" si="48"/>
        <v>0</v>
      </c>
      <c r="CA77">
        <f t="shared" si="48"/>
        <v>0</v>
      </c>
      <c r="CB77">
        <f t="shared" si="48"/>
        <v>0</v>
      </c>
      <c r="CC77">
        <f t="shared" si="48"/>
        <v>0</v>
      </c>
      <c r="CD77">
        <f t="shared" si="48"/>
        <v>0</v>
      </c>
      <c r="CE77">
        <f t="shared" si="48"/>
        <v>0</v>
      </c>
      <c r="CF77">
        <f t="shared" si="48"/>
        <v>0</v>
      </c>
      <c r="CG77">
        <f t="shared" si="45"/>
        <v>0</v>
      </c>
      <c r="CH77">
        <f t="shared" si="45"/>
        <v>0</v>
      </c>
      <c r="CI77">
        <f t="shared" si="45"/>
        <v>0</v>
      </c>
      <c r="CJ77">
        <f t="shared" si="45"/>
        <v>0</v>
      </c>
      <c r="CK77">
        <f t="shared" si="45"/>
        <v>0</v>
      </c>
      <c r="CL77">
        <f t="shared" si="45"/>
        <v>0</v>
      </c>
      <c r="CM77">
        <f t="shared" si="45"/>
        <v>0</v>
      </c>
      <c r="CN77">
        <f t="shared" si="45"/>
        <v>0</v>
      </c>
      <c r="CO77">
        <f t="shared" si="45"/>
        <v>0</v>
      </c>
      <c r="CP77">
        <f t="shared" si="45"/>
        <v>0</v>
      </c>
      <c r="CQ77">
        <f t="shared" si="45"/>
        <v>0</v>
      </c>
      <c r="CR77">
        <f t="shared" si="45"/>
        <v>0</v>
      </c>
      <c r="CS77">
        <f t="shared" si="45"/>
        <v>0</v>
      </c>
    </row>
    <row r="78" spans="1:97" x14ac:dyDescent="0.25">
      <c r="A78" s="21">
        <v>77</v>
      </c>
      <c r="B78" s="13" t="s">
        <v>464</v>
      </c>
      <c r="C78" s="14" t="s">
        <v>465</v>
      </c>
      <c r="D78" s="13" t="s">
        <v>466</v>
      </c>
      <c r="E78" s="14" t="s">
        <v>323</v>
      </c>
      <c r="F78" s="14" t="s">
        <v>467</v>
      </c>
      <c r="G78" s="13" t="s">
        <v>60</v>
      </c>
      <c r="H78" s="13"/>
      <c r="I78" s="13"/>
      <c r="J78" s="13"/>
      <c r="K78" s="15" t="str">
        <f t="shared" si="49"/>
        <v>4643</v>
      </c>
      <c r="L78" s="15">
        <f t="shared" si="57"/>
        <v>1</v>
      </c>
      <c r="M78" s="16">
        <v>31419</v>
      </c>
      <c r="N78" s="17">
        <f t="shared" si="51"/>
        <v>31</v>
      </c>
      <c r="O78" s="18" t="s">
        <v>93</v>
      </c>
      <c r="P78" s="18" t="str">
        <f t="shared" si="52"/>
        <v>Sociedad anonima</v>
      </c>
      <c r="Q78" s="19">
        <v>20</v>
      </c>
      <c r="R78" s="19">
        <f t="shared" si="53"/>
        <v>20</v>
      </c>
      <c r="S78" s="19">
        <v>35887323.600000001</v>
      </c>
      <c r="T78" s="73">
        <f t="shared" si="54"/>
        <v>35887323.600000001</v>
      </c>
      <c r="U78" s="20" t="s">
        <v>101</v>
      </c>
      <c r="V78" s="20">
        <v>17</v>
      </c>
      <c r="W78">
        <f t="shared" si="55"/>
        <v>0</v>
      </c>
      <c r="X78">
        <f t="shared" si="46"/>
        <v>0</v>
      </c>
      <c r="Y78">
        <f t="shared" si="47"/>
        <v>0</v>
      </c>
      <c r="Z78">
        <f t="shared" si="47"/>
        <v>0</v>
      </c>
      <c r="AA78">
        <f t="shared" si="47"/>
        <v>0</v>
      </c>
      <c r="AB78">
        <f t="shared" si="47"/>
        <v>0</v>
      </c>
      <c r="AC78">
        <f t="shared" si="47"/>
        <v>0</v>
      </c>
      <c r="AD78">
        <f t="shared" si="47"/>
        <v>0</v>
      </c>
      <c r="AE78">
        <f t="shared" si="47"/>
        <v>0</v>
      </c>
      <c r="AF78">
        <f t="shared" si="47"/>
        <v>0</v>
      </c>
      <c r="AG78">
        <f t="shared" si="47"/>
        <v>0</v>
      </c>
      <c r="AH78">
        <f t="shared" si="47"/>
        <v>0</v>
      </c>
      <c r="AI78">
        <f t="shared" si="47"/>
        <v>0</v>
      </c>
      <c r="AJ78">
        <f t="shared" si="47"/>
        <v>0</v>
      </c>
      <c r="AK78">
        <f t="shared" si="47"/>
        <v>0</v>
      </c>
      <c r="AL78">
        <f t="shared" si="47"/>
        <v>0</v>
      </c>
      <c r="AM78">
        <f t="shared" si="47"/>
        <v>0</v>
      </c>
      <c r="AN78">
        <f t="shared" si="47"/>
        <v>0</v>
      </c>
      <c r="AO78">
        <f t="shared" si="43"/>
        <v>0</v>
      </c>
      <c r="AP78">
        <f t="shared" si="43"/>
        <v>0</v>
      </c>
      <c r="AQ78">
        <f t="shared" si="43"/>
        <v>0</v>
      </c>
      <c r="AR78">
        <f t="shared" si="43"/>
        <v>0</v>
      </c>
      <c r="AS78">
        <f t="shared" si="43"/>
        <v>0</v>
      </c>
      <c r="AT78">
        <f t="shared" si="43"/>
        <v>0</v>
      </c>
      <c r="AU78">
        <f t="shared" si="43"/>
        <v>0</v>
      </c>
      <c r="AV78">
        <f t="shared" si="43"/>
        <v>0</v>
      </c>
      <c r="AW78">
        <f t="shared" si="43"/>
        <v>0</v>
      </c>
      <c r="AX78">
        <f t="shared" si="43"/>
        <v>0</v>
      </c>
      <c r="AY78">
        <f t="shared" si="43"/>
        <v>0</v>
      </c>
      <c r="AZ78">
        <f t="shared" si="43"/>
        <v>0</v>
      </c>
      <c r="BA78">
        <f t="shared" si="43"/>
        <v>0</v>
      </c>
      <c r="BB78">
        <f t="shared" si="43"/>
        <v>0</v>
      </c>
      <c r="BC78">
        <f t="shared" si="43"/>
        <v>0</v>
      </c>
      <c r="BD78">
        <f t="shared" si="44"/>
        <v>0</v>
      </c>
      <c r="BE78">
        <f t="shared" si="44"/>
        <v>0</v>
      </c>
      <c r="BF78">
        <f t="shared" si="44"/>
        <v>0</v>
      </c>
      <c r="BG78">
        <f t="shared" si="44"/>
        <v>0</v>
      </c>
      <c r="BH78">
        <f t="shared" si="44"/>
        <v>0</v>
      </c>
      <c r="BI78">
        <f t="shared" si="44"/>
        <v>0</v>
      </c>
      <c r="BJ78">
        <f t="shared" si="44"/>
        <v>0</v>
      </c>
      <c r="BK78">
        <f t="shared" si="44"/>
        <v>0</v>
      </c>
      <c r="BL78">
        <f t="shared" si="44"/>
        <v>0</v>
      </c>
      <c r="BM78">
        <f t="shared" si="44"/>
        <v>0</v>
      </c>
      <c r="BN78">
        <f t="shared" si="44"/>
        <v>0</v>
      </c>
      <c r="BO78">
        <f t="shared" si="44"/>
        <v>0</v>
      </c>
      <c r="BP78">
        <f t="shared" si="44"/>
        <v>0</v>
      </c>
      <c r="BQ78">
        <f t="shared" si="44"/>
        <v>0</v>
      </c>
      <c r="BR78">
        <f t="shared" si="44"/>
        <v>1</v>
      </c>
      <c r="BS78">
        <f t="shared" si="44"/>
        <v>0</v>
      </c>
      <c r="BT78">
        <f t="shared" si="48"/>
        <v>0</v>
      </c>
      <c r="BU78">
        <f t="shared" si="48"/>
        <v>0</v>
      </c>
      <c r="BV78">
        <f t="shared" si="48"/>
        <v>0</v>
      </c>
      <c r="BW78">
        <f t="shared" si="48"/>
        <v>0</v>
      </c>
      <c r="BX78">
        <f t="shared" si="48"/>
        <v>0</v>
      </c>
      <c r="BY78">
        <f t="shared" si="48"/>
        <v>0</v>
      </c>
      <c r="BZ78">
        <f t="shared" si="48"/>
        <v>0</v>
      </c>
      <c r="CA78">
        <f t="shared" si="48"/>
        <v>0</v>
      </c>
      <c r="CB78">
        <f t="shared" si="48"/>
        <v>0</v>
      </c>
      <c r="CC78">
        <f t="shared" si="48"/>
        <v>0</v>
      </c>
      <c r="CD78">
        <f t="shared" si="48"/>
        <v>0</v>
      </c>
      <c r="CE78">
        <f t="shared" si="48"/>
        <v>0</v>
      </c>
      <c r="CF78">
        <f t="shared" si="48"/>
        <v>0</v>
      </c>
      <c r="CG78">
        <f t="shared" si="45"/>
        <v>0</v>
      </c>
      <c r="CH78">
        <f t="shared" si="45"/>
        <v>0</v>
      </c>
      <c r="CI78">
        <f t="shared" si="45"/>
        <v>0</v>
      </c>
      <c r="CJ78">
        <f t="shared" si="45"/>
        <v>0</v>
      </c>
      <c r="CK78">
        <f t="shared" si="45"/>
        <v>0</v>
      </c>
      <c r="CL78">
        <f t="shared" si="45"/>
        <v>0</v>
      </c>
      <c r="CM78">
        <f t="shared" si="45"/>
        <v>0</v>
      </c>
      <c r="CN78">
        <f t="shared" si="45"/>
        <v>0</v>
      </c>
      <c r="CO78">
        <f t="shared" si="45"/>
        <v>0</v>
      </c>
      <c r="CP78">
        <f t="shared" si="45"/>
        <v>0</v>
      </c>
      <c r="CQ78">
        <f t="shared" si="45"/>
        <v>0</v>
      </c>
      <c r="CR78">
        <f t="shared" si="45"/>
        <v>0</v>
      </c>
      <c r="CS78">
        <f t="shared" si="45"/>
        <v>0</v>
      </c>
    </row>
    <row r="79" spans="1:97" x14ac:dyDescent="0.25">
      <c r="A79" s="21">
        <v>78</v>
      </c>
      <c r="B79" s="13" t="s">
        <v>468</v>
      </c>
      <c r="C79" s="14" t="s">
        <v>469</v>
      </c>
      <c r="D79" s="13" t="s">
        <v>470</v>
      </c>
      <c r="E79" s="14" t="s">
        <v>471</v>
      </c>
      <c r="F79" s="14" t="s">
        <v>472</v>
      </c>
      <c r="G79" s="13" t="s">
        <v>36</v>
      </c>
      <c r="H79" s="13"/>
      <c r="I79" s="13"/>
      <c r="J79" s="13"/>
      <c r="K79" s="15" t="str">
        <f t="shared" si="49"/>
        <v>2420</v>
      </c>
      <c r="L79" s="15">
        <f t="shared" si="57"/>
        <v>1</v>
      </c>
      <c r="M79" s="22">
        <v>27625</v>
      </c>
      <c r="N79" s="17">
        <f t="shared" si="51"/>
        <v>41</v>
      </c>
      <c r="O79" s="23" t="s">
        <v>93</v>
      </c>
      <c r="P79" s="18" t="str">
        <f t="shared" si="52"/>
        <v>Sociedad anonima</v>
      </c>
      <c r="Q79" s="24">
        <v>108</v>
      </c>
      <c r="R79" s="19">
        <f t="shared" si="53"/>
        <v>108</v>
      </c>
      <c r="S79" s="24">
        <v>35796688.309</v>
      </c>
      <c r="T79" s="73">
        <f t="shared" si="54"/>
        <v>35796688.309</v>
      </c>
      <c r="U79" s="20" t="s">
        <v>255</v>
      </c>
      <c r="V79" s="20">
        <v>9</v>
      </c>
      <c r="W79">
        <f t="shared" si="55"/>
        <v>0</v>
      </c>
      <c r="X79">
        <f t="shared" si="46"/>
        <v>0</v>
      </c>
      <c r="Y79">
        <f t="shared" si="47"/>
        <v>0</v>
      </c>
      <c r="Z79">
        <f t="shared" si="47"/>
        <v>0</v>
      </c>
      <c r="AA79">
        <f t="shared" si="47"/>
        <v>0</v>
      </c>
      <c r="AB79">
        <f t="shared" si="47"/>
        <v>0</v>
      </c>
      <c r="AC79">
        <f t="shared" si="47"/>
        <v>0</v>
      </c>
      <c r="AD79">
        <f t="shared" si="47"/>
        <v>0</v>
      </c>
      <c r="AE79">
        <f t="shared" si="47"/>
        <v>0</v>
      </c>
      <c r="AF79">
        <f t="shared" si="47"/>
        <v>0</v>
      </c>
      <c r="AG79">
        <f t="shared" si="47"/>
        <v>0</v>
      </c>
      <c r="AH79">
        <f t="shared" si="47"/>
        <v>0</v>
      </c>
      <c r="AI79">
        <f t="shared" si="47"/>
        <v>0</v>
      </c>
      <c r="AJ79">
        <f t="shared" si="47"/>
        <v>0</v>
      </c>
      <c r="AK79">
        <f t="shared" si="47"/>
        <v>0</v>
      </c>
      <c r="AL79">
        <f t="shared" si="47"/>
        <v>0</v>
      </c>
      <c r="AM79">
        <f t="shared" si="47"/>
        <v>0</v>
      </c>
      <c r="AN79">
        <f t="shared" si="47"/>
        <v>0</v>
      </c>
      <c r="AO79">
        <f t="shared" si="43"/>
        <v>0</v>
      </c>
      <c r="AP79">
        <f t="shared" si="43"/>
        <v>0</v>
      </c>
      <c r="AQ79">
        <f t="shared" si="43"/>
        <v>0</v>
      </c>
      <c r="AR79">
        <f t="shared" si="43"/>
        <v>0</v>
      </c>
      <c r="AS79">
        <f t="shared" si="43"/>
        <v>0</v>
      </c>
      <c r="AT79">
        <f t="shared" si="43"/>
        <v>1</v>
      </c>
      <c r="AU79">
        <f t="shared" si="43"/>
        <v>0</v>
      </c>
      <c r="AV79">
        <f t="shared" si="43"/>
        <v>0</v>
      </c>
      <c r="AW79">
        <f t="shared" si="43"/>
        <v>0</v>
      </c>
      <c r="AX79">
        <f t="shared" si="43"/>
        <v>0</v>
      </c>
      <c r="AY79">
        <f t="shared" si="43"/>
        <v>0</v>
      </c>
      <c r="AZ79">
        <f t="shared" si="43"/>
        <v>0</v>
      </c>
      <c r="BA79">
        <f t="shared" si="43"/>
        <v>0</v>
      </c>
      <c r="BB79">
        <f t="shared" si="43"/>
        <v>0</v>
      </c>
      <c r="BC79">
        <f t="shared" si="43"/>
        <v>0</v>
      </c>
      <c r="BD79">
        <f t="shared" si="44"/>
        <v>0</v>
      </c>
      <c r="BE79">
        <f t="shared" si="44"/>
        <v>0</v>
      </c>
      <c r="BF79">
        <f t="shared" si="44"/>
        <v>0</v>
      </c>
      <c r="BG79">
        <f t="shared" si="44"/>
        <v>0</v>
      </c>
      <c r="BH79">
        <f t="shared" si="44"/>
        <v>0</v>
      </c>
      <c r="BI79">
        <f t="shared" si="44"/>
        <v>0</v>
      </c>
      <c r="BJ79">
        <f t="shared" si="44"/>
        <v>0</v>
      </c>
      <c r="BK79">
        <f t="shared" si="44"/>
        <v>0</v>
      </c>
      <c r="BL79">
        <f t="shared" si="44"/>
        <v>0</v>
      </c>
      <c r="BM79">
        <f t="shared" si="44"/>
        <v>0</v>
      </c>
      <c r="BN79">
        <f t="shared" si="44"/>
        <v>0</v>
      </c>
      <c r="BO79">
        <f t="shared" si="44"/>
        <v>0</v>
      </c>
      <c r="BP79">
        <f t="shared" si="44"/>
        <v>0</v>
      </c>
      <c r="BQ79">
        <f t="shared" si="44"/>
        <v>0</v>
      </c>
      <c r="BR79">
        <f t="shared" si="44"/>
        <v>0</v>
      </c>
      <c r="BS79">
        <f t="shared" si="44"/>
        <v>0</v>
      </c>
      <c r="BT79">
        <f t="shared" si="48"/>
        <v>0</v>
      </c>
      <c r="BU79">
        <f t="shared" si="48"/>
        <v>0</v>
      </c>
      <c r="BV79">
        <f t="shared" si="48"/>
        <v>0</v>
      </c>
      <c r="BW79">
        <f t="shared" si="48"/>
        <v>0</v>
      </c>
      <c r="BX79">
        <f t="shared" si="48"/>
        <v>0</v>
      </c>
      <c r="BY79">
        <f t="shared" si="48"/>
        <v>0</v>
      </c>
      <c r="BZ79">
        <f t="shared" si="48"/>
        <v>0</v>
      </c>
      <c r="CA79">
        <f t="shared" si="48"/>
        <v>0</v>
      </c>
      <c r="CB79">
        <f t="shared" si="48"/>
        <v>0</v>
      </c>
      <c r="CC79">
        <f t="shared" si="48"/>
        <v>0</v>
      </c>
      <c r="CD79">
        <f t="shared" si="48"/>
        <v>0</v>
      </c>
      <c r="CE79">
        <f t="shared" si="48"/>
        <v>0</v>
      </c>
      <c r="CF79">
        <f t="shared" si="48"/>
        <v>0</v>
      </c>
      <c r="CG79">
        <f t="shared" si="45"/>
        <v>0</v>
      </c>
      <c r="CH79">
        <f t="shared" si="45"/>
        <v>0</v>
      </c>
      <c r="CI79">
        <f t="shared" si="45"/>
        <v>0</v>
      </c>
      <c r="CJ79">
        <f t="shared" si="45"/>
        <v>0</v>
      </c>
      <c r="CK79">
        <f t="shared" si="45"/>
        <v>0</v>
      </c>
      <c r="CL79">
        <f t="shared" si="45"/>
        <v>0</v>
      </c>
      <c r="CM79">
        <f t="shared" si="45"/>
        <v>0</v>
      </c>
      <c r="CN79">
        <f t="shared" si="45"/>
        <v>0</v>
      </c>
      <c r="CO79">
        <f t="shared" si="45"/>
        <v>0</v>
      </c>
      <c r="CP79">
        <f t="shared" si="45"/>
        <v>0</v>
      </c>
      <c r="CQ79">
        <f t="shared" si="45"/>
        <v>0</v>
      </c>
      <c r="CR79">
        <f t="shared" si="45"/>
        <v>0</v>
      </c>
      <c r="CS79">
        <f t="shared" si="45"/>
        <v>0</v>
      </c>
    </row>
    <row r="80" spans="1:97" ht="21" x14ac:dyDescent="0.25">
      <c r="A80" s="25">
        <v>79</v>
      </c>
      <c r="B80" s="13" t="s">
        <v>473</v>
      </c>
      <c r="C80" s="14" t="s">
        <v>474</v>
      </c>
      <c r="D80" s="13" t="s">
        <v>475</v>
      </c>
      <c r="E80" s="14" t="s">
        <v>177</v>
      </c>
      <c r="F80" s="14" t="s">
        <v>476</v>
      </c>
      <c r="G80" s="13" t="s">
        <v>18</v>
      </c>
      <c r="H80" s="13"/>
      <c r="I80" s="13"/>
      <c r="J80" s="13"/>
      <c r="K80" s="15" t="str">
        <f t="shared" si="49"/>
        <v>1083</v>
      </c>
      <c r="L80" s="15">
        <f t="shared" si="57"/>
        <v>2</v>
      </c>
      <c r="M80" s="22">
        <v>25255</v>
      </c>
      <c r="N80" s="17">
        <f t="shared" si="51"/>
        <v>48</v>
      </c>
      <c r="O80" s="23" t="s">
        <v>93</v>
      </c>
      <c r="P80" s="18" t="str">
        <f t="shared" si="52"/>
        <v>Sociedad anonima</v>
      </c>
      <c r="Q80" s="24">
        <v>125</v>
      </c>
      <c r="R80" s="19">
        <f t="shared" si="53"/>
        <v>125</v>
      </c>
      <c r="S80" s="24">
        <v>39325994.200000003</v>
      </c>
      <c r="T80" s="73">
        <f t="shared" si="54"/>
        <v>39325994.200000003</v>
      </c>
      <c r="U80" s="20" t="s">
        <v>185</v>
      </c>
      <c r="V80" s="20">
        <v>2</v>
      </c>
      <c r="W80">
        <f t="shared" si="55"/>
        <v>0</v>
      </c>
      <c r="X80">
        <f t="shared" si="46"/>
        <v>0</v>
      </c>
      <c r="Y80">
        <f t="shared" si="47"/>
        <v>0</v>
      </c>
      <c r="Z80">
        <f t="shared" si="47"/>
        <v>0</v>
      </c>
      <c r="AA80">
        <f t="shared" si="47"/>
        <v>0</v>
      </c>
      <c r="AB80">
        <f t="shared" si="47"/>
        <v>1</v>
      </c>
      <c r="AC80">
        <f t="shared" si="47"/>
        <v>0</v>
      </c>
      <c r="AD80">
        <f t="shared" si="47"/>
        <v>0</v>
      </c>
      <c r="AE80">
        <f t="shared" si="47"/>
        <v>0</v>
      </c>
      <c r="AF80">
        <f t="shared" si="47"/>
        <v>0</v>
      </c>
      <c r="AG80">
        <f t="shared" si="47"/>
        <v>0</v>
      </c>
      <c r="AH80">
        <f t="shared" si="47"/>
        <v>0</v>
      </c>
      <c r="AI80">
        <f t="shared" si="47"/>
        <v>0</v>
      </c>
      <c r="AJ80">
        <f t="shared" si="47"/>
        <v>0</v>
      </c>
      <c r="AK80">
        <f t="shared" si="47"/>
        <v>0</v>
      </c>
      <c r="AL80">
        <f t="shared" si="47"/>
        <v>0</v>
      </c>
      <c r="AM80">
        <f t="shared" si="47"/>
        <v>0</v>
      </c>
      <c r="AN80">
        <f t="shared" si="47"/>
        <v>0</v>
      </c>
      <c r="AO80">
        <f t="shared" si="43"/>
        <v>0</v>
      </c>
      <c r="AP80">
        <f t="shared" si="43"/>
        <v>0</v>
      </c>
      <c r="AQ80">
        <f t="shared" si="43"/>
        <v>0</v>
      </c>
      <c r="AR80">
        <f t="shared" si="43"/>
        <v>0</v>
      </c>
      <c r="AS80">
        <f t="shared" si="43"/>
        <v>0</v>
      </c>
      <c r="AT80">
        <f t="shared" si="43"/>
        <v>0</v>
      </c>
      <c r="AU80">
        <f t="shared" si="43"/>
        <v>0</v>
      </c>
      <c r="AV80">
        <f t="shared" si="43"/>
        <v>0</v>
      </c>
      <c r="AW80">
        <f t="shared" si="43"/>
        <v>0</v>
      </c>
      <c r="AX80">
        <f t="shared" si="43"/>
        <v>0</v>
      </c>
      <c r="AY80">
        <f t="shared" si="43"/>
        <v>0</v>
      </c>
      <c r="AZ80">
        <f t="shared" si="43"/>
        <v>0</v>
      </c>
      <c r="BA80">
        <f t="shared" si="43"/>
        <v>0</v>
      </c>
      <c r="BB80">
        <f t="shared" si="43"/>
        <v>0</v>
      </c>
      <c r="BC80">
        <f t="shared" si="43"/>
        <v>0</v>
      </c>
      <c r="BD80">
        <f t="shared" si="44"/>
        <v>0</v>
      </c>
      <c r="BE80">
        <f t="shared" si="44"/>
        <v>0</v>
      </c>
      <c r="BF80">
        <f t="shared" si="44"/>
        <v>0</v>
      </c>
      <c r="BG80">
        <f t="shared" si="44"/>
        <v>0</v>
      </c>
      <c r="BH80">
        <f t="shared" si="44"/>
        <v>0</v>
      </c>
      <c r="BI80">
        <f t="shared" si="44"/>
        <v>0</v>
      </c>
      <c r="BJ80">
        <f t="shared" si="44"/>
        <v>0</v>
      </c>
      <c r="BK80">
        <f t="shared" si="44"/>
        <v>0</v>
      </c>
      <c r="BL80">
        <f t="shared" si="44"/>
        <v>0</v>
      </c>
      <c r="BM80">
        <f t="shared" si="44"/>
        <v>0</v>
      </c>
      <c r="BN80">
        <f t="shared" si="44"/>
        <v>0</v>
      </c>
      <c r="BO80">
        <f t="shared" si="44"/>
        <v>0</v>
      </c>
      <c r="BP80">
        <f t="shared" si="44"/>
        <v>0</v>
      </c>
      <c r="BQ80">
        <f t="shared" si="44"/>
        <v>0</v>
      </c>
      <c r="BR80">
        <f t="shared" si="44"/>
        <v>0</v>
      </c>
      <c r="BS80">
        <f t="shared" ref="BM80:CB95" si="58">+IF($G80=BS$1,1,0)</f>
        <v>0</v>
      </c>
      <c r="BT80">
        <f t="shared" si="58"/>
        <v>0</v>
      </c>
      <c r="BU80">
        <f t="shared" si="58"/>
        <v>0</v>
      </c>
      <c r="BV80">
        <f t="shared" si="58"/>
        <v>0</v>
      </c>
      <c r="BW80">
        <f t="shared" si="48"/>
        <v>0</v>
      </c>
      <c r="BX80">
        <f t="shared" si="48"/>
        <v>0</v>
      </c>
      <c r="BY80">
        <f t="shared" si="48"/>
        <v>0</v>
      </c>
      <c r="BZ80">
        <f t="shared" si="48"/>
        <v>0</v>
      </c>
      <c r="CA80">
        <f t="shared" si="48"/>
        <v>0</v>
      </c>
      <c r="CB80">
        <f t="shared" si="48"/>
        <v>0</v>
      </c>
      <c r="CC80">
        <f t="shared" si="48"/>
        <v>0</v>
      </c>
      <c r="CD80">
        <f t="shared" si="48"/>
        <v>0</v>
      </c>
      <c r="CE80">
        <f t="shared" si="48"/>
        <v>0</v>
      </c>
      <c r="CF80">
        <f t="shared" si="48"/>
        <v>0</v>
      </c>
      <c r="CG80">
        <f t="shared" si="45"/>
        <v>0</v>
      </c>
      <c r="CH80">
        <f t="shared" si="45"/>
        <v>0</v>
      </c>
      <c r="CI80">
        <f t="shared" si="45"/>
        <v>0</v>
      </c>
      <c r="CJ80">
        <f t="shared" si="45"/>
        <v>0</v>
      </c>
      <c r="CK80">
        <f t="shared" si="45"/>
        <v>0</v>
      </c>
      <c r="CL80">
        <f t="shared" si="45"/>
        <v>0</v>
      </c>
      <c r="CM80">
        <f t="shared" si="45"/>
        <v>0</v>
      </c>
      <c r="CN80">
        <f t="shared" si="45"/>
        <v>0</v>
      </c>
      <c r="CO80">
        <f t="shared" si="45"/>
        <v>0</v>
      </c>
      <c r="CP80">
        <f t="shared" si="45"/>
        <v>0</v>
      </c>
      <c r="CQ80">
        <f t="shared" si="45"/>
        <v>0</v>
      </c>
      <c r="CR80">
        <f t="shared" si="45"/>
        <v>0</v>
      </c>
      <c r="CS80">
        <f t="shared" si="45"/>
        <v>0</v>
      </c>
    </row>
    <row r="81" spans="1:97" ht="21" x14ac:dyDescent="0.25">
      <c r="A81" s="21">
        <v>80</v>
      </c>
      <c r="B81" s="13" t="s">
        <v>477</v>
      </c>
      <c r="C81" s="14" t="s">
        <v>478</v>
      </c>
      <c r="D81" s="13" t="s">
        <v>479</v>
      </c>
      <c r="E81" s="14" t="s">
        <v>135</v>
      </c>
      <c r="F81" s="14" t="s">
        <v>480</v>
      </c>
      <c r="G81" s="13" t="s">
        <v>48</v>
      </c>
      <c r="H81" s="13"/>
      <c r="I81" s="13"/>
      <c r="J81" s="13" t="s">
        <v>906</v>
      </c>
      <c r="K81" s="15" t="str">
        <f t="shared" si="49"/>
        <v/>
      </c>
      <c r="L81" s="15"/>
      <c r="M81" s="16">
        <v>29586</v>
      </c>
      <c r="N81" s="17" t="str">
        <f t="shared" si="51"/>
        <v/>
      </c>
      <c r="O81" s="18" t="s">
        <v>93</v>
      </c>
      <c r="P81" s="18" t="str">
        <f t="shared" si="52"/>
        <v/>
      </c>
      <c r="Q81" s="19">
        <v>35</v>
      </c>
      <c r="R81" s="19" t="str">
        <f t="shared" si="53"/>
        <v/>
      </c>
      <c r="S81" s="19">
        <v>35573892.009999998</v>
      </c>
      <c r="T81" s="73" t="str">
        <f t="shared" si="54"/>
        <v/>
      </c>
      <c r="U81" s="20" t="s">
        <v>294</v>
      </c>
      <c r="V81" s="20">
        <v>15</v>
      </c>
      <c r="W81">
        <f t="shared" si="55"/>
        <v>0</v>
      </c>
      <c r="X81">
        <f t="shared" si="46"/>
        <v>0</v>
      </c>
      <c r="Y81">
        <f t="shared" si="47"/>
        <v>0</v>
      </c>
      <c r="Z81">
        <f t="shared" si="47"/>
        <v>0</v>
      </c>
      <c r="AA81">
        <f t="shared" si="47"/>
        <v>0</v>
      </c>
      <c r="AB81">
        <f t="shared" si="47"/>
        <v>0</v>
      </c>
      <c r="AC81">
        <f t="shared" si="47"/>
        <v>0</v>
      </c>
      <c r="AD81">
        <f t="shared" si="47"/>
        <v>0</v>
      </c>
      <c r="AE81">
        <f t="shared" si="47"/>
        <v>0</v>
      </c>
      <c r="AF81">
        <f t="shared" si="47"/>
        <v>0</v>
      </c>
      <c r="AG81">
        <f t="shared" si="47"/>
        <v>0</v>
      </c>
      <c r="AH81">
        <f t="shared" si="47"/>
        <v>0</v>
      </c>
      <c r="AI81">
        <f t="shared" si="47"/>
        <v>0</v>
      </c>
      <c r="AJ81">
        <f t="shared" si="47"/>
        <v>0</v>
      </c>
      <c r="AK81">
        <f t="shared" si="47"/>
        <v>0</v>
      </c>
      <c r="AL81">
        <f t="shared" si="47"/>
        <v>0</v>
      </c>
      <c r="AM81">
        <f t="shared" si="47"/>
        <v>0</v>
      </c>
      <c r="AN81">
        <f t="shared" ref="AN81:BC96" si="59">+IF($G81=AN$1,1,0)</f>
        <v>0</v>
      </c>
      <c r="AO81">
        <f t="shared" si="59"/>
        <v>0</v>
      </c>
      <c r="AP81">
        <f t="shared" si="59"/>
        <v>0</v>
      </c>
      <c r="AQ81">
        <f t="shared" si="59"/>
        <v>0</v>
      </c>
      <c r="AR81">
        <f t="shared" si="59"/>
        <v>0</v>
      </c>
      <c r="AS81">
        <f t="shared" si="59"/>
        <v>0</v>
      </c>
      <c r="AT81">
        <f t="shared" si="59"/>
        <v>0</v>
      </c>
      <c r="AU81">
        <f t="shared" si="59"/>
        <v>0</v>
      </c>
      <c r="AV81">
        <f t="shared" si="59"/>
        <v>0</v>
      </c>
      <c r="AW81">
        <f t="shared" si="59"/>
        <v>0</v>
      </c>
      <c r="AX81">
        <f t="shared" si="59"/>
        <v>0</v>
      </c>
      <c r="AY81">
        <f t="shared" si="59"/>
        <v>0</v>
      </c>
      <c r="AZ81">
        <f t="shared" si="59"/>
        <v>0</v>
      </c>
      <c r="BA81">
        <f t="shared" si="59"/>
        <v>0</v>
      </c>
      <c r="BB81">
        <f t="shared" si="59"/>
        <v>0</v>
      </c>
      <c r="BC81">
        <f t="shared" si="59"/>
        <v>0</v>
      </c>
      <c r="BD81">
        <f t="shared" ref="BC81:BR96" si="60">+IF($G81=BD$1,1,0)</f>
        <v>0</v>
      </c>
      <c r="BE81">
        <f t="shared" si="60"/>
        <v>0</v>
      </c>
      <c r="BF81">
        <f t="shared" si="60"/>
        <v>1</v>
      </c>
      <c r="BG81">
        <f t="shared" si="60"/>
        <v>0</v>
      </c>
      <c r="BH81">
        <f t="shared" si="60"/>
        <v>0</v>
      </c>
      <c r="BI81">
        <f t="shared" si="60"/>
        <v>0</v>
      </c>
      <c r="BJ81">
        <f t="shared" si="60"/>
        <v>0</v>
      </c>
      <c r="BK81">
        <f t="shared" si="60"/>
        <v>0</v>
      </c>
      <c r="BL81">
        <f t="shared" si="60"/>
        <v>0</v>
      </c>
      <c r="BM81">
        <f t="shared" si="58"/>
        <v>0</v>
      </c>
      <c r="BN81">
        <f t="shared" si="58"/>
        <v>0</v>
      </c>
      <c r="BO81">
        <f t="shared" si="58"/>
        <v>0</v>
      </c>
      <c r="BP81">
        <f t="shared" si="58"/>
        <v>0</v>
      </c>
      <c r="BQ81">
        <f t="shared" si="58"/>
        <v>0</v>
      </c>
      <c r="BR81">
        <f t="shared" si="58"/>
        <v>0</v>
      </c>
      <c r="BS81">
        <f t="shared" si="58"/>
        <v>0</v>
      </c>
      <c r="BT81">
        <f t="shared" si="58"/>
        <v>0</v>
      </c>
      <c r="BU81">
        <f t="shared" si="58"/>
        <v>0</v>
      </c>
      <c r="BV81">
        <f t="shared" si="58"/>
        <v>0</v>
      </c>
      <c r="BW81">
        <f t="shared" si="48"/>
        <v>0</v>
      </c>
      <c r="BX81">
        <f t="shared" si="48"/>
        <v>0</v>
      </c>
      <c r="BY81">
        <f t="shared" si="48"/>
        <v>0</v>
      </c>
      <c r="BZ81">
        <f t="shared" si="48"/>
        <v>0</v>
      </c>
      <c r="CA81">
        <f t="shared" si="48"/>
        <v>0</v>
      </c>
      <c r="CB81">
        <f t="shared" si="48"/>
        <v>0</v>
      </c>
      <c r="CC81">
        <f t="shared" si="48"/>
        <v>0</v>
      </c>
      <c r="CD81">
        <f t="shared" si="48"/>
        <v>0</v>
      </c>
      <c r="CE81">
        <f t="shared" si="48"/>
        <v>0</v>
      </c>
      <c r="CF81">
        <f t="shared" si="48"/>
        <v>0</v>
      </c>
      <c r="CG81">
        <f t="shared" si="48"/>
        <v>0</v>
      </c>
      <c r="CH81">
        <f t="shared" si="48"/>
        <v>0</v>
      </c>
      <c r="CI81">
        <f t="shared" si="48"/>
        <v>0</v>
      </c>
      <c r="CJ81">
        <f t="shared" ref="CG81:CS96" si="61">+IF($G81=CJ$1,1,0)</f>
        <v>0</v>
      </c>
      <c r="CK81">
        <f t="shared" si="61"/>
        <v>0</v>
      </c>
      <c r="CL81">
        <f t="shared" si="61"/>
        <v>0</v>
      </c>
      <c r="CM81">
        <f t="shared" si="61"/>
        <v>0</v>
      </c>
      <c r="CN81">
        <f t="shared" si="61"/>
        <v>0</v>
      </c>
      <c r="CO81">
        <f t="shared" si="61"/>
        <v>0</v>
      </c>
      <c r="CP81">
        <f t="shared" si="61"/>
        <v>0</v>
      </c>
      <c r="CQ81">
        <f t="shared" si="61"/>
        <v>0</v>
      </c>
      <c r="CR81">
        <f t="shared" si="61"/>
        <v>0</v>
      </c>
      <c r="CS81">
        <f t="shared" si="61"/>
        <v>0</v>
      </c>
    </row>
    <row r="82" spans="1:97" ht="21" x14ac:dyDescent="0.25">
      <c r="A82" s="21">
        <v>81</v>
      </c>
      <c r="B82" s="13" t="s">
        <v>481</v>
      </c>
      <c r="C82" s="14" t="s">
        <v>482</v>
      </c>
      <c r="D82" s="13" t="s">
        <v>483</v>
      </c>
      <c r="E82" s="14" t="s">
        <v>484</v>
      </c>
      <c r="F82" s="14" t="s">
        <v>485</v>
      </c>
      <c r="G82" s="13" t="s">
        <v>22</v>
      </c>
      <c r="H82" s="13"/>
      <c r="I82" s="13"/>
      <c r="J82" s="13"/>
      <c r="K82" s="15" t="str">
        <f t="shared" si="49"/>
        <v>1320</v>
      </c>
      <c r="L82" s="15">
        <f t="shared" ref="L82" si="62">+COUNTIF($K$2:$K$151,K82)</f>
        <v>1</v>
      </c>
      <c r="M82" s="22">
        <v>34530</v>
      </c>
      <c r="N82" s="17">
        <f t="shared" si="51"/>
        <v>22</v>
      </c>
      <c r="O82" s="23" t="s">
        <v>100</v>
      </c>
      <c r="P82" s="18" t="str">
        <f t="shared" si="52"/>
        <v>Sociedad limitada</v>
      </c>
      <c r="Q82" s="24">
        <v>79</v>
      </c>
      <c r="R82" s="19">
        <f t="shared" si="53"/>
        <v>79</v>
      </c>
      <c r="S82" s="24">
        <v>35399178.280000001</v>
      </c>
      <c r="T82" s="73">
        <f t="shared" si="54"/>
        <v>35399178.280000001</v>
      </c>
      <c r="U82" s="20" t="s">
        <v>381</v>
      </c>
      <c r="V82" s="20">
        <v>3</v>
      </c>
      <c r="W82">
        <f t="shared" si="55"/>
        <v>0</v>
      </c>
      <c r="X82">
        <f t="shared" si="46"/>
        <v>0</v>
      </c>
      <c r="Y82">
        <f t="shared" ref="Y82:AN97" si="63">+IF($G82=Y$1,1,0)</f>
        <v>0</v>
      </c>
      <c r="Z82">
        <f t="shared" si="63"/>
        <v>0</v>
      </c>
      <c r="AA82">
        <f t="shared" si="63"/>
        <v>0</v>
      </c>
      <c r="AB82">
        <f t="shared" si="63"/>
        <v>0</v>
      </c>
      <c r="AC82">
        <f t="shared" si="63"/>
        <v>0</v>
      </c>
      <c r="AD82">
        <f t="shared" si="63"/>
        <v>0</v>
      </c>
      <c r="AE82">
        <f t="shared" si="63"/>
        <v>0</v>
      </c>
      <c r="AF82">
        <f t="shared" si="63"/>
        <v>1</v>
      </c>
      <c r="AG82">
        <f t="shared" si="63"/>
        <v>0</v>
      </c>
      <c r="AH82">
        <f t="shared" si="63"/>
        <v>0</v>
      </c>
      <c r="AI82">
        <f t="shared" si="63"/>
        <v>0</v>
      </c>
      <c r="AJ82">
        <f t="shared" si="63"/>
        <v>0</v>
      </c>
      <c r="AK82">
        <f t="shared" si="63"/>
        <v>0</v>
      </c>
      <c r="AL82">
        <f t="shared" si="63"/>
        <v>0</v>
      </c>
      <c r="AM82">
        <f t="shared" si="63"/>
        <v>0</v>
      </c>
      <c r="AN82">
        <f t="shared" si="63"/>
        <v>0</v>
      </c>
      <c r="AO82">
        <f t="shared" si="59"/>
        <v>0</v>
      </c>
      <c r="AP82">
        <f t="shared" si="59"/>
        <v>0</v>
      </c>
      <c r="AQ82">
        <f t="shared" si="59"/>
        <v>0</v>
      </c>
      <c r="AR82">
        <f t="shared" si="59"/>
        <v>0</v>
      </c>
      <c r="AS82">
        <f t="shared" si="59"/>
        <v>0</v>
      </c>
      <c r="AT82">
        <f t="shared" si="59"/>
        <v>0</v>
      </c>
      <c r="AU82">
        <f t="shared" si="59"/>
        <v>0</v>
      </c>
      <c r="AV82">
        <f t="shared" si="59"/>
        <v>0</v>
      </c>
      <c r="AW82">
        <f t="shared" si="59"/>
        <v>0</v>
      </c>
      <c r="AX82">
        <f t="shared" si="59"/>
        <v>0</v>
      </c>
      <c r="AY82">
        <f t="shared" si="59"/>
        <v>0</v>
      </c>
      <c r="AZ82">
        <f t="shared" si="59"/>
        <v>0</v>
      </c>
      <c r="BA82">
        <f t="shared" si="59"/>
        <v>0</v>
      </c>
      <c r="BB82">
        <f t="shared" si="59"/>
        <v>0</v>
      </c>
      <c r="BC82">
        <f t="shared" si="59"/>
        <v>0</v>
      </c>
      <c r="BD82">
        <f t="shared" si="60"/>
        <v>0</v>
      </c>
      <c r="BE82">
        <f t="shared" si="60"/>
        <v>0</v>
      </c>
      <c r="BF82">
        <f t="shared" si="60"/>
        <v>0</v>
      </c>
      <c r="BG82">
        <f t="shared" si="60"/>
        <v>0</v>
      </c>
      <c r="BH82">
        <f t="shared" si="60"/>
        <v>0</v>
      </c>
      <c r="BI82">
        <f t="shared" si="60"/>
        <v>0</v>
      </c>
      <c r="BJ82">
        <f t="shared" si="60"/>
        <v>0</v>
      </c>
      <c r="BK82">
        <f t="shared" si="60"/>
        <v>0</v>
      </c>
      <c r="BL82">
        <f t="shared" si="60"/>
        <v>0</v>
      </c>
      <c r="BM82">
        <f t="shared" si="58"/>
        <v>0</v>
      </c>
      <c r="BN82">
        <f t="shared" si="58"/>
        <v>0</v>
      </c>
      <c r="BO82">
        <f t="shared" si="58"/>
        <v>0</v>
      </c>
      <c r="BP82">
        <f t="shared" si="58"/>
        <v>0</v>
      </c>
      <c r="BQ82">
        <f t="shared" si="58"/>
        <v>0</v>
      </c>
      <c r="BR82">
        <f t="shared" si="58"/>
        <v>0</v>
      </c>
      <c r="BS82">
        <f t="shared" si="58"/>
        <v>0</v>
      </c>
      <c r="BT82">
        <f t="shared" si="58"/>
        <v>0</v>
      </c>
      <c r="BU82">
        <f t="shared" si="58"/>
        <v>0</v>
      </c>
      <c r="BV82">
        <f t="shared" si="58"/>
        <v>0</v>
      </c>
      <c r="BW82">
        <f t="shared" si="58"/>
        <v>0</v>
      </c>
      <c r="BX82">
        <f t="shared" si="58"/>
        <v>0</v>
      </c>
      <c r="BY82">
        <f t="shared" si="58"/>
        <v>0</v>
      </c>
      <c r="BZ82">
        <f t="shared" si="58"/>
        <v>0</v>
      </c>
      <c r="CA82">
        <f t="shared" si="58"/>
        <v>0</v>
      </c>
      <c r="CB82">
        <f t="shared" si="58"/>
        <v>0</v>
      </c>
      <c r="CC82">
        <f t="shared" ref="CC82:CR95" si="64">+IF($G82=CC$1,1,0)</f>
        <v>0</v>
      </c>
      <c r="CD82">
        <f t="shared" si="64"/>
        <v>0</v>
      </c>
      <c r="CE82">
        <f t="shared" si="64"/>
        <v>0</v>
      </c>
      <c r="CF82">
        <f t="shared" si="64"/>
        <v>0</v>
      </c>
      <c r="CG82">
        <f t="shared" si="64"/>
        <v>0</v>
      </c>
      <c r="CH82">
        <f t="shared" si="64"/>
        <v>0</v>
      </c>
      <c r="CI82">
        <f t="shared" si="64"/>
        <v>0</v>
      </c>
      <c r="CJ82">
        <f t="shared" si="64"/>
        <v>0</v>
      </c>
      <c r="CK82">
        <f t="shared" si="64"/>
        <v>0</v>
      </c>
      <c r="CL82">
        <f t="shared" si="64"/>
        <v>0</v>
      </c>
      <c r="CM82">
        <f t="shared" si="64"/>
        <v>0</v>
      </c>
      <c r="CN82">
        <f t="shared" si="64"/>
        <v>0</v>
      </c>
      <c r="CO82">
        <f t="shared" si="64"/>
        <v>0</v>
      </c>
      <c r="CP82">
        <f t="shared" si="64"/>
        <v>0</v>
      </c>
      <c r="CQ82">
        <f t="shared" si="64"/>
        <v>0</v>
      </c>
      <c r="CR82">
        <f t="shared" si="64"/>
        <v>0</v>
      </c>
      <c r="CS82">
        <f t="shared" si="61"/>
        <v>0</v>
      </c>
    </row>
    <row r="83" spans="1:97" ht="21" x14ac:dyDescent="0.25">
      <c r="A83" s="21">
        <v>82</v>
      </c>
      <c r="B83" s="13" t="s">
        <v>486</v>
      </c>
      <c r="C83" s="14" t="s">
        <v>487</v>
      </c>
      <c r="D83" s="13" t="s">
        <v>488</v>
      </c>
      <c r="E83" s="14" t="s">
        <v>489</v>
      </c>
      <c r="F83" s="14" t="s">
        <v>490</v>
      </c>
      <c r="G83" s="13" t="s">
        <v>82</v>
      </c>
      <c r="H83" s="13" t="s">
        <v>107</v>
      </c>
      <c r="I83" s="13" t="s">
        <v>107</v>
      </c>
      <c r="J83" s="13" t="s">
        <v>108</v>
      </c>
      <c r="K83" s="15" t="str">
        <f t="shared" si="49"/>
        <v/>
      </c>
      <c r="L83" s="15"/>
      <c r="M83" s="16">
        <v>40134</v>
      </c>
      <c r="N83" s="17" t="str">
        <f t="shared" si="51"/>
        <v/>
      </c>
      <c r="O83" s="18" t="s">
        <v>100</v>
      </c>
      <c r="P83" s="18" t="str">
        <f t="shared" si="52"/>
        <v/>
      </c>
      <c r="Q83" s="19"/>
      <c r="R83" s="19" t="str">
        <f t="shared" si="53"/>
        <v/>
      </c>
      <c r="S83" s="19"/>
      <c r="T83" s="73" t="str">
        <f t="shared" si="54"/>
        <v/>
      </c>
      <c r="U83" s="20" t="s">
        <v>491</v>
      </c>
      <c r="V83" s="20">
        <v>25</v>
      </c>
      <c r="W83">
        <f t="shared" si="55"/>
        <v>0</v>
      </c>
      <c r="X83">
        <f t="shared" si="46"/>
        <v>0</v>
      </c>
      <c r="Y83">
        <f t="shared" si="63"/>
        <v>0</v>
      </c>
      <c r="Z83">
        <f t="shared" si="63"/>
        <v>0</v>
      </c>
      <c r="AA83">
        <f t="shared" si="63"/>
        <v>0</v>
      </c>
      <c r="AB83">
        <f t="shared" si="63"/>
        <v>0</v>
      </c>
      <c r="AC83">
        <f t="shared" si="63"/>
        <v>0</v>
      </c>
      <c r="AD83">
        <f t="shared" si="63"/>
        <v>0</v>
      </c>
      <c r="AE83">
        <f t="shared" si="63"/>
        <v>0</v>
      </c>
      <c r="AF83">
        <f t="shared" si="63"/>
        <v>0</v>
      </c>
      <c r="AG83">
        <f t="shared" si="63"/>
        <v>0</v>
      </c>
      <c r="AH83">
        <f t="shared" si="63"/>
        <v>0</v>
      </c>
      <c r="AI83">
        <f t="shared" si="63"/>
        <v>0</v>
      </c>
      <c r="AJ83">
        <f t="shared" si="63"/>
        <v>0</v>
      </c>
      <c r="AK83">
        <f t="shared" si="63"/>
        <v>0</v>
      </c>
      <c r="AL83">
        <f t="shared" si="63"/>
        <v>0</v>
      </c>
      <c r="AM83">
        <f t="shared" si="63"/>
        <v>0</v>
      </c>
      <c r="AN83">
        <f t="shared" si="63"/>
        <v>0</v>
      </c>
      <c r="AO83">
        <f t="shared" si="59"/>
        <v>0</v>
      </c>
      <c r="AP83">
        <f t="shared" si="59"/>
        <v>0</v>
      </c>
      <c r="AQ83">
        <f t="shared" si="59"/>
        <v>0</v>
      </c>
      <c r="AR83">
        <f t="shared" si="59"/>
        <v>0</v>
      </c>
      <c r="AS83">
        <f t="shared" si="59"/>
        <v>0</v>
      </c>
      <c r="AT83">
        <f t="shared" si="59"/>
        <v>0</v>
      </c>
      <c r="AU83">
        <f t="shared" si="59"/>
        <v>0</v>
      </c>
      <c r="AV83">
        <f t="shared" si="59"/>
        <v>0</v>
      </c>
      <c r="AW83">
        <f t="shared" si="59"/>
        <v>0</v>
      </c>
      <c r="AX83">
        <f t="shared" si="59"/>
        <v>0</v>
      </c>
      <c r="AY83">
        <f t="shared" si="59"/>
        <v>0</v>
      </c>
      <c r="AZ83">
        <f t="shared" si="59"/>
        <v>0</v>
      </c>
      <c r="BA83">
        <f t="shared" si="59"/>
        <v>0</v>
      </c>
      <c r="BB83">
        <f t="shared" si="59"/>
        <v>0</v>
      </c>
      <c r="BC83">
        <f t="shared" si="60"/>
        <v>0</v>
      </c>
      <c r="BD83">
        <f t="shared" si="60"/>
        <v>0</v>
      </c>
      <c r="BE83">
        <f t="shared" si="60"/>
        <v>0</v>
      </c>
      <c r="BF83">
        <f t="shared" si="60"/>
        <v>0</v>
      </c>
      <c r="BG83">
        <f t="shared" si="60"/>
        <v>0</v>
      </c>
      <c r="BH83">
        <f t="shared" si="60"/>
        <v>0</v>
      </c>
      <c r="BI83">
        <f t="shared" si="60"/>
        <v>0</v>
      </c>
      <c r="BJ83">
        <f t="shared" si="60"/>
        <v>0</v>
      </c>
      <c r="BK83">
        <f t="shared" si="60"/>
        <v>0</v>
      </c>
      <c r="BL83">
        <f t="shared" si="60"/>
        <v>0</v>
      </c>
      <c r="BM83">
        <f t="shared" si="58"/>
        <v>0</v>
      </c>
      <c r="BN83">
        <f t="shared" si="58"/>
        <v>0</v>
      </c>
      <c r="BO83">
        <f t="shared" si="58"/>
        <v>0</v>
      </c>
      <c r="BP83">
        <f t="shared" si="58"/>
        <v>0</v>
      </c>
      <c r="BQ83">
        <f t="shared" si="58"/>
        <v>0</v>
      </c>
      <c r="BR83">
        <f t="shared" si="58"/>
        <v>0</v>
      </c>
      <c r="BS83">
        <f t="shared" si="58"/>
        <v>0</v>
      </c>
      <c r="BT83">
        <f t="shared" si="58"/>
        <v>0</v>
      </c>
      <c r="BU83">
        <f t="shared" si="58"/>
        <v>0</v>
      </c>
      <c r="BV83">
        <f t="shared" si="58"/>
        <v>0</v>
      </c>
      <c r="BW83">
        <f t="shared" si="58"/>
        <v>0</v>
      </c>
      <c r="BX83">
        <f t="shared" si="58"/>
        <v>0</v>
      </c>
      <c r="BY83">
        <f t="shared" si="58"/>
        <v>0</v>
      </c>
      <c r="BZ83">
        <f t="shared" si="58"/>
        <v>0</v>
      </c>
      <c r="CA83">
        <f t="shared" si="58"/>
        <v>0</v>
      </c>
      <c r="CB83">
        <f t="shared" si="58"/>
        <v>0</v>
      </c>
      <c r="CC83">
        <f t="shared" si="64"/>
        <v>0</v>
      </c>
      <c r="CD83">
        <f t="shared" si="64"/>
        <v>0</v>
      </c>
      <c r="CE83">
        <f t="shared" si="64"/>
        <v>0</v>
      </c>
      <c r="CF83">
        <f t="shared" si="64"/>
        <v>0</v>
      </c>
      <c r="CG83">
        <f t="shared" si="61"/>
        <v>0</v>
      </c>
      <c r="CH83">
        <f t="shared" si="61"/>
        <v>0</v>
      </c>
      <c r="CI83">
        <f t="shared" si="61"/>
        <v>0</v>
      </c>
      <c r="CJ83">
        <f t="shared" si="61"/>
        <v>0</v>
      </c>
      <c r="CK83">
        <f t="shared" si="61"/>
        <v>0</v>
      </c>
      <c r="CL83">
        <f t="shared" si="61"/>
        <v>0</v>
      </c>
      <c r="CM83">
        <f t="shared" si="61"/>
        <v>0</v>
      </c>
      <c r="CN83">
        <f t="shared" si="61"/>
        <v>1</v>
      </c>
      <c r="CO83">
        <f t="shared" si="61"/>
        <v>0</v>
      </c>
      <c r="CP83">
        <f t="shared" si="61"/>
        <v>0</v>
      </c>
      <c r="CQ83">
        <f t="shared" si="61"/>
        <v>0</v>
      </c>
      <c r="CR83">
        <f t="shared" si="61"/>
        <v>0</v>
      </c>
      <c r="CS83">
        <f t="shared" si="61"/>
        <v>0</v>
      </c>
    </row>
    <row r="84" spans="1:97" ht="21" x14ac:dyDescent="0.25">
      <c r="A84" s="21">
        <v>83</v>
      </c>
      <c r="B84" s="13" t="s">
        <v>492</v>
      </c>
      <c r="C84" s="14" t="s">
        <v>493</v>
      </c>
      <c r="D84" s="13" t="s">
        <v>494</v>
      </c>
      <c r="E84" s="14" t="s">
        <v>177</v>
      </c>
      <c r="F84" s="14" t="s">
        <v>495</v>
      </c>
      <c r="G84" s="13" t="s">
        <v>50</v>
      </c>
      <c r="H84" s="13" t="s">
        <v>107</v>
      </c>
      <c r="I84" s="13"/>
      <c r="J84" s="13" t="s">
        <v>905</v>
      </c>
      <c r="K84" s="15" t="str">
        <f t="shared" si="49"/>
        <v/>
      </c>
      <c r="L84" s="15"/>
      <c r="M84" s="22">
        <v>38718</v>
      </c>
      <c r="N84" s="17" t="str">
        <f t="shared" si="51"/>
        <v/>
      </c>
      <c r="O84" s="23" t="s">
        <v>100</v>
      </c>
      <c r="P84" s="18" t="str">
        <f t="shared" si="52"/>
        <v/>
      </c>
      <c r="Q84" s="24">
        <v>300</v>
      </c>
      <c r="R84" s="19" t="str">
        <f t="shared" si="53"/>
        <v/>
      </c>
      <c r="S84" s="24">
        <v>34429236.189999998</v>
      </c>
      <c r="T84" s="73" t="str">
        <f t="shared" si="54"/>
        <v/>
      </c>
      <c r="U84" s="20" t="s">
        <v>294</v>
      </c>
      <c r="V84" s="20">
        <v>15</v>
      </c>
      <c r="W84">
        <f t="shared" si="55"/>
        <v>0</v>
      </c>
      <c r="X84">
        <f t="shared" si="46"/>
        <v>0</v>
      </c>
      <c r="Y84">
        <f t="shared" si="63"/>
        <v>0</v>
      </c>
      <c r="Z84">
        <f t="shared" si="63"/>
        <v>0</v>
      </c>
      <c r="AA84">
        <f t="shared" si="63"/>
        <v>0</v>
      </c>
      <c r="AB84">
        <f t="shared" si="63"/>
        <v>0</v>
      </c>
      <c r="AC84">
        <f t="shared" si="63"/>
        <v>0</v>
      </c>
      <c r="AD84">
        <f t="shared" si="63"/>
        <v>0</v>
      </c>
      <c r="AE84">
        <f t="shared" si="63"/>
        <v>0</v>
      </c>
      <c r="AF84">
        <f t="shared" si="63"/>
        <v>0</v>
      </c>
      <c r="AG84">
        <f t="shared" si="63"/>
        <v>0</v>
      </c>
      <c r="AH84">
        <f t="shared" si="63"/>
        <v>0</v>
      </c>
      <c r="AI84">
        <f t="shared" si="63"/>
        <v>0</v>
      </c>
      <c r="AJ84">
        <f t="shared" si="63"/>
        <v>0</v>
      </c>
      <c r="AK84">
        <f t="shared" si="63"/>
        <v>0</v>
      </c>
      <c r="AL84">
        <f t="shared" si="63"/>
        <v>0</v>
      </c>
      <c r="AM84">
        <f t="shared" si="63"/>
        <v>0</v>
      </c>
      <c r="AN84">
        <f t="shared" si="63"/>
        <v>0</v>
      </c>
      <c r="AO84">
        <f t="shared" si="59"/>
        <v>0</v>
      </c>
      <c r="AP84">
        <f t="shared" si="59"/>
        <v>0</v>
      </c>
      <c r="AQ84">
        <f t="shared" si="59"/>
        <v>0</v>
      </c>
      <c r="AR84">
        <f t="shared" si="59"/>
        <v>0</v>
      </c>
      <c r="AS84">
        <f t="shared" si="59"/>
        <v>0</v>
      </c>
      <c r="AT84">
        <f t="shared" si="59"/>
        <v>0</v>
      </c>
      <c r="AU84">
        <f t="shared" si="59"/>
        <v>0</v>
      </c>
      <c r="AV84">
        <f t="shared" si="59"/>
        <v>0</v>
      </c>
      <c r="AW84">
        <f t="shared" si="59"/>
        <v>0</v>
      </c>
      <c r="AX84">
        <f t="shared" si="59"/>
        <v>0</v>
      </c>
      <c r="AY84">
        <f t="shared" si="59"/>
        <v>0</v>
      </c>
      <c r="AZ84">
        <f t="shared" si="59"/>
        <v>0</v>
      </c>
      <c r="BA84">
        <f t="shared" si="59"/>
        <v>0</v>
      </c>
      <c r="BB84">
        <f t="shared" si="59"/>
        <v>0</v>
      </c>
      <c r="BC84">
        <f t="shared" si="60"/>
        <v>0</v>
      </c>
      <c r="BD84">
        <f t="shared" si="60"/>
        <v>0</v>
      </c>
      <c r="BE84">
        <f t="shared" si="60"/>
        <v>0</v>
      </c>
      <c r="BF84">
        <f t="shared" si="60"/>
        <v>0</v>
      </c>
      <c r="BG84">
        <f t="shared" si="60"/>
        <v>0</v>
      </c>
      <c r="BH84">
        <f t="shared" si="60"/>
        <v>1</v>
      </c>
      <c r="BI84">
        <f t="shared" si="60"/>
        <v>0</v>
      </c>
      <c r="BJ84">
        <f t="shared" si="60"/>
        <v>0</v>
      </c>
      <c r="BK84">
        <f t="shared" si="60"/>
        <v>0</v>
      </c>
      <c r="BL84">
        <f t="shared" si="60"/>
        <v>0</v>
      </c>
      <c r="BM84">
        <f t="shared" si="58"/>
        <v>0</v>
      </c>
      <c r="BN84">
        <f t="shared" si="58"/>
        <v>0</v>
      </c>
      <c r="BO84">
        <f t="shared" si="58"/>
        <v>0</v>
      </c>
      <c r="BP84">
        <f t="shared" si="58"/>
        <v>0</v>
      </c>
      <c r="BQ84">
        <f t="shared" si="58"/>
        <v>0</v>
      </c>
      <c r="BR84">
        <f t="shared" si="58"/>
        <v>0</v>
      </c>
      <c r="BS84">
        <f t="shared" si="58"/>
        <v>0</v>
      </c>
      <c r="BT84">
        <f t="shared" si="58"/>
        <v>0</v>
      </c>
      <c r="BU84">
        <f t="shared" si="58"/>
        <v>0</v>
      </c>
      <c r="BV84">
        <f t="shared" si="58"/>
        <v>0</v>
      </c>
      <c r="BW84">
        <f t="shared" si="58"/>
        <v>0</v>
      </c>
      <c r="BX84">
        <f t="shared" si="58"/>
        <v>0</v>
      </c>
      <c r="BY84">
        <f t="shared" si="58"/>
        <v>0</v>
      </c>
      <c r="BZ84">
        <f t="shared" si="58"/>
        <v>0</v>
      </c>
      <c r="CA84">
        <f t="shared" si="58"/>
        <v>0</v>
      </c>
      <c r="CB84">
        <f t="shared" si="58"/>
        <v>0</v>
      </c>
      <c r="CC84">
        <f t="shared" si="64"/>
        <v>0</v>
      </c>
      <c r="CD84">
        <f t="shared" si="64"/>
        <v>0</v>
      </c>
      <c r="CE84">
        <f t="shared" si="64"/>
        <v>0</v>
      </c>
      <c r="CF84">
        <f t="shared" si="64"/>
        <v>0</v>
      </c>
      <c r="CG84">
        <f t="shared" si="61"/>
        <v>0</v>
      </c>
      <c r="CH84">
        <f t="shared" si="61"/>
        <v>0</v>
      </c>
      <c r="CI84">
        <f t="shared" si="61"/>
        <v>0</v>
      </c>
      <c r="CJ84">
        <f t="shared" si="61"/>
        <v>0</v>
      </c>
      <c r="CK84">
        <f t="shared" si="61"/>
        <v>0</v>
      </c>
      <c r="CL84">
        <f t="shared" si="61"/>
        <v>0</v>
      </c>
      <c r="CM84">
        <f t="shared" si="61"/>
        <v>0</v>
      </c>
      <c r="CN84">
        <f t="shared" si="61"/>
        <v>0</v>
      </c>
      <c r="CO84">
        <f t="shared" si="61"/>
        <v>0</v>
      </c>
      <c r="CP84">
        <f t="shared" si="61"/>
        <v>0</v>
      </c>
      <c r="CQ84">
        <f t="shared" si="61"/>
        <v>0</v>
      </c>
      <c r="CR84">
        <f t="shared" si="61"/>
        <v>0</v>
      </c>
      <c r="CS84">
        <f t="shared" si="61"/>
        <v>0</v>
      </c>
    </row>
    <row r="85" spans="1:97" ht="31.5" x14ac:dyDescent="0.25">
      <c r="A85" s="21">
        <v>84</v>
      </c>
      <c r="B85" s="13" t="s">
        <v>496</v>
      </c>
      <c r="C85" s="14" t="s">
        <v>497</v>
      </c>
      <c r="D85" s="13" t="s">
        <v>498</v>
      </c>
      <c r="E85" s="14" t="s">
        <v>499</v>
      </c>
      <c r="F85" s="14" t="s">
        <v>500</v>
      </c>
      <c r="G85" s="13" t="s">
        <v>45</v>
      </c>
      <c r="H85" s="13"/>
      <c r="I85" s="13" t="s">
        <v>107</v>
      </c>
      <c r="J85" s="13" t="s">
        <v>905</v>
      </c>
      <c r="K85" s="15" t="str">
        <f t="shared" si="49"/>
        <v/>
      </c>
      <c r="L85" s="15"/>
      <c r="M85" s="16">
        <v>32707</v>
      </c>
      <c r="N85" s="17" t="str">
        <f t="shared" si="51"/>
        <v/>
      </c>
      <c r="O85" s="18" t="s">
        <v>100</v>
      </c>
      <c r="P85" s="18" t="str">
        <f t="shared" si="52"/>
        <v/>
      </c>
      <c r="Q85" s="19">
        <v>11</v>
      </c>
      <c r="R85" s="19" t="str">
        <f t="shared" si="53"/>
        <v/>
      </c>
      <c r="S85" s="19">
        <v>34190737.189000003</v>
      </c>
      <c r="T85" s="73" t="str">
        <f t="shared" si="54"/>
        <v/>
      </c>
      <c r="U85" s="20" t="s">
        <v>225</v>
      </c>
      <c r="V85" s="20">
        <v>14</v>
      </c>
      <c r="W85">
        <f t="shared" si="55"/>
        <v>0</v>
      </c>
      <c r="X85">
        <f t="shared" si="46"/>
        <v>0</v>
      </c>
      <c r="Y85">
        <f t="shared" si="63"/>
        <v>0</v>
      </c>
      <c r="Z85">
        <f t="shared" si="63"/>
        <v>0</v>
      </c>
      <c r="AA85">
        <f t="shared" si="63"/>
        <v>0</v>
      </c>
      <c r="AB85">
        <f t="shared" si="63"/>
        <v>0</v>
      </c>
      <c r="AC85">
        <f t="shared" si="63"/>
        <v>0</v>
      </c>
      <c r="AD85">
        <f t="shared" si="63"/>
        <v>0</v>
      </c>
      <c r="AE85">
        <f t="shared" si="63"/>
        <v>0</v>
      </c>
      <c r="AF85">
        <f t="shared" si="63"/>
        <v>0</v>
      </c>
      <c r="AG85">
        <f t="shared" si="63"/>
        <v>0</v>
      </c>
      <c r="AH85">
        <f t="shared" si="63"/>
        <v>0</v>
      </c>
      <c r="AI85">
        <f t="shared" si="63"/>
        <v>0</v>
      </c>
      <c r="AJ85">
        <f t="shared" si="63"/>
        <v>0</v>
      </c>
      <c r="AK85">
        <f t="shared" si="63"/>
        <v>0</v>
      </c>
      <c r="AL85">
        <f t="shared" si="63"/>
        <v>0</v>
      </c>
      <c r="AM85">
        <f t="shared" si="63"/>
        <v>0</v>
      </c>
      <c r="AN85">
        <f t="shared" si="63"/>
        <v>0</v>
      </c>
      <c r="AO85">
        <f t="shared" si="59"/>
        <v>0</v>
      </c>
      <c r="AP85">
        <f t="shared" si="59"/>
        <v>0</v>
      </c>
      <c r="AQ85">
        <f t="shared" si="59"/>
        <v>0</v>
      </c>
      <c r="AR85">
        <f t="shared" si="59"/>
        <v>0</v>
      </c>
      <c r="AS85">
        <f t="shared" si="59"/>
        <v>0</v>
      </c>
      <c r="AT85">
        <f t="shared" si="59"/>
        <v>0</v>
      </c>
      <c r="AU85">
        <f t="shared" si="59"/>
        <v>0</v>
      </c>
      <c r="AV85">
        <f t="shared" si="59"/>
        <v>0</v>
      </c>
      <c r="AW85">
        <f t="shared" si="59"/>
        <v>0</v>
      </c>
      <c r="AX85">
        <f t="shared" si="59"/>
        <v>0</v>
      </c>
      <c r="AY85">
        <f t="shared" si="59"/>
        <v>0</v>
      </c>
      <c r="AZ85">
        <f t="shared" si="59"/>
        <v>0</v>
      </c>
      <c r="BA85">
        <f t="shared" si="59"/>
        <v>0</v>
      </c>
      <c r="BB85">
        <f t="shared" si="59"/>
        <v>0</v>
      </c>
      <c r="BC85">
        <f t="shared" si="60"/>
        <v>1</v>
      </c>
      <c r="BD85">
        <f t="shared" si="60"/>
        <v>0</v>
      </c>
      <c r="BE85">
        <f t="shared" si="60"/>
        <v>0</v>
      </c>
      <c r="BF85">
        <f t="shared" si="60"/>
        <v>0</v>
      </c>
      <c r="BG85">
        <f t="shared" si="60"/>
        <v>0</v>
      </c>
      <c r="BH85">
        <f t="shared" si="60"/>
        <v>0</v>
      </c>
      <c r="BI85">
        <f t="shared" si="60"/>
        <v>0</v>
      </c>
      <c r="BJ85">
        <f t="shared" si="60"/>
        <v>0</v>
      </c>
      <c r="BK85">
        <f t="shared" si="60"/>
        <v>0</v>
      </c>
      <c r="BL85">
        <f t="shared" si="60"/>
        <v>0</v>
      </c>
      <c r="BM85">
        <f t="shared" si="58"/>
        <v>0</v>
      </c>
      <c r="BN85">
        <f t="shared" si="58"/>
        <v>0</v>
      </c>
      <c r="BO85">
        <f t="shared" si="58"/>
        <v>0</v>
      </c>
      <c r="BP85">
        <f t="shared" si="58"/>
        <v>0</v>
      </c>
      <c r="BQ85">
        <f t="shared" si="58"/>
        <v>0</v>
      </c>
      <c r="BR85">
        <f t="shared" si="58"/>
        <v>0</v>
      </c>
      <c r="BS85">
        <f t="shared" si="58"/>
        <v>0</v>
      </c>
      <c r="BT85">
        <f t="shared" si="58"/>
        <v>0</v>
      </c>
      <c r="BU85">
        <f t="shared" si="58"/>
        <v>0</v>
      </c>
      <c r="BV85">
        <f t="shared" si="58"/>
        <v>0</v>
      </c>
      <c r="BW85">
        <f t="shared" si="58"/>
        <v>0</v>
      </c>
      <c r="BX85">
        <f t="shared" si="58"/>
        <v>0</v>
      </c>
      <c r="BY85">
        <f t="shared" si="58"/>
        <v>0</v>
      </c>
      <c r="BZ85">
        <f t="shared" si="58"/>
        <v>0</v>
      </c>
      <c r="CA85">
        <f t="shared" si="58"/>
        <v>0</v>
      </c>
      <c r="CB85">
        <f t="shared" si="58"/>
        <v>0</v>
      </c>
      <c r="CC85">
        <f t="shared" si="64"/>
        <v>0</v>
      </c>
      <c r="CD85">
        <f t="shared" si="64"/>
        <v>0</v>
      </c>
      <c r="CE85">
        <f t="shared" si="64"/>
        <v>0</v>
      </c>
      <c r="CF85">
        <f t="shared" si="64"/>
        <v>0</v>
      </c>
      <c r="CG85">
        <f t="shared" si="61"/>
        <v>0</v>
      </c>
      <c r="CH85">
        <f t="shared" si="61"/>
        <v>0</v>
      </c>
      <c r="CI85">
        <f t="shared" si="61"/>
        <v>0</v>
      </c>
      <c r="CJ85">
        <f t="shared" si="61"/>
        <v>0</v>
      </c>
      <c r="CK85">
        <f t="shared" si="61"/>
        <v>0</v>
      </c>
      <c r="CL85">
        <f t="shared" si="61"/>
        <v>0</v>
      </c>
      <c r="CM85">
        <f t="shared" si="61"/>
        <v>0</v>
      </c>
      <c r="CN85">
        <f t="shared" si="61"/>
        <v>0</v>
      </c>
      <c r="CO85">
        <f t="shared" si="61"/>
        <v>0</v>
      </c>
      <c r="CP85">
        <f t="shared" si="61"/>
        <v>0</v>
      </c>
      <c r="CQ85">
        <f t="shared" si="61"/>
        <v>0</v>
      </c>
      <c r="CR85">
        <f t="shared" si="61"/>
        <v>0</v>
      </c>
      <c r="CS85">
        <f t="shared" si="61"/>
        <v>0</v>
      </c>
    </row>
    <row r="86" spans="1:97" ht="31.5" x14ac:dyDescent="0.25">
      <c r="A86" s="21">
        <v>85</v>
      </c>
      <c r="B86" s="13" t="s">
        <v>501</v>
      </c>
      <c r="C86" s="14" t="s">
        <v>502</v>
      </c>
      <c r="D86" s="13" t="s">
        <v>503</v>
      </c>
      <c r="E86" s="14" t="s">
        <v>504</v>
      </c>
      <c r="F86" s="14" t="s">
        <v>505</v>
      </c>
      <c r="G86" s="13" t="s">
        <v>45</v>
      </c>
      <c r="H86" s="13" t="s">
        <v>107</v>
      </c>
      <c r="I86" s="13" t="s">
        <v>107</v>
      </c>
      <c r="J86" s="13" t="s">
        <v>108</v>
      </c>
      <c r="K86" s="15" t="str">
        <f t="shared" si="49"/>
        <v/>
      </c>
      <c r="L86" s="15"/>
      <c r="M86" s="22">
        <v>38306</v>
      </c>
      <c r="N86" s="17" t="str">
        <f t="shared" si="51"/>
        <v/>
      </c>
      <c r="O86" s="23" t="s">
        <v>100</v>
      </c>
      <c r="P86" s="18" t="str">
        <f t="shared" si="52"/>
        <v/>
      </c>
      <c r="Q86" s="24"/>
      <c r="R86" s="19" t="str">
        <f t="shared" si="53"/>
        <v/>
      </c>
      <c r="S86" s="24"/>
      <c r="T86" s="73" t="str">
        <f t="shared" si="54"/>
        <v/>
      </c>
      <c r="U86" s="20" t="s">
        <v>225</v>
      </c>
      <c r="V86" s="20">
        <v>14</v>
      </c>
      <c r="W86">
        <f t="shared" si="55"/>
        <v>0</v>
      </c>
      <c r="X86">
        <f t="shared" si="46"/>
        <v>0</v>
      </c>
      <c r="Y86">
        <f t="shared" si="63"/>
        <v>0</v>
      </c>
      <c r="Z86">
        <f t="shared" si="63"/>
        <v>0</v>
      </c>
      <c r="AA86">
        <f t="shared" si="63"/>
        <v>0</v>
      </c>
      <c r="AB86">
        <f t="shared" si="63"/>
        <v>0</v>
      </c>
      <c r="AC86">
        <f t="shared" si="63"/>
        <v>0</v>
      </c>
      <c r="AD86">
        <f t="shared" si="63"/>
        <v>0</v>
      </c>
      <c r="AE86">
        <f t="shared" si="63"/>
        <v>0</v>
      </c>
      <c r="AF86">
        <f t="shared" si="63"/>
        <v>0</v>
      </c>
      <c r="AG86">
        <f t="shared" si="63"/>
        <v>0</v>
      </c>
      <c r="AH86">
        <f t="shared" si="63"/>
        <v>0</v>
      </c>
      <c r="AI86">
        <f t="shared" si="63"/>
        <v>0</v>
      </c>
      <c r="AJ86">
        <f t="shared" si="63"/>
        <v>0</v>
      </c>
      <c r="AK86">
        <f t="shared" si="63"/>
        <v>0</v>
      </c>
      <c r="AL86">
        <f t="shared" si="63"/>
        <v>0</v>
      </c>
      <c r="AM86">
        <f t="shared" si="63"/>
        <v>0</v>
      </c>
      <c r="AN86">
        <f t="shared" si="63"/>
        <v>0</v>
      </c>
      <c r="AO86">
        <f t="shared" si="59"/>
        <v>0</v>
      </c>
      <c r="AP86">
        <f t="shared" si="59"/>
        <v>0</v>
      </c>
      <c r="AQ86">
        <f t="shared" si="59"/>
        <v>0</v>
      </c>
      <c r="AR86">
        <f t="shared" si="59"/>
        <v>0</v>
      </c>
      <c r="AS86">
        <f t="shared" si="59"/>
        <v>0</v>
      </c>
      <c r="AT86">
        <f t="shared" si="59"/>
        <v>0</v>
      </c>
      <c r="AU86">
        <f t="shared" si="59"/>
        <v>0</v>
      </c>
      <c r="AV86">
        <f t="shared" si="59"/>
        <v>0</v>
      </c>
      <c r="AW86">
        <f t="shared" si="59"/>
        <v>0</v>
      </c>
      <c r="AX86">
        <f t="shared" si="59"/>
        <v>0</v>
      </c>
      <c r="AY86">
        <f t="shared" si="59"/>
        <v>0</v>
      </c>
      <c r="AZ86">
        <f t="shared" si="59"/>
        <v>0</v>
      </c>
      <c r="BA86">
        <f t="shared" si="59"/>
        <v>0</v>
      </c>
      <c r="BB86">
        <f t="shared" si="59"/>
        <v>0</v>
      </c>
      <c r="BC86">
        <f t="shared" si="60"/>
        <v>1</v>
      </c>
      <c r="BD86">
        <f t="shared" si="60"/>
        <v>0</v>
      </c>
      <c r="BE86">
        <f t="shared" si="60"/>
        <v>0</v>
      </c>
      <c r="BF86">
        <f t="shared" si="60"/>
        <v>0</v>
      </c>
      <c r="BG86">
        <f t="shared" si="60"/>
        <v>0</v>
      </c>
      <c r="BH86">
        <f t="shared" si="60"/>
        <v>0</v>
      </c>
      <c r="BI86">
        <f t="shared" si="60"/>
        <v>0</v>
      </c>
      <c r="BJ86">
        <f t="shared" si="60"/>
        <v>0</v>
      </c>
      <c r="BK86">
        <f t="shared" si="60"/>
        <v>0</v>
      </c>
      <c r="BL86">
        <f t="shared" si="60"/>
        <v>0</v>
      </c>
      <c r="BM86">
        <f t="shared" si="58"/>
        <v>0</v>
      </c>
      <c r="BN86">
        <f t="shared" si="58"/>
        <v>0</v>
      </c>
      <c r="BO86">
        <f t="shared" si="58"/>
        <v>0</v>
      </c>
      <c r="BP86">
        <f t="shared" si="58"/>
        <v>0</v>
      </c>
      <c r="BQ86">
        <f t="shared" si="58"/>
        <v>0</v>
      </c>
      <c r="BR86">
        <f t="shared" si="58"/>
        <v>0</v>
      </c>
      <c r="BS86">
        <f t="shared" si="58"/>
        <v>0</v>
      </c>
      <c r="BT86">
        <f t="shared" si="58"/>
        <v>0</v>
      </c>
      <c r="BU86">
        <f t="shared" si="58"/>
        <v>0</v>
      </c>
      <c r="BV86">
        <f t="shared" si="58"/>
        <v>0</v>
      </c>
      <c r="BW86">
        <f t="shared" si="58"/>
        <v>0</v>
      </c>
      <c r="BX86">
        <f t="shared" si="58"/>
        <v>0</v>
      </c>
      <c r="BY86">
        <f t="shared" si="58"/>
        <v>0</v>
      </c>
      <c r="BZ86">
        <f t="shared" si="58"/>
        <v>0</v>
      </c>
      <c r="CA86">
        <f t="shared" si="58"/>
        <v>0</v>
      </c>
      <c r="CB86">
        <f t="shared" si="58"/>
        <v>0</v>
      </c>
      <c r="CC86">
        <f t="shared" si="64"/>
        <v>0</v>
      </c>
      <c r="CD86">
        <f t="shared" si="64"/>
        <v>0</v>
      </c>
      <c r="CE86">
        <f t="shared" si="64"/>
        <v>0</v>
      </c>
      <c r="CF86">
        <f t="shared" si="64"/>
        <v>0</v>
      </c>
      <c r="CG86">
        <f t="shared" si="61"/>
        <v>0</v>
      </c>
      <c r="CH86">
        <f t="shared" si="61"/>
        <v>0</v>
      </c>
      <c r="CI86">
        <f t="shared" si="61"/>
        <v>0</v>
      </c>
      <c r="CJ86">
        <f t="shared" si="61"/>
        <v>0</v>
      </c>
      <c r="CK86">
        <f t="shared" si="61"/>
        <v>0</v>
      </c>
      <c r="CL86">
        <f t="shared" si="61"/>
        <v>0</v>
      </c>
      <c r="CM86">
        <f t="shared" si="61"/>
        <v>0</v>
      </c>
      <c r="CN86">
        <f t="shared" si="61"/>
        <v>0</v>
      </c>
      <c r="CO86">
        <f t="shared" si="61"/>
        <v>0</v>
      </c>
      <c r="CP86">
        <f t="shared" si="61"/>
        <v>0</v>
      </c>
      <c r="CQ86">
        <f t="shared" si="61"/>
        <v>0</v>
      </c>
      <c r="CR86">
        <f t="shared" si="61"/>
        <v>0</v>
      </c>
      <c r="CS86">
        <f t="shared" si="61"/>
        <v>0</v>
      </c>
    </row>
    <row r="87" spans="1:97" ht="21" x14ac:dyDescent="0.25">
      <c r="A87" s="21">
        <v>86</v>
      </c>
      <c r="B87" s="13" t="s">
        <v>506</v>
      </c>
      <c r="C87" s="14" t="s">
        <v>507</v>
      </c>
      <c r="D87" s="13" t="s">
        <v>508</v>
      </c>
      <c r="E87" s="14" t="s">
        <v>135</v>
      </c>
      <c r="F87" s="14" t="s">
        <v>509</v>
      </c>
      <c r="G87" s="13" t="s">
        <v>48</v>
      </c>
      <c r="H87" s="13"/>
      <c r="I87" s="13"/>
      <c r="J87" s="13" t="s">
        <v>906</v>
      </c>
      <c r="K87" s="15" t="str">
        <f t="shared" si="49"/>
        <v/>
      </c>
      <c r="L87" s="15"/>
      <c r="M87" s="16">
        <v>29039</v>
      </c>
      <c r="N87" s="17" t="str">
        <f t="shared" si="51"/>
        <v/>
      </c>
      <c r="O87" s="18" t="s">
        <v>93</v>
      </c>
      <c r="P87" s="18" t="str">
        <f t="shared" si="52"/>
        <v/>
      </c>
      <c r="Q87" s="19">
        <v>69</v>
      </c>
      <c r="R87" s="19" t="str">
        <f t="shared" si="53"/>
        <v/>
      </c>
      <c r="S87" s="19">
        <v>33883174</v>
      </c>
      <c r="T87" s="73" t="str">
        <f t="shared" si="54"/>
        <v/>
      </c>
      <c r="U87" s="20" t="s">
        <v>294</v>
      </c>
      <c r="V87" s="20">
        <v>15</v>
      </c>
      <c r="W87">
        <f t="shared" si="55"/>
        <v>0</v>
      </c>
      <c r="X87">
        <f t="shared" si="46"/>
        <v>0</v>
      </c>
      <c r="Y87">
        <f t="shared" si="63"/>
        <v>0</v>
      </c>
      <c r="Z87">
        <f t="shared" si="63"/>
        <v>0</v>
      </c>
      <c r="AA87">
        <f t="shared" si="63"/>
        <v>0</v>
      </c>
      <c r="AB87">
        <f t="shared" si="63"/>
        <v>0</v>
      </c>
      <c r="AC87">
        <f t="shared" si="63"/>
        <v>0</v>
      </c>
      <c r="AD87">
        <f t="shared" si="63"/>
        <v>0</v>
      </c>
      <c r="AE87">
        <f t="shared" si="63"/>
        <v>0</v>
      </c>
      <c r="AF87">
        <f t="shared" si="63"/>
        <v>0</v>
      </c>
      <c r="AG87">
        <f t="shared" si="63"/>
        <v>0</v>
      </c>
      <c r="AH87">
        <f t="shared" si="63"/>
        <v>0</v>
      </c>
      <c r="AI87">
        <f t="shared" si="63"/>
        <v>0</v>
      </c>
      <c r="AJ87">
        <f t="shared" si="63"/>
        <v>0</v>
      </c>
      <c r="AK87">
        <f t="shared" si="63"/>
        <v>0</v>
      </c>
      <c r="AL87">
        <f t="shared" si="63"/>
        <v>0</v>
      </c>
      <c r="AM87">
        <f t="shared" si="63"/>
        <v>0</v>
      </c>
      <c r="AN87">
        <f t="shared" si="63"/>
        <v>0</v>
      </c>
      <c r="AO87">
        <f t="shared" si="59"/>
        <v>0</v>
      </c>
      <c r="AP87">
        <f t="shared" si="59"/>
        <v>0</v>
      </c>
      <c r="AQ87">
        <f t="shared" si="59"/>
        <v>0</v>
      </c>
      <c r="AR87">
        <f t="shared" si="59"/>
        <v>0</v>
      </c>
      <c r="AS87">
        <f t="shared" si="59"/>
        <v>0</v>
      </c>
      <c r="AT87">
        <f t="shared" si="59"/>
        <v>0</v>
      </c>
      <c r="AU87">
        <f t="shared" si="59"/>
        <v>0</v>
      </c>
      <c r="AV87">
        <f t="shared" si="59"/>
        <v>0</v>
      </c>
      <c r="AW87">
        <f t="shared" si="59"/>
        <v>0</v>
      </c>
      <c r="AX87">
        <f t="shared" si="59"/>
        <v>0</v>
      </c>
      <c r="AY87">
        <f t="shared" si="59"/>
        <v>0</v>
      </c>
      <c r="AZ87">
        <f t="shared" si="59"/>
        <v>0</v>
      </c>
      <c r="BA87">
        <f t="shared" si="59"/>
        <v>0</v>
      </c>
      <c r="BB87">
        <f t="shared" si="59"/>
        <v>0</v>
      </c>
      <c r="BC87">
        <f t="shared" si="60"/>
        <v>0</v>
      </c>
      <c r="BD87">
        <f t="shared" si="60"/>
        <v>0</v>
      </c>
      <c r="BE87">
        <f t="shared" si="60"/>
        <v>0</v>
      </c>
      <c r="BF87">
        <f t="shared" si="60"/>
        <v>1</v>
      </c>
      <c r="BG87">
        <f t="shared" si="60"/>
        <v>0</v>
      </c>
      <c r="BH87">
        <f t="shared" si="60"/>
        <v>0</v>
      </c>
      <c r="BI87">
        <f t="shared" si="60"/>
        <v>0</v>
      </c>
      <c r="BJ87">
        <f t="shared" si="60"/>
        <v>0</v>
      </c>
      <c r="BK87">
        <f t="shared" si="60"/>
        <v>0</v>
      </c>
      <c r="BL87">
        <f t="shared" si="60"/>
        <v>0</v>
      </c>
      <c r="BM87">
        <f t="shared" si="58"/>
        <v>0</v>
      </c>
      <c r="BN87">
        <f t="shared" si="58"/>
        <v>0</v>
      </c>
      <c r="BO87">
        <f t="shared" si="58"/>
        <v>0</v>
      </c>
      <c r="BP87">
        <f t="shared" si="58"/>
        <v>0</v>
      </c>
      <c r="BQ87">
        <f t="shared" si="58"/>
        <v>0</v>
      </c>
      <c r="BR87">
        <f t="shared" si="58"/>
        <v>0</v>
      </c>
      <c r="BS87">
        <f t="shared" si="58"/>
        <v>0</v>
      </c>
      <c r="BT87">
        <f t="shared" si="58"/>
        <v>0</v>
      </c>
      <c r="BU87">
        <f t="shared" si="58"/>
        <v>0</v>
      </c>
      <c r="BV87">
        <f t="shared" si="58"/>
        <v>0</v>
      </c>
      <c r="BW87">
        <f t="shared" si="58"/>
        <v>0</v>
      </c>
      <c r="BX87">
        <f t="shared" si="58"/>
        <v>0</v>
      </c>
      <c r="BY87">
        <f t="shared" si="58"/>
        <v>0</v>
      </c>
      <c r="BZ87">
        <f t="shared" si="58"/>
        <v>0</v>
      </c>
      <c r="CA87">
        <f t="shared" si="58"/>
        <v>0</v>
      </c>
      <c r="CB87">
        <f t="shared" si="58"/>
        <v>0</v>
      </c>
      <c r="CC87">
        <f t="shared" si="64"/>
        <v>0</v>
      </c>
      <c r="CD87">
        <f t="shared" si="64"/>
        <v>0</v>
      </c>
      <c r="CE87">
        <f t="shared" si="64"/>
        <v>0</v>
      </c>
      <c r="CF87">
        <f t="shared" si="64"/>
        <v>0</v>
      </c>
      <c r="CG87">
        <f t="shared" si="61"/>
        <v>0</v>
      </c>
      <c r="CH87">
        <f t="shared" si="61"/>
        <v>0</v>
      </c>
      <c r="CI87">
        <f t="shared" si="61"/>
        <v>0</v>
      </c>
      <c r="CJ87">
        <f t="shared" si="61"/>
        <v>0</v>
      </c>
      <c r="CK87">
        <f t="shared" si="61"/>
        <v>0</v>
      </c>
      <c r="CL87">
        <f t="shared" si="61"/>
        <v>0</v>
      </c>
      <c r="CM87">
        <f t="shared" si="61"/>
        <v>0</v>
      </c>
      <c r="CN87">
        <f t="shared" si="61"/>
        <v>0</v>
      </c>
      <c r="CO87">
        <f t="shared" si="61"/>
        <v>0</v>
      </c>
      <c r="CP87">
        <f t="shared" si="61"/>
        <v>0</v>
      </c>
      <c r="CQ87">
        <f t="shared" si="61"/>
        <v>0</v>
      </c>
      <c r="CR87">
        <f t="shared" si="61"/>
        <v>0</v>
      </c>
      <c r="CS87">
        <f t="shared" si="61"/>
        <v>0</v>
      </c>
    </row>
    <row r="88" spans="1:97" ht="21" x14ac:dyDescent="0.25">
      <c r="A88" s="21">
        <v>87</v>
      </c>
      <c r="B88" s="13" t="s">
        <v>510</v>
      </c>
      <c r="C88" s="14" t="s">
        <v>511</v>
      </c>
      <c r="D88" s="13" t="s">
        <v>512</v>
      </c>
      <c r="E88" s="14" t="s">
        <v>98</v>
      </c>
      <c r="F88" s="14" t="s">
        <v>513</v>
      </c>
      <c r="G88" s="13" t="s">
        <v>59</v>
      </c>
      <c r="H88" s="13"/>
      <c r="I88" s="13"/>
      <c r="J88" s="13"/>
      <c r="K88" s="15" t="str">
        <f t="shared" si="49"/>
        <v>4642</v>
      </c>
      <c r="L88" s="15">
        <f t="shared" ref="L88" si="65">+COUNTIF($K$2:$K$151,K88)</f>
        <v>3</v>
      </c>
      <c r="M88" s="22">
        <v>33046</v>
      </c>
      <c r="N88" s="17">
        <f t="shared" si="51"/>
        <v>26</v>
      </c>
      <c r="O88" s="23" t="s">
        <v>100</v>
      </c>
      <c r="P88" s="18" t="str">
        <f t="shared" si="52"/>
        <v>Sociedad limitada</v>
      </c>
      <c r="Q88" s="24">
        <v>75</v>
      </c>
      <c r="R88" s="19">
        <f t="shared" si="53"/>
        <v>75</v>
      </c>
      <c r="S88" s="24">
        <v>33533176.129999999</v>
      </c>
      <c r="T88" s="73">
        <f t="shared" si="54"/>
        <v>33533176.129999999</v>
      </c>
      <c r="U88" s="20" t="s">
        <v>101</v>
      </c>
      <c r="V88" s="20">
        <v>17</v>
      </c>
      <c r="W88">
        <f t="shared" si="55"/>
        <v>0</v>
      </c>
      <c r="X88">
        <f t="shared" si="46"/>
        <v>0</v>
      </c>
      <c r="Y88">
        <f t="shared" si="63"/>
        <v>0</v>
      </c>
      <c r="Z88">
        <f t="shared" si="63"/>
        <v>0</v>
      </c>
      <c r="AA88">
        <f t="shared" si="63"/>
        <v>0</v>
      </c>
      <c r="AB88">
        <f t="shared" si="63"/>
        <v>0</v>
      </c>
      <c r="AC88">
        <f t="shared" si="63"/>
        <v>0</v>
      </c>
      <c r="AD88">
        <f t="shared" si="63"/>
        <v>0</v>
      </c>
      <c r="AE88">
        <f t="shared" si="63"/>
        <v>0</v>
      </c>
      <c r="AF88">
        <f t="shared" si="63"/>
        <v>0</v>
      </c>
      <c r="AG88">
        <f t="shared" si="63"/>
        <v>0</v>
      </c>
      <c r="AH88">
        <f t="shared" si="63"/>
        <v>0</v>
      </c>
      <c r="AI88">
        <f t="shared" si="63"/>
        <v>0</v>
      </c>
      <c r="AJ88">
        <f t="shared" si="63"/>
        <v>0</v>
      </c>
      <c r="AK88">
        <f t="shared" si="63"/>
        <v>0</v>
      </c>
      <c r="AL88">
        <f t="shared" si="63"/>
        <v>0</v>
      </c>
      <c r="AM88">
        <f t="shared" si="63"/>
        <v>0</v>
      </c>
      <c r="AN88">
        <f t="shared" si="63"/>
        <v>0</v>
      </c>
      <c r="AO88">
        <f t="shared" si="59"/>
        <v>0</v>
      </c>
      <c r="AP88">
        <f t="shared" si="59"/>
        <v>0</v>
      </c>
      <c r="AQ88">
        <f t="shared" si="59"/>
        <v>0</v>
      </c>
      <c r="AR88">
        <f t="shared" si="59"/>
        <v>0</v>
      </c>
      <c r="AS88">
        <f t="shared" si="59"/>
        <v>0</v>
      </c>
      <c r="AT88">
        <f t="shared" si="59"/>
        <v>0</v>
      </c>
      <c r="AU88">
        <f t="shared" si="59"/>
        <v>0</v>
      </c>
      <c r="AV88">
        <f t="shared" si="59"/>
        <v>0</v>
      </c>
      <c r="AW88">
        <f t="shared" si="59"/>
        <v>0</v>
      </c>
      <c r="AX88">
        <f t="shared" si="59"/>
        <v>0</v>
      </c>
      <c r="AY88">
        <f t="shared" si="59"/>
        <v>0</v>
      </c>
      <c r="AZ88">
        <f t="shared" si="59"/>
        <v>0</v>
      </c>
      <c r="BA88">
        <f t="shared" si="59"/>
        <v>0</v>
      </c>
      <c r="BB88">
        <f t="shared" si="59"/>
        <v>0</v>
      </c>
      <c r="BC88">
        <f t="shared" si="60"/>
        <v>0</v>
      </c>
      <c r="BD88">
        <f t="shared" si="60"/>
        <v>0</v>
      </c>
      <c r="BE88">
        <f t="shared" si="60"/>
        <v>0</v>
      </c>
      <c r="BF88">
        <f t="shared" si="60"/>
        <v>0</v>
      </c>
      <c r="BG88">
        <f t="shared" si="60"/>
        <v>0</v>
      </c>
      <c r="BH88">
        <f t="shared" si="60"/>
        <v>0</v>
      </c>
      <c r="BI88">
        <f t="shared" si="60"/>
        <v>0</v>
      </c>
      <c r="BJ88">
        <f t="shared" si="60"/>
        <v>0</v>
      </c>
      <c r="BK88">
        <f t="shared" si="60"/>
        <v>0</v>
      </c>
      <c r="BL88">
        <f t="shared" si="60"/>
        <v>0</v>
      </c>
      <c r="BM88">
        <f t="shared" si="58"/>
        <v>0</v>
      </c>
      <c r="BN88">
        <f t="shared" si="58"/>
        <v>0</v>
      </c>
      <c r="BO88">
        <f t="shared" si="58"/>
        <v>0</v>
      </c>
      <c r="BP88">
        <f t="shared" si="58"/>
        <v>0</v>
      </c>
      <c r="BQ88">
        <f t="shared" si="58"/>
        <v>1</v>
      </c>
      <c r="BR88">
        <f t="shared" si="58"/>
        <v>0</v>
      </c>
      <c r="BS88">
        <f t="shared" si="58"/>
        <v>0</v>
      </c>
      <c r="BT88">
        <f t="shared" si="58"/>
        <v>0</v>
      </c>
      <c r="BU88">
        <f t="shared" si="58"/>
        <v>0</v>
      </c>
      <c r="BV88">
        <f t="shared" si="58"/>
        <v>0</v>
      </c>
      <c r="BW88">
        <f t="shared" si="58"/>
        <v>0</v>
      </c>
      <c r="BX88">
        <f t="shared" si="58"/>
        <v>0</v>
      </c>
      <c r="BY88">
        <f t="shared" si="58"/>
        <v>0</v>
      </c>
      <c r="BZ88">
        <f t="shared" si="58"/>
        <v>0</v>
      </c>
      <c r="CA88">
        <f t="shared" si="58"/>
        <v>0</v>
      </c>
      <c r="CB88">
        <f t="shared" si="58"/>
        <v>0</v>
      </c>
      <c r="CC88">
        <f t="shared" si="64"/>
        <v>0</v>
      </c>
      <c r="CD88">
        <f t="shared" si="64"/>
        <v>0</v>
      </c>
      <c r="CE88">
        <f t="shared" si="64"/>
        <v>0</v>
      </c>
      <c r="CF88">
        <f t="shared" si="64"/>
        <v>0</v>
      </c>
      <c r="CG88">
        <f t="shared" si="61"/>
        <v>0</v>
      </c>
      <c r="CH88">
        <f t="shared" si="61"/>
        <v>0</v>
      </c>
      <c r="CI88">
        <f t="shared" si="61"/>
        <v>0</v>
      </c>
      <c r="CJ88">
        <f t="shared" si="61"/>
        <v>0</v>
      </c>
      <c r="CK88">
        <f t="shared" si="61"/>
        <v>0</v>
      </c>
      <c r="CL88">
        <f t="shared" si="61"/>
        <v>0</v>
      </c>
      <c r="CM88">
        <f t="shared" si="61"/>
        <v>0</v>
      </c>
      <c r="CN88">
        <f t="shared" si="61"/>
        <v>0</v>
      </c>
      <c r="CO88">
        <f t="shared" si="61"/>
        <v>0</v>
      </c>
      <c r="CP88">
        <f t="shared" si="61"/>
        <v>0</v>
      </c>
      <c r="CQ88">
        <f t="shared" si="61"/>
        <v>0</v>
      </c>
      <c r="CR88">
        <f t="shared" si="61"/>
        <v>0</v>
      </c>
      <c r="CS88">
        <f t="shared" si="61"/>
        <v>0</v>
      </c>
    </row>
    <row r="89" spans="1:97" x14ac:dyDescent="0.25">
      <c r="A89" s="21">
        <v>88</v>
      </c>
      <c r="B89" s="13" t="s">
        <v>514</v>
      </c>
      <c r="C89" s="14" t="s">
        <v>515</v>
      </c>
      <c r="D89" s="13" t="s">
        <v>202</v>
      </c>
      <c r="E89" s="14" t="s">
        <v>203</v>
      </c>
      <c r="F89" s="14" t="s">
        <v>516</v>
      </c>
      <c r="G89" s="13" t="s">
        <v>20</v>
      </c>
      <c r="H89" s="13"/>
      <c r="I89" s="13"/>
      <c r="J89" s="13" t="s">
        <v>906</v>
      </c>
      <c r="K89" s="15" t="str">
        <f t="shared" si="49"/>
        <v/>
      </c>
      <c r="L89" s="15"/>
      <c r="M89" s="16">
        <v>28584</v>
      </c>
      <c r="N89" s="17" t="str">
        <f t="shared" si="51"/>
        <v/>
      </c>
      <c r="O89" s="18" t="s">
        <v>93</v>
      </c>
      <c r="P89" s="18" t="str">
        <f t="shared" si="52"/>
        <v/>
      </c>
      <c r="Q89" s="19">
        <v>32</v>
      </c>
      <c r="R89" s="19" t="str">
        <f t="shared" si="53"/>
        <v/>
      </c>
      <c r="S89" s="19">
        <v>33319600.039999999</v>
      </c>
      <c r="T89" s="73" t="str">
        <f t="shared" si="54"/>
        <v/>
      </c>
      <c r="U89" s="20" t="s">
        <v>185</v>
      </c>
      <c r="V89" s="20">
        <v>2</v>
      </c>
      <c r="W89">
        <f t="shared" si="55"/>
        <v>0</v>
      </c>
      <c r="X89">
        <f t="shared" si="46"/>
        <v>0</v>
      </c>
      <c r="Y89">
        <f t="shared" si="63"/>
        <v>0</v>
      </c>
      <c r="Z89">
        <f t="shared" si="63"/>
        <v>0</v>
      </c>
      <c r="AA89">
        <f t="shared" si="63"/>
        <v>0</v>
      </c>
      <c r="AB89">
        <f t="shared" si="63"/>
        <v>0</v>
      </c>
      <c r="AC89">
        <f t="shared" si="63"/>
        <v>0</v>
      </c>
      <c r="AD89">
        <f t="shared" si="63"/>
        <v>1</v>
      </c>
      <c r="AE89">
        <f t="shared" si="63"/>
        <v>0</v>
      </c>
      <c r="AF89">
        <f t="shared" si="63"/>
        <v>0</v>
      </c>
      <c r="AG89">
        <f t="shared" si="63"/>
        <v>0</v>
      </c>
      <c r="AH89">
        <f t="shared" si="63"/>
        <v>0</v>
      </c>
      <c r="AI89">
        <f t="shared" si="63"/>
        <v>0</v>
      </c>
      <c r="AJ89">
        <f t="shared" si="63"/>
        <v>0</v>
      </c>
      <c r="AK89">
        <f t="shared" si="63"/>
        <v>0</v>
      </c>
      <c r="AL89">
        <f t="shared" si="63"/>
        <v>0</v>
      </c>
      <c r="AM89">
        <f t="shared" si="63"/>
        <v>0</v>
      </c>
      <c r="AN89">
        <f t="shared" si="63"/>
        <v>0</v>
      </c>
      <c r="AO89">
        <f t="shared" si="59"/>
        <v>0</v>
      </c>
      <c r="AP89">
        <f t="shared" si="59"/>
        <v>0</v>
      </c>
      <c r="AQ89">
        <f t="shared" si="59"/>
        <v>0</v>
      </c>
      <c r="AR89">
        <f t="shared" si="59"/>
        <v>0</v>
      </c>
      <c r="AS89">
        <f t="shared" si="59"/>
        <v>0</v>
      </c>
      <c r="AT89">
        <f t="shared" si="59"/>
        <v>0</v>
      </c>
      <c r="AU89">
        <f t="shared" si="59"/>
        <v>0</v>
      </c>
      <c r="AV89">
        <f t="shared" si="59"/>
        <v>0</v>
      </c>
      <c r="AW89">
        <f t="shared" si="59"/>
        <v>0</v>
      </c>
      <c r="AX89">
        <f t="shared" si="59"/>
        <v>0</v>
      </c>
      <c r="AY89">
        <f t="shared" si="59"/>
        <v>0</v>
      </c>
      <c r="AZ89">
        <f t="shared" si="59"/>
        <v>0</v>
      </c>
      <c r="BA89">
        <f t="shared" si="59"/>
        <v>0</v>
      </c>
      <c r="BB89">
        <f t="shared" si="59"/>
        <v>0</v>
      </c>
      <c r="BC89">
        <f t="shared" si="60"/>
        <v>0</v>
      </c>
      <c r="BD89">
        <f t="shared" si="60"/>
        <v>0</v>
      </c>
      <c r="BE89">
        <f t="shared" si="60"/>
        <v>0</v>
      </c>
      <c r="BF89">
        <f t="shared" si="60"/>
        <v>0</v>
      </c>
      <c r="BG89">
        <f t="shared" si="60"/>
        <v>0</v>
      </c>
      <c r="BH89">
        <f t="shared" si="60"/>
        <v>0</v>
      </c>
      <c r="BI89">
        <f t="shared" si="60"/>
        <v>0</v>
      </c>
      <c r="BJ89">
        <f t="shared" si="60"/>
        <v>0</v>
      </c>
      <c r="BK89">
        <f t="shared" si="60"/>
        <v>0</v>
      </c>
      <c r="BL89">
        <f t="shared" si="60"/>
        <v>0</v>
      </c>
      <c r="BM89">
        <f t="shared" si="58"/>
        <v>0</v>
      </c>
      <c r="BN89">
        <f t="shared" si="58"/>
        <v>0</v>
      </c>
      <c r="BO89">
        <f t="shared" si="58"/>
        <v>0</v>
      </c>
      <c r="BP89">
        <f t="shared" si="58"/>
        <v>0</v>
      </c>
      <c r="BQ89">
        <f t="shared" si="58"/>
        <v>0</v>
      </c>
      <c r="BR89">
        <f t="shared" si="58"/>
        <v>0</v>
      </c>
      <c r="BS89">
        <f t="shared" si="58"/>
        <v>0</v>
      </c>
      <c r="BT89">
        <f t="shared" si="58"/>
        <v>0</v>
      </c>
      <c r="BU89">
        <f t="shared" si="58"/>
        <v>0</v>
      </c>
      <c r="BV89">
        <f t="shared" si="58"/>
        <v>0</v>
      </c>
      <c r="BW89">
        <f t="shared" si="58"/>
        <v>0</v>
      </c>
      <c r="BX89">
        <f t="shared" si="58"/>
        <v>0</v>
      </c>
      <c r="BY89">
        <f t="shared" si="58"/>
        <v>0</v>
      </c>
      <c r="BZ89">
        <f t="shared" si="58"/>
        <v>0</v>
      </c>
      <c r="CA89">
        <f t="shared" si="58"/>
        <v>0</v>
      </c>
      <c r="CB89">
        <f t="shared" si="58"/>
        <v>0</v>
      </c>
      <c r="CC89">
        <f t="shared" si="64"/>
        <v>0</v>
      </c>
      <c r="CD89">
        <f t="shared" si="64"/>
        <v>0</v>
      </c>
      <c r="CE89">
        <f t="shared" si="64"/>
        <v>0</v>
      </c>
      <c r="CF89">
        <f t="shared" si="64"/>
        <v>0</v>
      </c>
      <c r="CG89">
        <f t="shared" si="61"/>
        <v>0</v>
      </c>
      <c r="CH89">
        <f t="shared" si="61"/>
        <v>0</v>
      </c>
      <c r="CI89">
        <f t="shared" si="61"/>
        <v>0</v>
      </c>
      <c r="CJ89">
        <f t="shared" si="61"/>
        <v>0</v>
      </c>
      <c r="CK89">
        <f t="shared" si="61"/>
        <v>0</v>
      </c>
      <c r="CL89">
        <f t="shared" si="61"/>
        <v>0</v>
      </c>
      <c r="CM89">
        <f t="shared" si="61"/>
        <v>0</v>
      </c>
      <c r="CN89">
        <f t="shared" si="61"/>
        <v>0</v>
      </c>
      <c r="CO89">
        <f t="shared" si="61"/>
        <v>0</v>
      </c>
      <c r="CP89">
        <f t="shared" si="61"/>
        <v>0</v>
      </c>
      <c r="CQ89">
        <f t="shared" si="61"/>
        <v>0</v>
      </c>
      <c r="CR89">
        <f t="shared" si="61"/>
        <v>0</v>
      </c>
      <c r="CS89">
        <f t="shared" si="61"/>
        <v>0</v>
      </c>
    </row>
    <row r="90" spans="1:97" ht="21" x14ac:dyDescent="0.25">
      <c r="A90" s="21">
        <v>89</v>
      </c>
      <c r="B90" s="13" t="s">
        <v>517</v>
      </c>
      <c r="C90" s="14" t="s">
        <v>518</v>
      </c>
      <c r="D90" s="13" t="s">
        <v>519</v>
      </c>
      <c r="E90" s="14" t="s">
        <v>292</v>
      </c>
      <c r="F90" s="14" t="s">
        <v>520</v>
      </c>
      <c r="G90" s="13" t="s">
        <v>70</v>
      </c>
      <c r="H90" s="13" t="s">
        <v>107</v>
      </c>
      <c r="I90" s="13"/>
      <c r="J90" s="13" t="s">
        <v>905</v>
      </c>
      <c r="K90" s="15" t="str">
        <f t="shared" si="49"/>
        <v/>
      </c>
      <c r="L90" s="15"/>
      <c r="M90" s="22">
        <v>36745</v>
      </c>
      <c r="N90" s="17" t="str">
        <f t="shared" si="51"/>
        <v/>
      </c>
      <c r="O90" s="23" t="s">
        <v>93</v>
      </c>
      <c r="P90" s="18" t="str">
        <f t="shared" si="52"/>
        <v/>
      </c>
      <c r="Q90" s="24">
        <v>90</v>
      </c>
      <c r="R90" s="19" t="str">
        <f t="shared" si="53"/>
        <v/>
      </c>
      <c r="S90" s="24">
        <v>32923553</v>
      </c>
      <c r="T90" s="73" t="str">
        <f t="shared" si="54"/>
        <v/>
      </c>
      <c r="U90" s="20" t="s">
        <v>142</v>
      </c>
      <c r="V90" s="20">
        <v>18</v>
      </c>
      <c r="W90">
        <f t="shared" si="55"/>
        <v>0</v>
      </c>
      <c r="X90">
        <f t="shared" si="46"/>
        <v>0</v>
      </c>
      <c r="Y90">
        <f t="shared" si="63"/>
        <v>0</v>
      </c>
      <c r="Z90">
        <f t="shared" si="63"/>
        <v>0</v>
      </c>
      <c r="AA90">
        <f t="shared" si="63"/>
        <v>0</v>
      </c>
      <c r="AB90">
        <f t="shared" si="63"/>
        <v>0</v>
      </c>
      <c r="AC90">
        <f t="shared" si="63"/>
        <v>0</v>
      </c>
      <c r="AD90">
        <f t="shared" si="63"/>
        <v>0</v>
      </c>
      <c r="AE90">
        <f t="shared" si="63"/>
        <v>0</v>
      </c>
      <c r="AF90">
        <f t="shared" si="63"/>
        <v>0</v>
      </c>
      <c r="AG90">
        <f t="shared" si="63"/>
        <v>0</v>
      </c>
      <c r="AH90">
        <f t="shared" si="63"/>
        <v>0</v>
      </c>
      <c r="AI90">
        <f t="shared" si="63"/>
        <v>0</v>
      </c>
      <c r="AJ90">
        <f t="shared" si="63"/>
        <v>0</v>
      </c>
      <c r="AK90">
        <f t="shared" si="63"/>
        <v>0</v>
      </c>
      <c r="AL90">
        <f t="shared" si="63"/>
        <v>0</v>
      </c>
      <c r="AM90">
        <f t="shared" si="63"/>
        <v>0</v>
      </c>
      <c r="AN90">
        <f t="shared" si="63"/>
        <v>0</v>
      </c>
      <c r="AO90">
        <f t="shared" si="59"/>
        <v>0</v>
      </c>
      <c r="AP90">
        <f t="shared" si="59"/>
        <v>0</v>
      </c>
      <c r="AQ90">
        <f t="shared" si="59"/>
        <v>0</v>
      </c>
      <c r="AR90">
        <f t="shared" si="59"/>
        <v>0</v>
      </c>
      <c r="AS90">
        <f t="shared" si="59"/>
        <v>0</v>
      </c>
      <c r="AT90">
        <f t="shared" si="59"/>
        <v>0</v>
      </c>
      <c r="AU90">
        <f t="shared" si="59"/>
        <v>0</v>
      </c>
      <c r="AV90">
        <f t="shared" si="59"/>
        <v>0</v>
      </c>
      <c r="AW90">
        <f t="shared" si="59"/>
        <v>0</v>
      </c>
      <c r="AX90">
        <f t="shared" si="59"/>
        <v>0</v>
      </c>
      <c r="AY90">
        <f t="shared" si="59"/>
        <v>0</v>
      </c>
      <c r="AZ90">
        <f t="shared" si="59"/>
        <v>0</v>
      </c>
      <c r="BA90">
        <f t="shared" si="59"/>
        <v>0</v>
      </c>
      <c r="BB90">
        <f t="shared" si="59"/>
        <v>0</v>
      </c>
      <c r="BC90">
        <f t="shared" si="60"/>
        <v>0</v>
      </c>
      <c r="BD90">
        <f t="shared" si="60"/>
        <v>0</v>
      </c>
      <c r="BE90">
        <f t="shared" si="60"/>
        <v>0</v>
      </c>
      <c r="BF90">
        <f t="shared" si="60"/>
        <v>0</v>
      </c>
      <c r="BG90">
        <f t="shared" si="60"/>
        <v>0</v>
      </c>
      <c r="BH90">
        <f t="shared" si="60"/>
        <v>0</v>
      </c>
      <c r="BI90">
        <f t="shared" si="60"/>
        <v>0</v>
      </c>
      <c r="BJ90">
        <f t="shared" si="60"/>
        <v>0</v>
      </c>
      <c r="BK90">
        <f t="shared" si="60"/>
        <v>0</v>
      </c>
      <c r="BL90">
        <f t="shared" si="60"/>
        <v>0</v>
      </c>
      <c r="BM90">
        <f t="shared" si="58"/>
        <v>0</v>
      </c>
      <c r="BN90">
        <f t="shared" si="58"/>
        <v>0</v>
      </c>
      <c r="BO90">
        <f t="shared" si="58"/>
        <v>0</v>
      </c>
      <c r="BP90">
        <f t="shared" si="58"/>
        <v>0</v>
      </c>
      <c r="BQ90">
        <f t="shared" si="58"/>
        <v>0</v>
      </c>
      <c r="BR90">
        <f t="shared" si="58"/>
        <v>0</v>
      </c>
      <c r="BS90">
        <f t="shared" si="58"/>
        <v>0</v>
      </c>
      <c r="BT90">
        <f t="shared" si="58"/>
        <v>0</v>
      </c>
      <c r="BU90">
        <f t="shared" si="58"/>
        <v>0</v>
      </c>
      <c r="BV90">
        <f t="shared" si="58"/>
        <v>0</v>
      </c>
      <c r="BW90">
        <f t="shared" si="58"/>
        <v>0</v>
      </c>
      <c r="BX90">
        <f t="shared" si="58"/>
        <v>0</v>
      </c>
      <c r="BY90">
        <f t="shared" si="58"/>
        <v>0</v>
      </c>
      <c r="BZ90">
        <f t="shared" si="58"/>
        <v>0</v>
      </c>
      <c r="CA90">
        <f t="shared" si="58"/>
        <v>0</v>
      </c>
      <c r="CB90">
        <f t="shared" si="58"/>
        <v>1</v>
      </c>
      <c r="CC90">
        <f t="shared" si="64"/>
        <v>0</v>
      </c>
      <c r="CD90">
        <f t="shared" si="64"/>
        <v>0</v>
      </c>
      <c r="CE90">
        <f t="shared" si="64"/>
        <v>0</v>
      </c>
      <c r="CF90">
        <f t="shared" si="64"/>
        <v>0</v>
      </c>
      <c r="CG90">
        <f t="shared" si="61"/>
        <v>0</v>
      </c>
      <c r="CH90">
        <f t="shared" si="61"/>
        <v>0</v>
      </c>
      <c r="CI90">
        <f t="shared" si="61"/>
        <v>0</v>
      </c>
      <c r="CJ90">
        <f t="shared" si="61"/>
        <v>0</v>
      </c>
      <c r="CK90">
        <f t="shared" si="61"/>
        <v>0</v>
      </c>
      <c r="CL90">
        <f t="shared" si="61"/>
        <v>0</v>
      </c>
      <c r="CM90">
        <f t="shared" si="61"/>
        <v>0</v>
      </c>
      <c r="CN90">
        <f t="shared" si="61"/>
        <v>0</v>
      </c>
      <c r="CO90">
        <f t="shared" si="61"/>
        <v>0</v>
      </c>
      <c r="CP90">
        <f t="shared" si="61"/>
        <v>0</v>
      </c>
      <c r="CQ90">
        <f t="shared" si="61"/>
        <v>0</v>
      </c>
      <c r="CR90">
        <f t="shared" si="61"/>
        <v>0</v>
      </c>
      <c r="CS90">
        <f t="shared" si="61"/>
        <v>0</v>
      </c>
    </row>
    <row r="91" spans="1:97" x14ac:dyDescent="0.25">
      <c r="A91" s="21">
        <v>90</v>
      </c>
      <c r="B91" s="13" t="s">
        <v>521</v>
      </c>
      <c r="C91" s="14" t="s">
        <v>522</v>
      </c>
      <c r="D91" s="13" t="s">
        <v>523</v>
      </c>
      <c r="E91" s="14" t="s">
        <v>146</v>
      </c>
      <c r="F91" s="14" t="s">
        <v>524</v>
      </c>
      <c r="G91" s="13" t="s">
        <v>49</v>
      </c>
      <c r="H91" s="13"/>
      <c r="I91" s="13"/>
      <c r="J91" s="13" t="s">
        <v>906</v>
      </c>
      <c r="K91" s="15" t="str">
        <f t="shared" si="49"/>
        <v/>
      </c>
      <c r="L91" s="15"/>
      <c r="M91" s="16">
        <v>30015</v>
      </c>
      <c r="N91" s="17" t="str">
        <f t="shared" si="51"/>
        <v/>
      </c>
      <c r="O91" s="18" t="s">
        <v>93</v>
      </c>
      <c r="P91" s="18" t="str">
        <f t="shared" si="52"/>
        <v/>
      </c>
      <c r="Q91" s="19">
        <v>40</v>
      </c>
      <c r="R91" s="19" t="str">
        <f t="shared" si="53"/>
        <v/>
      </c>
      <c r="S91" s="19">
        <v>32668843</v>
      </c>
      <c r="T91" s="73" t="str">
        <f t="shared" si="54"/>
        <v/>
      </c>
      <c r="U91" s="20" t="s">
        <v>294</v>
      </c>
      <c r="V91" s="20">
        <v>15</v>
      </c>
      <c r="W91">
        <f t="shared" si="55"/>
        <v>0</v>
      </c>
      <c r="X91">
        <f t="shared" si="46"/>
        <v>0</v>
      </c>
      <c r="Y91">
        <f t="shared" si="63"/>
        <v>0</v>
      </c>
      <c r="Z91">
        <f t="shared" si="63"/>
        <v>0</v>
      </c>
      <c r="AA91">
        <f t="shared" si="63"/>
        <v>0</v>
      </c>
      <c r="AB91">
        <f t="shared" si="63"/>
        <v>0</v>
      </c>
      <c r="AC91">
        <f t="shared" si="63"/>
        <v>0</v>
      </c>
      <c r="AD91">
        <f t="shared" si="63"/>
        <v>0</v>
      </c>
      <c r="AE91">
        <f t="shared" si="63"/>
        <v>0</v>
      </c>
      <c r="AF91">
        <f t="shared" si="63"/>
        <v>0</v>
      </c>
      <c r="AG91">
        <f t="shared" si="63"/>
        <v>0</v>
      </c>
      <c r="AH91">
        <f t="shared" si="63"/>
        <v>0</v>
      </c>
      <c r="AI91">
        <f t="shared" si="63"/>
        <v>0</v>
      </c>
      <c r="AJ91">
        <f t="shared" si="63"/>
        <v>0</v>
      </c>
      <c r="AK91">
        <f t="shared" si="63"/>
        <v>0</v>
      </c>
      <c r="AL91">
        <f t="shared" si="63"/>
        <v>0</v>
      </c>
      <c r="AM91">
        <f t="shared" si="63"/>
        <v>0</v>
      </c>
      <c r="AN91">
        <f t="shared" si="63"/>
        <v>0</v>
      </c>
      <c r="AO91">
        <f t="shared" si="59"/>
        <v>0</v>
      </c>
      <c r="AP91">
        <f t="shared" si="59"/>
        <v>0</v>
      </c>
      <c r="AQ91">
        <f t="shared" si="59"/>
        <v>0</v>
      </c>
      <c r="AR91">
        <f t="shared" si="59"/>
        <v>0</v>
      </c>
      <c r="AS91">
        <f t="shared" si="59"/>
        <v>0</v>
      </c>
      <c r="AT91">
        <f t="shared" si="59"/>
        <v>0</v>
      </c>
      <c r="AU91">
        <f t="shared" si="59"/>
        <v>0</v>
      </c>
      <c r="AV91">
        <f t="shared" si="59"/>
        <v>0</v>
      </c>
      <c r="AW91">
        <f t="shared" si="59"/>
        <v>0</v>
      </c>
      <c r="AX91">
        <f t="shared" si="59"/>
        <v>0</v>
      </c>
      <c r="AY91">
        <f t="shared" si="59"/>
        <v>0</v>
      </c>
      <c r="AZ91">
        <f t="shared" si="59"/>
        <v>0</v>
      </c>
      <c r="BA91">
        <f t="shared" si="59"/>
        <v>0</v>
      </c>
      <c r="BB91">
        <f t="shared" si="59"/>
        <v>0</v>
      </c>
      <c r="BC91">
        <f t="shared" si="60"/>
        <v>0</v>
      </c>
      <c r="BD91">
        <f t="shared" si="60"/>
        <v>0</v>
      </c>
      <c r="BE91">
        <f t="shared" si="60"/>
        <v>0</v>
      </c>
      <c r="BF91">
        <f t="shared" si="60"/>
        <v>0</v>
      </c>
      <c r="BG91">
        <f t="shared" si="60"/>
        <v>1</v>
      </c>
      <c r="BH91">
        <f t="shared" si="60"/>
        <v>0</v>
      </c>
      <c r="BI91">
        <f t="shared" si="60"/>
        <v>0</v>
      </c>
      <c r="BJ91">
        <f t="shared" si="60"/>
        <v>0</v>
      </c>
      <c r="BK91">
        <f t="shared" si="60"/>
        <v>0</v>
      </c>
      <c r="BL91">
        <f t="shared" si="60"/>
        <v>0</v>
      </c>
      <c r="BM91">
        <f t="shared" si="58"/>
        <v>0</v>
      </c>
      <c r="BN91">
        <f t="shared" si="58"/>
        <v>0</v>
      </c>
      <c r="BO91">
        <f t="shared" si="58"/>
        <v>0</v>
      </c>
      <c r="BP91">
        <f t="shared" si="58"/>
        <v>0</v>
      </c>
      <c r="BQ91">
        <f t="shared" si="58"/>
        <v>0</v>
      </c>
      <c r="BR91">
        <f t="shared" si="58"/>
        <v>0</v>
      </c>
      <c r="BS91">
        <f t="shared" si="58"/>
        <v>0</v>
      </c>
      <c r="BT91">
        <f t="shared" si="58"/>
        <v>0</v>
      </c>
      <c r="BU91">
        <f t="shared" si="58"/>
        <v>0</v>
      </c>
      <c r="BV91">
        <f t="shared" si="58"/>
        <v>0</v>
      </c>
      <c r="BW91">
        <f t="shared" si="58"/>
        <v>0</v>
      </c>
      <c r="BX91">
        <f t="shared" si="58"/>
        <v>0</v>
      </c>
      <c r="BY91">
        <f t="shared" si="58"/>
        <v>0</v>
      </c>
      <c r="BZ91">
        <f t="shared" si="58"/>
        <v>0</v>
      </c>
      <c r="CA91">
        <f t="shared" si="58"/>
        <v>0</v>
      </c>
      <c r="CB91">
        <f t="shared" si="58"/>
        <v>0</v>
      </c>
      <c r="CC91">
        <f t="shared" si="64"/>
        <v>0</v>
      </c>
      <c r="CD91">
        <f t="shared" si="64"/>
        <v>0</v>
      </c>
      <c r="CE91">
        <f t="shared" si="64"/>
        <v>0</v>
      </c>
      <c r="CF91">
        <f t="shared" si="64"/>
        <v>0</v>
      </c>
      <c r="CG91">
        <f t="shared" si="61"/>
        <v>0</v>
      </c>
      <c r="CH91">
        <f t="shared" si="61"/>
        <v>0</v>
      </c>
      <c r="CI91">
        <f t="shared" si="61"/>
        <v>0</v>
      </c>
      <c r="CJ91">
        <f t="shared" si="61"/>
        <v>0</v>
      </c>
      <c r="CK91">
        <f t="shared" si="61"/>
        <v>0</v>
      </c>
      <c r="CL91">
        <f t="shared" si="61"/>
        <v>0</v>
      </c>
      <c r="CM91">
        <f t="shared" si="61"/>
        <v>0</v>
      </c>
      <c r="CN91">
        <f t="shared" si="61"/>
        <v>0</v>
      </c>
      <c r="CO91">
        <f t="shared" si="61"/>
        <v>0</v>
      </c>
      <c r="CP91">
        <f t="shared" si="61"/>
        <v>0</v>
      </c>
      <c r="CQ91">
        <f t="shared" si="61"/>
        <v>0</v>
      </c>
      <c r="CR91">
        <f t="shared" si="61"/>
        <v>0</v>
      </c>
      <c r="CS91">
        <f t="shared" si="61"/>
        <v>0</v>
      </c>
    </row>
    <row r="92" spans="1:97" x14ac:dyDescent="0.25">
      <c r="A92" s="21">
        <v>91</v>
      </c>
      <c r="B92" s="13" t="s">
        <v>525</v>
      </c>
      <c r="C92" s="14" t="s">
        <v>526</v>
      </c>
      <c r="D92" s="13" t="s">
        <v>527</v>
      </c>
      <c r="E92" s="14" t="s">
        <v>528</v>
      </c>
      <c r="F92" s="14" t="s">
        <v>529</v>
      </c>
      <c r="G92" s="13" t="s">
        <v>85</v>
      </c>
      <c r="H92" s="13" t="s">
        <v>107</v>
      </c>
      <c r="I92" s="13" t="s">
        <v>107</v>
      </c>
      <c r="J92" s="13" t="s">
        <v>108</v>
      </c>
      <c r="K92" s="15" t="str">
        <f t="shared" si="49"/>
        <v/>
      </c>
      <c r="L92" s="15"/>
      <c r="M92" s="16">
        <v>36783</v>
      </c>
      <c r="N92" s="17" t="str">
        <f t="shared" si="51"/>
        <v/>
      </c>
      <c r="O92" s="18" t="s">
        <v>100</v>
      </c>
      <c r="P92" s="18" t="str">
        <f t="shared" si="52"/>
        <v/>
      </c>
      <c r="Q92" s="19"/>
      <c r="R92" s="19" t="str">
        <f t="shared" si="53"/>
        <v/>
      </c>
      <c r="S92" s="19">
        <v>32316551.629999999</v>
      </c>
      <c r="T92" s="73" t="str">
        <f t="shared" si="54"/>
        <v/>
      </c>
      <c r="U92" s="20" t="s">
        <v>199</v>
      </c>
      <c r="V92" s="20">
        <v>27</v>
      </c>
      <c r="W92">
        <f t="shared" si="55"/>
        <v>0</v>
      </c>
      <c r="X92">
        <f t="shared" si="46"/>
        <v>0</v>
      </c>
      <c r="Y92">
        <f t="shared" si="63"/>
        <v>0</v>
      </c>
      <c r="Z92">
        <f t="shared" si="63"/>
        <v>0</v>
      </c>
      <c r="AA92">
        <f t="shared" si="63"/>
        <v>0</v>
      </c>
      <c r="AB92">
        <f t="shared" si="63"/>
        <v>0</v>
      </c>
      <c r="AC92">
        <f t="shared" si="63"/>
        <v>0</v>
      </c>
      <c r="AD92">
        <f t="shared" si="63"/>
        <v>0</v>
      </c>
      <c r="AE92">
        <f t="shared" si="63"/>
        <v>0</v>
      </c>
      <c r="AF92">
        <f t="shared" si="63"/>
        <v>0</v>
      </c>
      <c r="AG92">
        <f t="shared" si="63"/>
        <v>0</v>
      </c>
      <c r="AH92">
        <f t="shared" si="63"/>
        <v>0</v>
      </c>
      <c r="AI92">
        <f t="shared" si="63"/>
        <v>0</v>
      </c>
      <c r="AJ92">
        <f t="shared" si="63"/>
        <v>0</v>
      </c>
      <c r="AK92">
        <f t="shared" si="63"/>
        <v>0</v>
      </c>
      <c r="AL92">
        <f t="shared" si="63"/>
        <v>0</v>
      </c>
      <c r="AM92">
        <f t="shared" si="63"/>
        <v>0</v>
      </c>
      <c r="AN92">
        <f t="shared" si="63"/>
        <v>0</v>
      </c>
      <c r="AO92">
        <f t="shared" si="59"/>
        <v>0</v>
      </c>
      <c r="AP92">
        <f t="shared" si="59"/>
        <v>0</v>
      </c>
      <c r="AQ92">
        <f t="shared" si="59"/>
        <v>0</v>
      </c>
      <c r="AR92">
        <f t="shared" si="59"/>
        <v>0</v>
      </c>
      <c r="AS92">
        <f t="shared" si="59"/>
        <v>0</v>
      </c>
      <c r="AT92">
        <f t="shared" si="59"/>
        <v>0</v>
      </c>
      <c r="AU92">
        <f t="shared" si="59"/>
        <v>0</v>
      </c>
      <c r="AV92">
        <f t="shared" si="59"/>
        <v>0</v>
      </c>
      <c r="AW92">
        <f t="shared" si="59"/>
        <v>0</v>
      </c>
      <c r="AX92">
        <f t="shared" si="59"/>
        <v>0</v>
      </c>
      <c r="AY92">
        <f t="shared" si="59"/>
        <v>0</v>
      </c>
      <c r="AZ92">
        <f t="shared" si="59"/>
        <v>0</v>
      </c>
      <c r="BA92">
        <f t="shared" si="59"/>
        <v>0</v>
      </c>
      <c r="BB92">
        <f t="shared" si="59"/>
        <v>0</v>
      </c>
      <c r="BC92">
        <f t="shared" si="60"/>
        <v>0</v>
      </c>
      <c r="BD92">
        <f t="shared" si="60"/>
        <v>0</v>
      </c>
      <c r="BE92">
        <f t="shared" si="60"/>
        <v>0</v>
      </c>
      <c r="BF92">
        <f t="shared" si="60"/>
        <v>0</v>
      </c>
      <c r="BG92">
        <f t="shared" si="60"/>
        <v>0</v>
      </c>
      <c r="BH92">
        <f t="shared" si="60"/>
        <v>0</v>
      </c>
      <c r="BI92">
        <f t="shared" si="60"/>
        <v>0</v>
      </c>
      <c r="BJ92">
        <f t="shared" si="60"/>
        <v>0</v>
      </c>
      <c r="BK92">
        <f t="shared" si="60"/>
        <v>0</v>
      </c>
      <c r="BL92">
        <f t="shared" si="60"/>
        <v>0</v>
      </c>
      <c r="BM92">
        <f t="shared" si="58"/>
        <v>0</v>
      </c>
      <c r="BN92">
        <f t="shared" si="58"/>
        <v>0</v>
      </c>
      <c r="BO92">
        <f t="shared" si="58"/>
        <v>0</v>
      </c>
      <c r="BP92">
        <f t="shared" si="58"/>
        <v>0</v>
      </c>
      <c r="BQ92">
        <f t="shared" si="58"/>
        <v>0</v>
      </c>
      <c r="BR92">
        <f t="shared" si="58"/>
        <v>0</v>
      </c>
      <c r="BS92">
        <f t="shared" si="58"/>
        <v>0</v>
      </c>
      <c r="BT92">
        <f t="shared" si="58"/>
        <v>0</v>
      </c>
      <c r="BU92">
        <f t="shared" si="58"/>
        <v>0</v>
      </c>
      <c r="BV92">
        <f t="shared" si="58"/>
        <v>0</v>
      </c>
      <c r="BW92">
        <f t="shared" si="58"/>
        <v>0</v>
      </c>
      <c r="BX92">
        <f t="shared" si="58"/>
        <v>0</v>
      </c>
      <c r="BY92">
        <f t="shared" si="58"/>
        <v>0</v>
      </c>
      <c r="BZ92">
        <f t="shared" si="58"/>
        <v>0</v>
      </c>
      <c r="CA92">
        <f t="shared" si="58"/>
        <v>0</v>
      </c>
      <c r="CB92">
        <f t="shared" si="58"/>
        <v>0</v>
      </c>
      <c r="CC92">
        <f t="shared" si="64"/>
        <v>0</v>
      </c>
      <c r="CD92">
        <f t="shared" si="64"/>
        <v>0</v>
      </c>
      <c r="CE92">
        <f t="shared" si="64"/>
        <v>0</v>
      </c>
      <c r="CF92">
        <f t="shared" si="64"/>
        <v>0</v>
      </c>
      <c r="CG92">
        <f t="shared" si="61"/>
        <v>0</v>
      </c>
      <c r="CH92">
        <f t="shared" si="61"/>
        <v>0</v>
      </c>
      <c r="CI92">
        <f t="shared" si="61"/>
        <v>0</v>
      </c>
      <c r="CJ92">
        <f t="shared" si="61"/>
        <v>0</v>
      </c>
      <c r="CK92">
        <f t="shared" si="61"/>
        <v>0</v>
      </c>
      <c r="CL92">
        <f t="shared" si="61"/>
        <v>0</v>
      </c>
      <c r="CM92">
        <f t="shared" si="61"/>
        <v>0</v>
      </c>
      <c r="CN92">
        <f t="shared" si="61"/>
        <v>0</v>
      </c>
      <c r="CO92">
        <f t="shared" si="61"/>
        <v>0</v>
      </c>
      <c r="CP92">
        <f t="shared" si="61"/>
        <v>0</v>
      </c>
      <c r="CQ92">
        <f t="shared" si="61"/>
        <v>1</v>
      </c>
      <c r="CR92">
        <f t="shared" si="61"/>
        <v>0</v>
      </c>
      <c r="CS92">
        <f t="shared" si="61"/>
        <v>0</v>
      </c>
    </row>
    <row r="93" spans="1:97" ht="21" x14ac:dyDescent="0.25">
      <c r="A93" s="21">
        <v>92</v>
      </c>
      <c r="B93" s="13" t="s">
        <v>530</v>
      </c>
      <c r="C93" s="14" t="s">
        <v>531</v>
      </c>
      <c r="D93" s="13" t="s">
        <v>532</v>
      </c>
      <c r="E93" s="14" t="s">
        <v>263</v>
      </c>
      <c r="F93" s="14" t="s">
        <v>533</v>
      </c>
      <c r="G93" s="13" t="s">
        <v>26</v>
      </c>
      <c r="H93" s="13"/>
      <c r="I93" s="13"/>
      <c r="J93" s="13"/>
      <c r="K93" s="15" t="str">
        <f t="shared" si="49"/>
        <v>1721</v>
      </c>
      <c r="L93" s="15">
        <f t="shared" ref="L93" si="66">+COUNTIF($K$2:$K$151,K93)</f>
        <v>1</v>
      </c>
      <c r="M93" s="22">
        <v>33998</v>
      </c>
      <c r="N93" s="17">
        <f t="shared" si="51"/>
        <v>24</v>
      </c>
      <c r="O93" s="23" t="s">
        <v>100</v>
      </c>
      <c r="P93" s="18" t="str">
        <f t="shared" si="52"/>
        <v>Sociedad limitada</v>
      </c>
      <c r="Q93" s="24">
        <v>153</v>
      </c>
      <c r="R93" s="19">
        <f t="shared" si="53"/>
        <v>153</v>
      </c>
      <c r="S93" s="24">
        <v>32127567.609999999</v>
      </c>
      <c r="T93" s="73">
        <f t="shared" si="54"/>
        <v>32127567.609999999</v>
      </c>
      <c r="U93" s="20" t="s">
        <v>311</v>
      </c>
      <c r="V93" s="20">
        <v>5</v>
      </c>
      <c r="W93">
        <f t="shared" si="55"/>
        <v>0</v>
      </c>
      <c r="X93">
        <f t="shared" si="46"/>
        <v>0</v>
      </c>
      <c r="Y93">
        <f t="shared" si="63"/>
        <v>0</v>
      </c>
      <c r="Z93">
        <f t="shared" si="63"/>
        <v>0</v>
      </c>
      <c r="AA93">
        <f t="shared" si="63"/>
        <v>0</v>
      </c>
      <c r="AB93">
        <f t="shared" si="63"/>
        <v>0</v>
      </c>
      <c r="AC93">
        <f t="shared" si="63"/>
        <v>0</v>
      </c>
      <c r="AD93">
        <f t="shared" si="63"/>
        <v>0</v>
      </c>
      <c r="AE93">
        <f t="shared" si="63"/>
        <v>0</v>
      </c>
      <c r="AF93">
        <f t="shared" si="63"/>
        <v>0</v>
      </c>
      <c r="AG93">
        <f t="shared" si="63"/>
        <v>0</v>
      </c>
      <c r="AH93">
        <f t="shared" si="63"/>
        <v>0</v>
      </c>
      <c r="AI93">
        <f t="shared" si="63"/>
        <v>0</v>
      </c>
      <c r="AJ93">
        <f t="shared" si="63"/>
        <v>1</v>
      </c>
      <c r="AK93">
        <f t="shared" si="63"/>
        <v>0</v>
      </c>
      <c r="AL93">
        <f t="shared" si="63"/>
        <v>0</v>
      </c>
      <c r="AM93">
        <f t="shared" si="63"/>
        <v>0</v>
      </c>
      <c r="AN93">
        <f t="shared" si="63"/>
        <v>0</v>
      </c>
      <c r="AO93">
        <f t="shared" si="59"/>
        <v>0</v>
      </c>
      <c r="AP93">
        <f t="shared" si="59"/>
        <v>0</v>
      </c>
      <c r="AQ93">
        <f t="shared" si="59"/>
        <v>0</v>
      </c>
      <c r="AR93">
        <f t="shared" si="59"/>
        <v>0</v>
      </c>
      <c r="AS93">
        <f t="shared" si="59"/>
        <v>0</v>
      </c>
      <c r="AT93">
        <f t="shared" si="59"/>
        <v>0</v>
      </c>
      <c r="AU93">
        <f t="shared" si="59"/>
        <v>0</v>
      </c>
      <c r="AV93">
        <f t="shared" si="59"/>
        <v>0</v>
      </c>
      <c r="AW93">
        <f t="shared" si="59"/>
        <v>0</v>
      </c>
      <c r="AX93">
        <f t="shared" si="59"/>
        <v>0</v>
      </c>
      <c r="AY93">
        <f t="shared" si="59"/>
        <v>0</v>
      </c>
      <c r="AZ93">
        <f t="shared" si="59"/>
        <v>0</v>
      </c>
      <c r="BA93">
        <f t="shared" si="59"/>
        <v>0</v>
      </c>
      <c r="BB93">
        <f t="shared" si="59"/>
        <v>0</v>
      </c>
      <c r="BC93">
        <f t="shared" si="60"/>
        <v>0</v>
      </c>
      <c r="BD93">
        <f t="shared" si="60"/>
        <v>0</v>
      </c>
      <c r="BE93">
        <f t="shared" si="60"/>
        <v>0</v>
      </c>
      <c r="BF93">
        <f t="shared" si="60"/>
        <v>0</v>
      </c>
      <c r="BG93">
        <f t="shared" si="60"/>
        <v>0</v>
      </c>
      <c r="BH93">
        <f t="shared" si="60"/>
        <v>0</v>
      </c>
      <c r="BI93">
        <f t="shared" si="60"/>
        <v>0</v>
      </c>
      <c r="BJ93">
        <f t="shared" si="60"/>
        <v>0</v>
      </c>
      <c r="BK93">
        <f t="shared" si="60"/>
        <v>0</v>
      </c>
      <c r="BL93">
        <f t="shared" si="60"/>
        <v>0</v>
      </c>
      <c r="BM93">
        <f t="shared" si="58"/>
        <v>0</v>
      </c>
      <c r="BN93">
        <f t="shared" si="58"/>
        <v>0</v>
      </c>
      <c r="BO93">
        <f t="shared" si="58"/>
        <v>0</v>
      </c>
      <c r="BP93">
        <f t="shared" si="58"/>
        <v>0</v>
      </c>
      <c r="BQ93">
        <f t="shared" si="58"/>
        <v>0</v>
      </c>
      <c r="BR93">
        <f t="shared" si="58"/>
        <v>0</v>
      </c>
      <c r="BS93">
        <f t="shared" si="58"/>
        <v>0</v>
      </c>
      <c r="BT93">
        <f t="shared" si="58"/>
        <v>0</v>
      </c>
      <c r="BU93">
        <f t="shared" si="58"/>
        <v>0</v>
      </c>
      <c r="BV93">
        <f t="shared" si="58"/>
        <v>0</v>
      </c>
      <c r="BW93">
        <f t="shared" si="58"/>
        <v>0</v>
      </c>
      <c r="BX93">
        <f t="shared" si="58"/>
        <v>0</v>
      </c>
      <c r="BY93">
        <f t="shared" si="58"/>
        <v>0</v>
      </c>
      <c r="BZ93">
        <f t="shared" si="58"/>
        <v>0</v>
      </c>
      <c r="CA93">
        <f t="shared" si="58"/>
        <v>0</v>
      </c>
      <c r="CB93">
        <f t="shared" si="58"/>
        <v>0</v>
      </c>
      <c r="CC93">
        <f t="shared" si="64"/>
        <v>0</v>
      </c>
      <c r="CD93">
        <f t="shared" si="64"/>
        <v>0</v>
      </c>
      <c r="CE93">
        <f t="shared" si="64"/>
        <v>0</v>
      </c>
      <c r="CF93">
        <f t="shared" si="64"/>
        <v>0</v>
      </c>
      <c r="CG93">
        <f t="shared" si="61"/>
        <v>0</v>
      </c>
      <c r="CH93">
        <f t="shared" si="61"/>
        <v>0</v>
      </c>
      <c r="CI93">
        <f t="shared" si="61"/>
        <v>0</v>
      </c>
      <c r="CJ93">
        <f t="shared" si="61"/>
        <v>0</v>
      </c>
      <c r="CK93">
        <f t="shared" si="61"/>
        <v>0</v>
      </c>
      <c r="CL93">
        <f t="shared" si="61"/>
        <v>0</v>
      </c>
      <c r="CM93">
        <f t="shared" si="61"/>
        <v>0</v>
      </c>
      <c r="CN93">
        <f t="shared" si="61"/>
        <v>0</v>
      </c>
      <c r="CO93">
        <f t="shared" si="61"/>
        <v>0</v>
      </c>
      <c r="CP93">
        <f t="shared" si="61"/>
        <v>0</v>
      </c>
      <c r="CQ93">
        <f t="shared" si="61"/>
        <v>0</v>
      </c>
      <c r="CR93">
        <f t="shared" si="61"/>
        <v>0</v>
      </c>
      <c r="CS93">
        <f t="shared" si="61"/>
        <v>0</v>
      </c>
    </row>
    <row r="94" spans="1:97" x14ac:dyDescent="0.25">
      <c r="A94" s="21">
        <v>93</v>
      </c>
      <c r="B94" s="13" t="s">
        <v>534</v>
      </c>
      <c r="C94" s="14" t="s">
        <v>535</v>
      </c>
      <c r="D94" s="13" t="s">
        <v>536</v>
      </c>
      <c r="E94" s="14" t="s">
        <v>537</v>
      </c>
      <c r="F94" s="14" t="s">
        <v>538</v>
      </c>
      <c r="G94" s="13" t="s">
        <v>27</v>
      </c>
      <c r="H94" s="13" t="s">
        <v>107</v>
      </c>
      <c r="I94" s="13" t="s">
        <v>107</v>
      </c>
      <c r="J94" s="13" t="s">
        <v>108</v>
      </c>
      <c r="K94" s="15" t="str">
        <f t="shared" si="49"/>
        <v/>
      </c>
      <c r="L94" s="15"/>
      <c r="M94" s="16">
        <v>40968</v>
      </c>
      <c r="N94" s="17" t="str">
        <f t="shared" si="51"/>
        <v/>
      </c>
      <c r="O94" s="18" t="s">
        <v>100</v>
      </c>
      <c r="P94" s="18" t="str">
        <f t="shared" si="52"/>
        <v/>
      </c>
      <c r="Q94" s="19"/>
      <c r="R94" s="19" t="str">
        <f t="shared" si="53"/>
        <v/>
      </c>
      <c r="S94" s="19"/>
      <c r="T94" s="73" t="str">
        <f t="shared" si="54"/>
        <v/>
      </c>
      <c r="U94" s="20" t="s">
        <v>408</v>
      </c>
      <c r="V94" s="20">
        <v>6</v>
      </c>
      <c r="W94">
        <f t="shared" si="55"/>
        <v>0</v>
      </c>
      <c r="X94">
        <f t="shared" si="46"/>
        <v>0</v>
      </c>
      <c r="Y94">
        <f t="shared" si="63"/>
        <v>0</v>
      </c>
      <c r="Z94">
        <f t="shared" si="63"/>
        <v>0</v>
      </c>
      <c r="AA94">
        <f t="shared" si="63"/>
        <v>0</v>
      </c>
      <c r="AB94">
        <f t="shared" si="63"/>
        <v>0</v>
      </c>
      <c r="AC94">
        <f t="shared" si="63"/>
        <v>0</v>
      </c>
      <c r="AD94">
        <f t="shared" si="63"/>
        <v>0</v>
      </c>
      <c r="AE94">
        <f t="shared" si="63"/>
        <v>0</v>
      </c>
      <c r="AF94">
        <f t="shared" si="63"/>
        <v>0</v>
      </c>
      <c r="AG94">
        <f t="shared" si="63"/>
        <v>0</v>
      </c>
      <c r="AH94">
        <f t="shared" si="63"/>
        <v>0</v>
      </c>
      <c r="AI94">
        <f t="shared" si="63"/>
        <v>0</v>
      </c>
      <c r="AJ94">
        <f t="shared" si="63"/>
        <v>0</v>
      </c>
      <c r="AK94">
        <f t="shared" si="63"/>
        <v>1</v>
      </c>
      <c r="AL94">
        <f t="shared" si="63"/>
        <v>0</v>
      </c>
      <c r="AM94">
        <f t="shared" si="63"/>
        <v>0</v>
      </c>
      <c r="AN94">
        <f t="shared" si="63"/>
        <v>0</v>
      </c>
      <c r="AO94">
        <f t="shared" si="59"/>
        <v>0</v>
      </c>
      <c r="AP94">
        <f t="shared" si="59"/>
        <v>0</v>
      </c>
      <c r="AQ94">
        <f t="shared" si="59"/>
        <v>0</v>
      </c>
      <c r="AR94">
        <f t="shared" si="59"/>
        <v>0</v>
      </c>
      <c r="AS94">
        <f t="shared" si="59"/>
        <v>0</v>
      </c>
      <c r="AT94">
        <f t="shared" si="59"/>
        <v>0</v>
      </c>
      <c r="AU94">
        <f t="shared" si="59"/>
        <v>0</v>
      </c>
      <c r="AV94">
        <f t="shared" si="59"/>
        <v>0</v>
      </c>
      <c r="AW94">
        <f t="shared" si="59"/>
        <v>0</v>
      </c>
      <c r="AX94">
        <f t="shared" si="59"/>
        <v>0</v>
      </c>
      <c r="AY94">
        <f t="shared" si="59"/>
        <v>0</v>
      </c>
      <c r="AZ94">
        <f t="shared" si="59"/>
        <v>0</v>
      </c>
      <c r="BA94">
        <f t="shared" si="59"/>
        <v>0</v>
      </c>
      <c r="BB94">
        <f t="shared" si="59"/>
        <v>0</v>
      </c>
      <c r="BC94">
        <f t="shared" si="60"/>
        <v>0</v>
      </c>
      <c r="BD94">
        <f t="shared" si="60"/>
        <v>0</v>
      </c>
      <c r="BE94">
        <f t="shared" si="60"/>
        <v>0</v>
      </c>
      <c r="BF94">
        <f t="shared" si="60"/>
        <v>0</v>
      </c>
      <c r="BG94">
        <f t="shared" si="60"/>
        <v>0</v>
      </c>
      <c r="BH94">
        <f t="shared" si="60"/>
        <v>0</v>
      </c>
      <c r="BI94">
        <f t="shared" si="60"/>
        <v>0</v>
      </c>
      <c r="BJ94">
        <f t="shared" si="60"/>
        <v>0</v>
      </c>
      <c r="BK94">
        <f t="shared" si="60"/>
        <v>0</v>
      </c>
      <c r="BL94">
        <f t="shared" si="60"/>
        <v>0</v>
      </c>
      <c r="BM94">
        <f t="shared" si="58"/>
        <v>0</v>
      </c>
      <c r="BN94">
        <f t="shared" si="58"/>
        <v>0</v>
      </c>
      <c r="BO94">
        <f t="shared" si="58"/>
        <v>0</v>
      </c>
      <c r="BP94">
        <f t="shared" si="58"/>
        <v>0</v>
      </c>
      <c r="BQ94">
        <f t="shared" si="58"/>
        <v>0</v>
      </c>
      <c r="BR94">
        <f t="shared" si="58"/>
        <v>0</v>
      </c>
      <c r="BS94">
        <f t="shared" si="58"/>
        <v>0</v>
      </c>
      <c r="BT94">
        <f t="shared" si="58"/>
        <v>0</v>
      </c>
      <c r="BU94">
        <f t="shared" si="58"/>
        <v>0</v>
      </c>
      <c r="BV94">
        <f t="shared" si="58"/>
        <v>0</v>
      </c>
      <c r="BW94">
        <f t="shared" si="58"/>
        <v>0</v>
      </c>
      <c r="BX94">
        <f t="shared" si="58"/>
        <v>0</v>
      </c>
      <c r="BY94">
        <f t="shared" si="58"/>
        <v>0</v>
      </c>
      <c r="BZ94">
        <f t="shared" si="58"/>
        <v>0</v>
      </c>
      <c r="CA94">
        <f t="shared" si="58"/>
        <v>0</v>
      </c>
      <c r="CB94">
        <f t="shared" si="58"/>
        <v>0</v>
      </c>
      <c r="CC94">
        <f t="shared" si="64"/>
        <v>0</v>
      </c>
      <c r="CD94">
        <f t="shared" si="64"/>
        <v>0</v>
      </c>
      <c r="CE94">
        <f t="shared" si="64"/>
        <v>0</v>
      </c>
      <c r="CF94">
        <f t="shared" si="64"/>
        <v>0</v>
      </c>
      <c r="CG94">
        <f t="shared" si="61"/>
        <v>0</v>
      </c>
      <c r="CH94">
        <f t="shared" si="61"/>
        <v>0</v>
      </c>
      <c r="CI94">
        <f t="shared" si="61"/>
        <v>0</v>
      </c>
      <c r="CJ94">
        <f t="shared" si="61"/>
        <v>0</v>
      </c>
      <c r="CK94">
        <f t="shared" si="61"/>
        <v>0</v>
      </c>
      <c r="CL94">
        <f t="shared" si="61"/>
        <v>0</v>
      </c>
      <c r="CM94">
        <f t="shared" si="61"/>
        <v>0</v>
      </c>
      <c r="CN94">
        <f t="shared" si="61"/>
        <v>0</v>
      </c>
      <c r="CO94">
        <f t="shared" si="61"/>
        <v>0</v>
      </c>
      <c r="CP94">
        <f t="shared" si="61"/>
        <v>0</v>
      </c>
      <c r="CQ94">
        <f t="shared" si="61"/>
        <v>0</v>
      </c>
      <c r="CR94">
        <f t="shared" si="61"/>
        <v>0</v>
      </c>
      <c r="CS94">
        <f t="shared" si="61"/>
        <v>0</v>
      </c>
    </row>
    <row r="95" spans="1:97" x14ac:dyDescent="0.25">
      <c r="A95" s="21">
        <v>94</v>
      </c>
      <c r="B95" s="13" t="s">
        <v>539</v>
      </c>
      <c r="C95" s="14" t="s">
        <v>540</v>
      </c>
      <c r="D95" s="13" t="s">
        <v>541</v>
      </c>
      <c r="E95" s="14" t="s">
        <v>91</v>
      </c>
      <c r="F95" s="14" t="s">
        <v>542</v>
      </c>
      <c r="G95" s="13" t="s">
        <v>72</v>
      </c>
      <c r="H95" s="13"/>
      <c r="I95" s="13"/>
      <c r="J95" s="13"/>
      <c r="K95" s="15" t="str">
        <f t="shared" si="49"/>
        <v>4772</v>
      </c>
      <c r="L95" s="15">
        <f t="shared" ref="L95" si="67">+COUNTIF($K$2:$K$151,K95)</f>
        <v>1</v>
      </c>
      <c r="M95" s="22">
        <v>35455</v>
      </c>
      <c r="N95" s="17">
        <f t="shared" si="51"/>
        <v>20</v>
      </c>
      <c r="O95" s="23" t="s">
        <v>93</v>
      </c>
      <c r="P95" s="18" t="str">
        <f t="shared" si="52"/>
        <v>Sociedad anonima</v>
      </c>
      <c r="Q95" s="24">
        <v>400</v>
      </c>
      <c r="R95" s="19">
        <f t="shared" si="53"/>
        <v>400</v>
      </c>
      <c r="S95" s="24">
        <v>31535962.91</v>
      </c>
      <c r="T95" s="73">
        <f t="shared" si="54"/>
        <v>31535962.91</v>
      </c>
      <c r="U95" s="20" t="s">
        <v>142</v>
      </c>
      <c r="V95" s="20">
        <v>18</v>
      </c>
      <c r="W95">
        <f t="shared" si="55"/>
        <v>0</v>
      </c>
      <c r="X95">
        <f t="shared" si="46"/>
        <v>0</v>
      </c>
      <c r="Y95">
        <f t="shared" si="63"/>
        <v>0</v>
      </c>
      <c r="Z95">
        <f t="shared" si="63"/>
        <v>0</v>
      </c>
      <c r="AA95">
        <f t="shared" si="63"/>
        <v>0</v>
      </c>
      <c r="AB95">
        <f t="shared" si="63"/>
        <v>0</v>
      </c>
      <c r="AC95">
        <f t="shared" si="63"/>
        <v>0</v>
      </c>
      <c r="AD95">
        <f t="shared" si="63"/>
        <v>0</v>
      </c>
      <c r="AE95">
        <f t="shared" si="63"/>
        <v>0</v>
      </c>
      <c r="AF95">
        <f t="shared" si="63"/>
        <v>0</v>
      </c>
      <c r="AG95">
        <f t="shared" si="63"/>
        <v>0</v>
      </c>
      <c r="AH95">
        <f t="shared" si="63"/>
        <v>0</v>
      </c>
      <c r="AI95">
        <f t="shared" si="63"/>
        <v>0</v>
      </c>
      <c r="AJ95">
        <f t="shared" si="63"/>
        <v>0</v>
      </c>
      <c r="AK95">
        <f t="shared" si="63"/>
        <v>0</v>
      </c>
      <c r="AL95">
        <f t="shared" si="63"/>
        <v>0</v>
      </c>
      <c r="AM95">
        <f t="shared" si="63"/>
        <v>0</v>
      </c>
      <c r="AN95">
        <f t="shared" si="63"/>
        <v>0</v>
      </c>
      <c r="AO95">
        <f t="shared" si="59"/>
        <v>0</v>
      </c>
      <c r="AP95">
        <f t="shared" si="59"/>
        <v>0</v>
      </c>
      <c r="AQ95">
        <f t="shared" si="59"/>
        <v>0</v>
      </c>
      <c r="AR95">
        <f t="shared" si="59"/>
        <v>0</v>
      </c>
      <c r="AS95">
        <f t="shared" si="59"/>
        <v>0</v>
      </c>
      <c r="AT95">
        <f t="shared" si="59"/>
        <v>0</v>
      </c>
      <c r="AU95">
        <f t="shared" si="59"/>
        <v>0</v>
      </c>
      <c r="AV95">
        <f t="shared" si="59"/>
        <v>0</v>
      </c>
      <c r="AW95">
        <f t="shared" si="59"/>
        <v>0</v>
      </c>
      <c r="AX95">
        <f t="shared" si="59"/>
        <v>0</v>
      </c>
      <c r="AY95">
        <f t="shared" si="59"/>
        <v>0</v>
      </c>
      <c r="AZ95">
        <f t="shared" si="59"/>
        <v>0</v>
      </c>
      <c r="BA95">
        <f t="shared" si="59"/>
        <v>0</v>
      </c>
      <c r="BB95">
        <f t="shared" si="59"/>
        <v>0</v>
      </c>
      <c r="BC95">
        <f t="shared" si="60"/>
        <v>0</v>
      </c>
      <c r="BD95">
        <f t="shared" si="60"/>
        <v>0</v>
      </c>
      <c r="BE95">
        <f t="shared" si="60"/>
        <v>0</v>
      </c>
      <c r="BF95">
        <f t="shared" si="60"/>
        <v>0</v>
      </c>
      <c r="BG95">
        <f t="shared" si="60"/>
        <v>0</v>
      </c>
      <c r="BH95">
        <f t="shared" si="60"/>
        <v>0</v>
      </c>
      <c r="BI95">
        <f t="shared" si="60"/>
        <v>0</v>
      </c>
      <c r="BJ95">
        <f t="shared" si="60"/>
        <v>0</v>
      </c>
      <c r="BK95">
        <f t="shared" si="60"/>
        <v>0</v>
      </c>
      <c r="BL95">
        <f t="shared" si="60"/>
        <v>0</v>
      </c>
      <c r="BM95">
        <f t="shared" si="58"/>
        <v>0</v>
      </c>
      <c r="BN95">
        <f t="shared" si="58"/>
        <v>0</v>
      </c>
      <c r="BO95">
        <f t="shared" si="58"/>
        <v>0</v>
      </c>
      <c r="BP95">
        <f t="shared" si="58"/>
        <v>0</v>
      </c>
      <c r="BQ95">
        <f t="shared" si="58"/>
        <v>0</v>
      </c>
      <c r="BR95">
        <f t="shared" si="58"/>
        <v>0</v>
      </c>
      <c r="BS95">
        <f t="shared" si="58"/>
        <v>0</v>
      </c>
      <c r="BT95">
        <f t="shared" si="58"/>
        <v>0</v>
      </c>
      <c r="BU95">
        <f t="shared" si="58"/>
        <v>0</v>
      </c>
      <c r="BV95">
        <f t="shared" si="58"/>
        <v>0</v>
      </c>
      <c r="BW95">
        <f t="shared" si="58"/>
        <v>0</v>
      </c>
      <c r="BX95">
        <f t="shared" si="58"/>
        <v>0</v>
      </c>
      <c r="BY95">
        <f t="shared" si="58"/>
        <v>0</v>
      </c>
      <c r="BZ95">
        <f t="shared" si="58"/>
        <v>0</v>
      </c>
      <c r="CA95">
        <f t="shared" si="58"/>
        <v>0</v>
      </c>
      <c r="CB95">
        <f t="shared" si="58"/>
        <v>0</v>
      </c>
      <c r="CC95">
        <f t="shared" si="64"/>
        <v>0</v>
      </c>
      <c r="CD95">
        <f t="shared" si="64"/>
        <v>1</v>
      </c>
      <c r="CE95">
        <f t="shared" si="64"/>
        <v>0</v>
      </c>
      <c r="CF95">
        <f t="shared" si="64"/>
        <v>0</v>
      </c>
      <c r="CG95">
        <f t="shared" si="61"/>
        <v>0</v>
      </c>
      <c r="CH95">
        <f t="shared" si="61"/>
        <v>0</v>
      </c>
      <c r="CI95">
        <f t="shared" si="61"/>
        <v>0</v>
      </c>
      <c r="CJ95">
        <f t="shared" si="61"/>
        <v>0</v>
      </c>
      <c r="CK95">
        <f t="shared" si="61"/>
        <v>0</v>
      </c>
      <c r="CL95">
        <f t="shared" si="61"/>
        <v>0</v>
      </c>
      <c r="CM95">
        <f t="shared" si="61"/>
        <v>0</v>
      </c>
      <c r="CN95">
        <f t="shared" si="61"/>
        <v>0</v>
      </c>
      <c r="CO95">
        <f t="shared" si="61"/>
        <v>0</v>
      </c>
      <c r="CP95">
        <f t="shared" si="61"/>
        <v>0</v>
      </c>
      <c r="CQ95">
        <f t="shared" si="61"/>
        <v>0</v>
      </c>
      <c r="CR95">
        <f t="shared" si="61"/>
        <v>0</v>
      </c>
      <c r="CS95">
        <f t="shared" si="61"/>
        <v>0</v>
      </c>
    </row>
    <row r="96" spans="1:97" ht="21" x14ac:dyDescent="0.25">
      <c r="A96" s="21">
        <v>95</v>
      </c>
      <c r="B96" s="13" t="s">
        <v>543</v>
      </c>
      <c r="C96" s="14" t="s">
        <v>544</v>
      </c>
      <c r="D96" s="13" t="s">
        <v>545</v>
      </c>
      <c r="E96" s="14" t="s">
        <v>471</v>
      </c>
      <c r="F96" s="14" t="s">
        <v>546</v>
      </c>
      <c r="G96" s="13" t="s">
        <v>32</v>
      </c>
      <c r="H96" s="13"/>
      <c r="I96" s="13" t="s">
        <v>107</v>
      </c>
      <c r="J96" s="13" t="s">
        <v>905</v>
      </c>
      <c r="K96" s="15" t="str">
        <f t="shared" si="49"/>
        <v/>
      </c>
      <c r="L96" s="15"/>
      <c r="M96" s="22">
        <v>32489</v>
      </c>
      <c r="N96" s="17" t="str">
        <f t="shared" si="51"/>
        <v/>
      </c>
      <c r="O96" s="23" t="s">
        <v>93</v>
      </c>
      <c r="P96" s="18" t="str">
        <f t="shared" si="52"/>
        <v/>
      </c>
      <c r="Q96" s="24">
        <v>76</v>
      </c>
      <c r="R96" s="19" t="str">
        <f t="shared" si="53"/>
        <v/>
      </c>
      <c r="S96" s="24">
        <v>32623877</v>
      </c>
      <c r="T96" s="73" t="str">
        <f t="shared" si="54"/>
        <v/>
      </c>
      <c r="U96" s="20" t="s">
        <v>408</v>
      </c>
      <c r="V96" s="20">
        <v>6</v>
      </c>
      <c r="W96">
        <f t="shared" si="55"/>
        <v>0</v>
      </c>
      <c r="X96">
        <f t="shared" si="46"/>
        <v>0</v>
      </c>
      <c r="Y96">
        <f t="shared" si="63"/>
        <v>0</v>
      </c>
      <c r="Z96">
        <f t="shared" si="63"/>
        <v>0</v>
      </c>
      <c r="AA96">
        <f t="shared" si="63"/>
        <v>0</v>
      </c>
      <c r="AB96">
        <f t="shared" si="63"/>
        <v>0</v>
      </c>
      <c r="AC96">
        <f t="shared" si="63"/>
        <v>0</v>
      </c>
      <c r="AD96">
        <f t="shared" si="63"/>
        <v>0</v>
      </c>
      <c r="AE96">
        <f t="shared" si="63"/>
        <v>0</v>
      </c>
      <c r="AF96">
        <f t="shared" si="63"/>
        <v>0</v>
      </c>
      <c r="AG96">
        <f t="shared" si="63"/>
        <v>0</v>
      </c>
      <c r="AH96">
        <f t="shared" si="63"/>
        <v>0</v>
      </c>
      <c r="AI96">
        <f t="shared" si="63"/>
        <v>0</v>
      </c>
      <c r="AJ96">
        <f t="shared" si="63"/>
        <v>0</v>
      </c>
      <c r="AK96">
        <f t="shared" si="63"/>
        <v>0</v>
      </c>
      <c r="AL96">
        <f t="shared" si="63"/>
        <v>0</v>
      </c>
      <c r="AM96">
        <f t="shared" si="63"/>
        <v>0</v>
      </c>
      <c r="AN96">
        <f t="shared" si="63"/>
        <v>0</v>
      </c>
      <c r="AO96">
        <f t="shared" si="59"/>
        <v>0</v>
      </c>
      <c r="AP96">
        <f t="shared" si="59"/>
        <v>1</v>
      </c>
      <c r="AQ96">
        <f t="shared" si="59"/>
        <v>0</v>
      </c>
      <c r="AR96">
        <f t="shared" si="59"/>
        <v>0</v>
      </c>
      <c r="AS96">
        <f t="shared" si="59"/>
        <v>0</v>
      </c>
      <c r="AT96">
        <f t="shared" si="59"/>
        <v>0</v>
      </c>
      <c r="AU96">
        <f t="shared" si="59"/>
        <v>0</v>
      </c>
      <c r="AV96">
        <f t="shared" si="59"/>
        <v>0</v>
      </c>
      <c r="AW96">
        <f t="shared" si="59"/>
        <v>0</v>
      </c>
      <c r="AX96">
        <f t="shared" si="59"/>
        <v>0</v>
      </c>
      <c r="AY96">
        <f t="shared" si="59"/>
        <v>0</v>
      </c>
      <c r="AZ96">
        <f t="shared" si="59"/>
        <v>0</v>
      </c>
      <c r="BA96">
        <f t="shared" si="59"/>
        <v>0</v>
      </c>
      <c r="BB96">
        <f t="shared" si="59"/>
        <v>0</v>
      </c>
      <c r="BC96">
        <f t="shared" si="60"/>
        <v>0</v>
      </c>
      <c r="BD96">
        <f t="shared" si="60"/>
        <v>0</v>
      </c>
      <c r="BE96">
        <f t="shared" si="60"/>
        <v>0</v>
      </c>
      <c r="BF96">
        <f t="shared" si="60"/>
        <v>0</v>
      </c>
      <c r="BG96">
        <f t="shared" si="60"/>
        <v>0</v>
      </c>
      <c r="BH96">
        <f t="shared" si="60"/>
        <v>0</v>
      </c>
      <c r="BI96">
        <f t="shared" si="60"/>
        <v>0</v>
      </c>
      <c r="BJ96">
        <f t="shared" si="60"/>
        <v>0</v>
      </c>
      <c r="BK96">
        <f t="shared" si="60"/>
        <v>0</v>
      </c>
      <c r="BL96">
        <f t="shared" si="60"/>
        <v>0</v>
      </c>
      <c r="BM96">
        <f t="shared" si="60"/>
        <v>0</v>
      </c>
      <c r="BN96">
        <f t="shared" si="60"/>
        <v>0</v>
      </c>
      <c r="BO96">
        <f t="shared" si="60"/>
        <v>0</v>
      </c>
      <c r="BP96">
        <f t="shared" si="60"/>
        <v>0</v>
      </c>
      <c r="BQ96">
        <f t="shared" si="60"/>
        <v>0</v>
      </c>
      <c r="BR96">
        <f t="shared" si="60"/>
        <v>0</v>
      </c>
      <c r="BS96">
        <f t="shared" ref="BS96:CH111" si="68">+IF($G96=BS$1,1,0)</f>
        <v>0</v>
      </c>
      <c r="BT96">
        <f t="shared" si="68"/>
        <v>0</v>
      </c>
      <c r="BU96">
        <f t="shared" si="68"/>
        <v>0</v>
      </c>
      <c r="BV96">
        <f t="shared" si="68"/>
        <v>0</v>
      </c>
      <c r="BW96">
        <f t="shared" si="68"/>
        <v>0</v>
      </c>
      <c r="BX96">
        <f t="shared" si="68"/>
        <v>0</v>
      </c>
      <c r="BY96">
        <f t="shared" si="68"/>
        <v>0</v>
      </c>
      <c r="BZ96">
        <f t="shared" si="68"/>
        <v>0</v>
      </c>
      <c r="CA96">
        <f t="shared" si="68"/>
        <v>0</v>
      </c>
      <c r="CB96">
        <f t="shared" si="68"/>
        <v>0</v>
      </c>
      <c r="CC96">
        <f t="shared" si="68"/>
        <v>0</v>
      </c>
      <c r="CD96">
        <f t="shared" si="68"/>
        <v>0</v>
      </c>
      <c r="CE96">
        <f t="shared" si="68"/>
        <v>0</v>
      </c>
      <c r="CF96">
        <f t="shared" si="68"/>
        <v>0</v>
      </c>
      <c r="CG96">
        <f t="shared" si="61"/>
        <v>0</v>
      </c>
      <c r="CH96">
        <f t="shared" si="61"/>
        <v>0</v>
      </c>
      <c r="CI96">
        <f t="shared" si="61"/>
        <v>0</v>
      </c>
      <c r="CJ96">
        <f t="shared" si="61"/>
        <v>0</v>
      </c>
      <c r="CK96">
        <f t="shared" si="61"/>
        <v>0</v>
      </c>
      <c r="CL96">
        <f t="shared" si="61"/>
        <v>0</v>
      </c>
      <c r="CM96">
        <f t="shared" si="61"/>
        <v>0</v>
      </c>
      <c r="CN96">
        <f t="shared" si="61"/>
        <v>0</v>
      </c>
      <c r="CO96">
        <f t="shared" si="61"/>
        <v>0</v>
      </c>
      <c r="CP96">
        <f t="shared" si="61"/>
        <v>0</v>
      </c>
      <c r="CQ96">
        <f t="shared" si="61"/>
        <v>0</v>
      </c>
      <c r="CR96">
        <f t="shared" si="61"/>
        <v>0</v>
      </c>
      <c r="CS96">
        <f t="shared" si="61"/>
        <v>0</v>
      </c>
    </row>
    <row r="97" spans="1:97" ht="21" x14ac:dyDescent="0.25">
      <c r="A97" s="21">
        <v>96</v>
      </c>
      <c r="B97" s="13" t="s">
        <v>547</v>
      </c>
      <c r="C97" s="14" t="s">
        <v>548</v>
      </c>
      <c r="D97" s="13" t="s">
        <v>549</v>
      </c>
      <c r="E97" s="14" t="s">
        <v>98</v>
      </c>
      <c r="F97" s="14" t="s">
        <v>550</v>
      </c>
      <c r="G97" s="13" t="s">
        <v>24</v>
      </c>
      <c r="H97" s="13"/>
      <c r="I97" s="13"/>
      <c r="J97" s="13"/>
      <c r="K97" s="15" t="str">
        <f t="shared" si="49"/>
        <v>1520</v>
      </c>
      <c r="L97" s="15">
        <f t="shared" ref="L97:L99" si="69">+COUNTIF($K$2:$K$151,K97)</f>
        <v>2</v>
      </c>
      <c r="M97" s="16">
        <v>31184</v>
      </c>
      <c r="N97" s="17">
        <f t="shared" si="51"/>
        <v>32</v>
      </c>
      <c r="O97" s="18" t="s">
        <v>100</v>
      </c>
      <c r="P97" s="18" t="str">
        <f t="shared" si="52"/>
        <v>Sociedad limitada</v>
      </c>
      <c r="Q97" s="19">
        <v>24</v>
      </c>
      <c r="R97" s="19">
        <f t="shared" si="53"/>
        <v>24</v>
      </c>
      <c r="S97" s="19">
        <v>31366534.059999999</v>
      </c>
      <c r="T97" s="73">
        <f t="shared" si="54"/>
        <v>31366534.059999999</v>
      </c>
      <c r="U97" s="20" t="s">
        <v>209</v>
      </c>
      <c r="V97" s="20">
        <v>4</v>
      </c>
      <c r="W97">
        <f t="shared" si="55"/>
        <v>0</v>
      </c>
      <c r="X97">
        <f t="shared" si="46"/>
        <v>0</v>
      </c>
      <c r="Y97">
        <f t="shared" si="63"/>
        <v>0</v>
      </c>
      <c r="Z97">
        <f t="shared" si="63"/>
        <v>0</v>
      </c>
      <c r="AA97">
        <f t="shared" si="63"/>
        <v>0</v>
      </c>
      <c r="AB97">
        <f t="shared" si="63"/>
        <v>0</v>
      </c>
      <c r="AC97">
        <f t="shared" si="63"/>
        <v>0</v>
      </c>
      <c r="AD97">
        <f t="shared" si="63"/>
        <v>0</v>
      </c>
      <c r="AE97">
        <f t="shared" si="63"/>
        <v>0</v>
      </c>
      <c r="AF97">
        <f t="shared" si="63"/>
        <v>0</v>
      </c>
      <c r="AG97">
        <f t="shared" si="63"/>
        <v>0</v>
      </c>
      <c r="AH97">
        <f t="shared" si="63"/>
        <v>1</v>
      </c>
      <c r="AI97">
        <f t="shared" si="63"/>
        <v>0</v>
      </c>
      <c r="AJ97">
        <f t="shared" si="63"/>
        <v>0</v>
      </c>
      <c r="AK97">
        <f t="shared" si="63"/>
        <v>0</v>
      </c>
      <c r="AL97">
        <f t="shared" si="63"/>
        <v>0</v>
      </c>
      <c r="AM97">
        <f t="shared" si="63"/>
        <v>0</v>
      </c>
      <c r="AN97">
        <f t="shared" ref="AN97:BC112" si="70">+IF($G97=AN$1,1,0)</f>
        <v>0</v>
      </c>
      <c r="AO97">
        <f t="shared" si="70"/>
        <v>0</v>
      </c>
      <c r="AP97">
        <f t="shared" si="70"/>
        <v>0</v>
      </c>
      <c r="AQ97">
        <f t="shared" si="70"/>
        <v>0</v>
      </c>
      <c r="AR97">
        <f t="shared" si="70"/>
        <v>0</v>
      </c>
      <c r="AS97">
        <f t="shared" si="70"/>
        <v>0</v>
      </c>
      <c r="AT97">
        <f t="shared" si="70"/>
        <v>0</v>
      </c>
      <c r="AU97">
        <f t="shared" si="70"/>
        <v>0</v>
      </c>
      <c r="AV97">
        <f t="shared" si="70"/>
        <v>0</v>
      </c>
      <c r="AW97">
        <f t="shared" si="70"/>
        <v>0</v>
      </c>
      <c r="AX97">
        <f t="shared" si="70"/>
        <v>0</v>
      </c>
      <c r="AY97">
        <f t="shared" si="70"/>
        <v>0</v>
      </c>
      <c r="AZ97">
        <f t="shared" si="70"/>
        <v>0</v>
      </c>
      <c r="BA97">
        <f t="shared" si="70"/>
        <v>0</v>
      </c>
      <c r="BB97">
        <f t="shared" si="70"/>
        <v>0</v>
      </c>
      <c r="BC97">
        <f t="shared" si="70"/>
        <v>0</v>
      </c>
      <c r="BD97">
        <f t="shared" ref="BD97:BS112" si="71">+IF($G97=BD$1,1,0)</f>
        <v>0</v>
      </c>
      <c r="BE97">
        <f t="shared" si="71"/>
        <v>0</v>
      </c>
      <c r="BF97">
        <f t="shared" si="71"/>
        <v>0</v>
      </c>
      <c r="BG97">
        <f t="shared" si="71"/>
        <v>0</v>
      </c>
      <c r="BH97">
        <f t="shared" si="71"/>
        <v>0</v>
      </c>
      <c r="BI97">
        <f t="shared" si="71"/>
        <v>0</v>
      </c>
      <c r="BJ97">
        <f t="shared" si="71"/>
        <v>0</v>
      </c>
      <c r="BK97">
        <f t="shared" si="71"/>
        <v>0</v>
      </c>
      <c r="BL97">
        <f t="shared" si="71"/>
        <v>0</v>
      </c>
      <c r="BM97">
        <f t="shared" si="71"/>
        <v>0</v>
      </c>
      <c r="BN97">
        <f t="shared" si="71"/>
        <v>0</v>
      </c>
      <c r="BO97">
        <f t="shared" si="71"/>
        <v>0</v>
      </c>
      <c r="BP97">
        <f t="shared" si="71"/>
        <v>0</v>
      </c>
      <c r="BQ97">
        <f t="shared" si="71"/>
        <v>0</v>
      </c>
      <c r="BR97">
        <f t="shared" si="71"/>
        <v>0</v>
      </c>
      <c r="BS97">
        <f t="shared" si="71"/>
        <v>0</v>
      </c>
      <c r="BT97">
        <f t="shared" si="68"/>
        <v>0</v>
      </c>
      <c r="BU97">
        <f t="shared" si="68"/>
        <v>0</v>
      </c>
      <c r="BV97">
        <f t="shared" si="68"/>
        <v>0</v>
      </c>
      <c r="BW97">
        <f t="shared" si="68"/>
        <v>0</v>
      </c>
      <c r="BX97">
        <f t="shared" si="68"/>
        <v>0</v>
      </c>
      <c r="BY97">
        <f t="shared" si="68"/>
        <v>0</v>
      </c>
      <c r="BZ97">
        <f t="shared" si="68"/>
        <v>0</v>
      </c>
      <c r="CA97">
        <f t="shared" si="68"/>
        <v>0</v>
      </c>
      <c r="CB97">
        <f t="shared" si="68"/>
        <v>0</v>
      </c>
      <c r="CC97">
        <f t="shared" si="68"/>
        <v>0</v>
      </c>
      <c r="CD97">
        <f t="shared" si="68"/>
        <v>0</v>
      </c>
      <c r="CE97">
        <f t="shared" si="68"/>
        <v>0</v>
      </c>
      <c r="CF97">
        <f t="shared" si="68"/>
        <v>0</v>
      </c>
      <c r="CG97">
        <f t="shared" si="68"/>
        <v>0</v>
      </c>
      <c r="CH97">
        <f t="shared" si="68"/>
        <v>0</v>
      </c>
      <c r="CI97">
        <f t="shared" ref="CG97:CS112" si="72">+IF($G97=CI$1,1,0)</f>
        <v>0</v>
      </c>
      <c r="CJ97">
        <f t="shared" si="72"/>
        <v>0</v>
      </c>
      <c r="CK97">
        <f t="shared" si="72"/>
        <v>0</v>
      </c>
      <c r="CL97">
        <f t="shared" si="72"/>
        <v>0</v>
      </c>
      <c r="CM97">
        <f t="shared" si="72"/>
        <v>0</v>
      </c>
      <c r="CN97">
        <f t="shared" si="72"/>
        <v>0</v>
      </c>
      <c r="CO97">
        <f t="shared" si="72"/>
        <v>0</v>
      </c>
      <c r="CP97">
        <f t="shared" si="72"/>
        <v>0</v>
      </c>
      <c r="CQ97">
        <f t="shared" si="72"/>
        <v>0</v>
      </c>
      <c r="CR97">
        <f t="shared" si="72"/>
        <v>0</v>
      </c>
      <c r="CS97">
        <f t="shared" si="72"/>
        <v>0</v>
      </c>
    </row>
    <row r="98" spans="1:97" ht="21" x14ac:dyDescent="0.25">
      <c r="A98" s="21">
        <v>97</v>
      </c>
      <c r="B98" s="13" t="s">
        <v>551</v>
      </c>
      <c r="C98" s="14" t="s">
        <v>552</v>
      </c>
      <c r="D98" s="13" t="s">
        <v>553</v>
      </c>
      <c r="E98" s="14" t="s">
        <v>177</v>
      </c>
      <c r="F98" s="14" t="s">
        <v>554</v>
      </c>
      <c r="G98" s="13" t="s">
        <v>32</v>
      </c>
      <c r="H98" s="13"/>
      <c r="I98" s="13"/>
      <c r="J98" s="13"/>
      <c r="K98" s="15" t="str">
        <f t="shared" si="49"/>
        <v>2222</v>
      </c>
      <c r="L98" s="15">
        <f t="shared" si="69"/>
        <v>2</v>
      </c>
      <c r="M98" s="22">
        <v>29252</v>
      </c>
      <c r="N98" s="17">
        <f t="shared" si="51"/>
        <v>37</v>
      </c>
      <c r="O98" s="23" t="s">
        <v>100</v>
      </c>
      <c r="P98" s="18" t="str">
        <f t="shared" si="52"/>
        <v>Sociedad limitada</v>
      </c>
      <c r="Q98" s="24">
        <v>150</v>
      </c>
      <c r="R98" s="19">
        <f t="shared" si="53"/>
        <v>150</v>
      </c>
      <c r="S98" s="24">
        <v>31072626.25</v>
      </c>
      <c r="T98" s="73">
        <f t="shared" si="54"/>
        <v>31072626.25</v>
      </c>
      <c r="U98" s="20" t="s">
        <v>408</v>
      </c>
      <c r="V98" s="20">
        <v>6</v>
      </c>
      <c r="W98">
        <f t="shared" si="55"/>
        <v>0</v>
      </c>
      <c r="X98">
        <f t="shared" si="46"/>
        <v>0</v>
      </c>
      <c r="Y98">
        <f t="shared" ref="Y98:AN113" si="73">+IF($G98=Y$1,1,0)</f>
        <v>0</v>
      </c>
      <c r="Z98">
        <f t="shared" si="73"/>
        <v>0</v>
      </c>
      <c r="AA98">
        <f t="shared" si="73"/>
        <v>0</v>
      </c>
      <c r="AB98">
        <f t="shared" si="73"/>
        <v>0</v>
      </c>
      <c r="AC98">
        <f t="shared" si="73"/>
        <v>0</v>
      </c>
      <c r="AD98">
        <f t="shared" si="73"/>
        <v>0</v>
      </c>
      <c r="AE98">
        <f t="shared" si="73"/>
        <v>0</v>
      </c>
      <c r="AF98">
        <f t="shared" si="73"/>
        <v>0</v>
      </c>
      <c r="AG98">
        <f t="shared" si="73"/>
        <v>0</v>
      </c>
      <c r="AH98">
        <f t="shared" si="73"/>
        <v>0</v>
      </c>
      <c r="AI98">
        <f t="shared" si="73"/>
        <v>0</v>
      </c>
      <c r="AJ98">
        <f t="shared" si="73"/>
        <v>0</v>
      </c>
      <c r="AK98">
        <f t="shared" si="73"/>
        <v>0</v>
      </c>
      <c r="AL98">
        <f t="shared" si="73"/>
        <v>0</v>
      </c>
      <c r="AM98">
        <f t="shared" si="73"/>
        <v>0</v>
      </c>
      <c r="AN98">
        <f t="shared" si="73"/>
        <v>0</v>
      </c>
      <c r="AO98">
        <f t="shared" si="70"/>
        <v>0</v>
      </c>
      <c r="AP98">
        <f t="shared" si="70"/>
        <v>1</v>
      </c>
      <c r="AQ98">
        <f t="shared" si="70"/>
        <v>0</v>
      </c>
      <c r="AR98">
        <f t="shared" si="70"/>
        <v>0</v>
      </c>
      <c r="AS98">
        <f t="shared" si="70"/>
        <v>0</v>
      </c>
      <c r="AT98">
        <f t="shared" si="70"/>
        <v>0</v>
      </c>
      <c r="AU98">
        <f t="shared" si="70"/>
        <v>0</v>
      </c>
      <c r="AV98">
        <f t="shared" si="70"/>
        <v>0</v>
      </c>
      <c r="AW98">
        <f t="shared" si="70"/>
        <v>0</v>
      </c>
      <c r="AX98">
        <f t="shared" si="70"/>
        <v>0</v>
      </c>
      <c r="AY98">
        <f t="shared" si="70"/>
        <v>0</v>
      </c>
      <c r="AZ98">
        <f t="shared" si="70"/>
        <v>0</v>
      </c>
      <c r="BA98">
        <f t="shared" si="70"/>
        <v>0</v>
      </c>
      <c r="BB98">
        <f t="shared" si="70"/>
        <v>0</v>
      </c>
      <c r="BC98">
        <f t="shared" si="70"/>
        <v>0</v>
      </c>
      <c r="BD98">
        <f t="shared" si="71"/>
        <v>0</v>
      </c>
      <c r="BE98">
        <f t="shared" si="71"/>
        <v>0</v>
      </c>
      <c r="BF98">
        <f t="shared" si="71"/>
        <v>0</v>
      </c>
      <c r="BG98">
        <f t="shared" si="71"/>
        <v>0</v>
      </c>
      <c r="BH98">
        <f t="shared" si="71"/>
        <v>0</v>
      </c>
      <c r="BI98">
        <f t="shared" si="71"/>
        <v>0</v>
      </c>
      <c r="BJ98">
        <f t="shared" si="71"/>
        <v>0</v>
      </c>
      <c r="BK98">
        <f t="shared" si="71"/>
        <v>0</v>
      </c>
      <c r="BL98">
        <f t="shared" si="71"/>
        <v>0</v>
      </c>
      <c r="BM98">
        <f t="shared" si="71"/>
        <v>0</v>
      </c>
      <c r="BN98">
        <f t="shared" si="71"/>
        <v>0</v>
      </c>
      <c r="BO98">
        <f t="shared" si="71"/>
        <v>0</v>
      </c>
      <c r="BP98">
        <f t="shared" si="71"/>
        <v>0</v>
      </c>
      <c r="BQ98">
        <f t="shared" si="71"/>
        <v>0</v>
      </c>
      <c r="BR98">
        <f t="shared" si="71"/>
        <v>0</v>
      </c>
      <c r="BS98">
        <f t="shared" si="71"/>
        <v>0</v>
      </c>
      <c r="BT98">
        <f t="shared" si="68"/>
        <v>0</v>
      </c>
      <c r="BU98">
        <f t="shared" si="68"/>
        <v>0</v>
      </c>
      <c r="BV98">
        <f t="shared" si="68"/>
        <v>0</v>
      </c>
      <c r="BW98">
        <f t="shared" si="68"/>
        <v>0</v>
      </c>
      <c r="BX98">
        <f t="shared" si="68"/>
        <v>0</v>
      </c>
      <c r="BY98">
        <f t="shared" si="68"/>
        <v>0</v>
      </c>
      <c r="BZ98">
        <f t="shared" si="68"/>
        <v>0</v>
      </c>
      <c r="CA98">
        <f t="shared" si="68"/>
        <v>0</v>
      </c>
      <c r="CB98">
        <f t="shared" si="68"/>
        <v>0</v>
      </c>
      <c r="CC98">
        <f t="shared" si="68"/>
        <v>0</v>
      </c>
      <c r="CD98">
        <f t="shared" si="68"/>
        <v>0</v>
      </c>
      <c r="CE98">
        <f t="shared" si="68"/>
        <v>0</v>
      </c>
      <c r="CF98">
        <f t="shared" si="68"/>
        <v>0</v>
      </c>
      <c r="CG98">
        <f t="shared" si="72"/>
        <v>0</v>
      </c>
      <c r="CH98">
        <f t="shared" si="72"/>
        <v>0</v>
      </c>
      <c r="CI98">
        <f t="shared" si="72"/>
        <v>0</v>
      </c>
      <c r="CJ98">
        <f t="shared" si="72"/>
        <v>0</v>
      </c>
      <c r="CK98">
        <f t="shared" si="72"/>
        <v>0</v>
      </c>
      <c r="CL98">
        <f t="shared" si="72"/>
        <v>0</v>
      </c>
      <c r="CM98">
        <f t="shared" si="72"/>
        <v>0</v>
      </c>
      <c r="CN98">
        <f t="shared" si="72"/>
        <v>0</v>
      </c>
      <c r="CO98">
        <f t="shared" si="72"/>
        <v>0</v>
      </c>
      <c r="CP98">
        <f t="shared" si="72"/>
        <v>0</v>
      </c>
      <c r="CQ98">
        <f t="shared" si="72"/>
        <v>0</v>
      </c>
      <c r="CR98">
        <f t="shared" si="72"/>
        <v>0</v>
      </c>
      <c r="CS98">
        <f t="shared" si="72"/>
        <v>0</v>
      </c>
    </row>
    <row r="99" spans="1:97" ht="21" x14ac:dyDescent="0.25">
      <c r="A99" s="21">
        <v>98</v>
      </c>
      <c r="B99" s="13" t="s">
        <v>555</v>
      </c>
      <c r="C99" s="14" t="s">
        <v>556</v>
      </c>
      <c r="D99" s="13" t="s">
        <v>557</v>
      </c>
      <c r="E99" s="14" t="s">
        <v>471</v>
      </c>
      <c r="F99" s="14" t="s">
        <v>558</v>
      </c>
      <c r="G99" s="13" t="s">
        <v>32</v>
      </c>
      <c r="H99" s="13"/>
      <c r="I99" s="13"/>
      <c r="J99" s="13"/>
      <c r="K99" s="15" t="str">
        <f t="shared" si="49"/>
        <v>2222</v>
      </c>
      <c r="L99" s="15">
        <f t="shared" si="69"/>
        <v>2</v>
      </c>
      <c r="M99" s="16">
        <v>32133</v>
      </c>
      <c r="N99" s="17">
        <f t="shared" si="51"/>
        <v>29</v>
      </c>
      <c r="O99" s="18" t="s">
        <v>100</v>
      </c>
      <c r="P99" s="18" t="str">
        <f t="shared" si="52"/>
        <v>Sociedad limitada</v>
      </c>
      <c r="Q99" s="19">
        <v>110</v>
      </c>
      <c r="R99" s="19">
        <f t="shared" si="53"/>
        <v>110</v>
      </c>
      <c r="S99" s="19">
        <v>30954025.100000001</v>
      </c>
      <c r="T99" s="73">
        <f t="shared" si="54"/>
        <v>30954025.100000001</v>
      </c>
      <c r="U99" s="20" t="s">
        <v>408</v>
      </c>
      <c r="V99" s="20">
        <v>6</v>
      </c>
      <c r="W99">
        <f t="shared" si="55"/>
        <v>0</v>
      </c>
      <c r="X99">
        <f t="shared" si="46"/>
        <v>0</v>
      </c>
      <c r="Y99">
        <f t="shared" si="73"/>
        <v>0</v>
      </c>
      <c r="Z99">
        <f t="shared" si="73"/>
        <v>0</v>
      </c>
      <c r="AA99">
        <f t="shared" si="73"/>
        <v>0</v>
      </c>
      <c r="AB99">
        <f t="shared" si="73"/>
        <v>0</v>
      </c>
      <c r="AC99">
        <f t="shared" si="73"/>
        <v>0</v>
      </c>
      <c r="AD99">
        <f t="shared" si="73"/>
        <v>0</v>
      </c>
      <c r="AE99">
        <f t="shared" si="73"/>
        <v>0</v>
      </c>
      <c r="AF99">
        <f t="shared" si="73"/>
        <v>0</v>
      </c>
      <c r="AG99">
        <f t="shared" si="73"/>
        <v>0</v>
      </c>
      <c r="AH99">
        <f t="shared" si="73"/>
        <v>0</v>
      </c>
      <c r="AI99">
        <f t="shared" si="73"/>
        <v>0</v>
      </c>
      <c r="AJ99">
        <f t="shared" si="73"/>
        <v>0</v>
      </c>
      <c r="AK99">
        <f t="shared" si="73"/>
        <v>0</v>
      </c>
      <c r="AL99">
        <f t="shared" si="73"/>
        <v>0</v>
      </c>
      <c r="AM99">
        <f t="shared" si="73"/>
        <v>0</v>
      </c>
      <c r="AN99">
        <f t="shared" si="73"/>
        <v>0</v>
      </c>
      <c r="AO99">
        <f t="shared" si="70"/>
        <v>0</v>
      </c>
      <c r="AP99">
        <f t="shared" si="70"/>
        <v>1</v>
      </c>
      <c r="AQ99">
        <f t="shared" si="70"/>
        <v>0</v>
      </c>
      <c r="AR99">
        <f t="shared" si="70"/>
        <v>0</v>
      </c>
      <c r="AS99">
        <f t="shared" si="70"/>
        <v>0</v>
      </c>
      <c r="AT99">
        <f t="shared" si="70"/>
        <v>0</v>
      </c>
      <c r="AU99">
        <f t="shared" si="70"/>
        <v>0</v>
      </c>
      <c r="AV99">
        <f t="shared" si="70"/>
        <v>0</v>
      </c>
      <c r="AW99">
        <f t="shared" si="70"/>
        <v>0</v>
      </c>
      <c r="AX99">
        <f t="shared" si="70"/>
        <v>0</v>
      </c>
      <c r="AY99">
        <f t="shared" si="70"/>
        <v>0</v>
      </c>
      <c r="AZ99">
        <f t="shared" si="70"/>
        <v>0</v>
      </c>
      <c r="BA99">
        <f t="shared" si="70"/>
        <v>0</v>
      </c>
      <c r="BB99">
        <f t="shared" si="70"/>
        <v>0</v>
      </c>
      <c r="BC99">
        <f t="shared" si="70"/>
        <v>0</v>
      </c>
      <c r="BD99">
        <f t="shared" si="71"/>
        <v>0</v>
      </c>
      <c r="BE99">
        <f t="shared" si="71"/>
        <v>0</v>
      </c>
      <c r="BF99">
        <f t="shared" si="71"/>
        <v>0</v>
      </c>
      <c r="BG99">
        <f t="shared" si="71"/>
        <v>0</v>
      </c>
      <c r="BH99">
        <f t="shared" si="71"/>
        <v>0</v>
      </c>
      <c r="BI99">
        <f t="shared" si="71"/>
        <v>0</v>
      </c>
      <c r="BJ99">
        <f t="shared" si="71"/>
        <v>0</v>
      </c>
      <c r="BK99">
        <f t="shared" si="71"/>
        <v>0</v>
      </c>
      <c r="BL99">
        <f t="shared" si="71"/>
        <v>0</v>
      </c>
      <c r="BM99">
        <f t="shared" si="71"/>
        <v>0</v>
      </c>
      <c r="BN99">
        <f t="shared" si="71"/>
        <v>0</v>
      </c>
      <c r="BO99">
        <f t="shared" si="71"/>
        <v>0</v>
      </c>
      <c r="BP99">
        <f t="shared" si="71"/>
        <v>0</v>
      </c>
      <c r="BQ99">
        <f t="shared" si="71"/>
        <v>0</v>
      </c>
      <c r="BR99">
        <f t="shared" si="71"/>
        <v>0</v>
      </c>
      <c r="BS99">
        <f t="shared" si="71"/>
        <v>0</v>
      </c>
      <c r="BT99">
        <f t="shared" si="68"/>
        <v>0</v>
      </c>
      <c r="BU99">
        <f t="shared" si="68"/>
        <v>0</v>
      </c>
      <c r="BV99">
        <f t="shared" si="68"/>
        <v>0</v>
      </c>
      <c r="BW99">
        <f t="shared" si="68"/>
        <v>0</v>
      </c>
      <c r="BX99">
        <f t="shared" si="68"/>
        <v>0</v>
      </c>
      <c r="BY99">
        <f t="shared" si="68"/>
        <v>0</v>
      </c>
      <c r="BZ99">
        <f t="shared" si="68"/>
        <v>0</v>
      </c>
      <c r="CA99">
        <f t="shared" si="68"/>
        <v>0</v>
      </c>
      <c r="CB99">
        <f t="shared" si="68"/>
        <v>0</v>
      </c>
      <c r="CC99">
        <f t="shared" si="68"/>
        <v>0</v>
      </c>
      <c r="CD99">
        <f t="shared" si="68"/>
        <v>0</v>
      </c>
      <c r="CE99">
        <f t="shared" si="68"/>
        <v>0</v>
      </c>
      <c r="CF99">
        <f t="shared" si="68"/>
        <v>0</v>
      </c>
      <c r="CG99">
        <f t="shared" si="72"/>
        <v>0</v>
      </c>
      <c r="CH99">
        <f t="shared" si="72"/>
        <v>0</v>
      </c>
      <c r="CI99">
        <f t="shared" si="72"/>
        <v>0</v>
      </c>
      <c r="CJ99">
        <f t="shared" si="72"/>
        <v>0</v>
      </c>
      <c r="CK99">
        <f t="shared" si="72"/>
        <v>0</v>
      </c>
      <c r="CL99">
        <f t="shared" si="72"/>
        <v>0</v>
      </c>
      <c r="CM99">
        <f t="shared" si="72"/>
        <v>0</v>
      </c>
      <c r="CN99">
        <f t="shared" si="72"/>
        <v>0</v>
      </c>
      <c r="CO99">
        <f t="shared" si="72"/>
        <v>0</v>
      </c>
      <c r="CP99">
        <f t="shared" si="72"/>
        <v>0</v>
      </c>
      <c r="CQ99">
        <f t="shared" si="72"/>
        <v>0</v>
      </c>
      <c r="CR99">
        <f t="shared" si="72"/>
        <v>0</v>
      </c>
      <c r="CS99">
        <f t="shared" si="72"/>
        <v>0</v>
      </c>
    </row>
    <row r="100" spans="1:97" ht="21" x14ac:dyDescent="0.25">
      <c r="A100" s="21">
        <v>99</v>
      </c>
      <c r="B100" s="13" t="s">
        <v>559</v>
      </c>
      <c r="C100" s="14" t="s">
        <v>560</v>
      </c>
      <c r="D100" s="13" t="s">
        <v>561</v>
      </c>
      <c r="E100" s="14" t="s">
        <v>155</v>
      </c>
      <c r="F100" s="14" t="s">
        <v>156</v>
      </c>
      <c r="G100" s="13" t="s">
        <v>69</v>
      </c>
      <c r="H100" s="13" t="s">
        <v>107</v>
      </c>
      <c r="I100" s="13" t="s">
        <v>107</v>
      </c>
      <c r="J100" s="13" t="s">
        <v>108</v>
      </c>
      <c r="K100" s="15" t="str">
        <f t="shared" si="49"/>
        <v/>
      </c>
      <c r="L100" s="15"/>
      <c r="M100" s="22">
        <v>41641</v>
      </c>
      <c r="N100" s="17" t="str">
        <f t="shared" si="51"/>
        <v/>
      </c>
      <c r="O100" s="23" t="s">
        <v>100</v>
      </c>
      <c r="P100" s="18" t="str">
        <f t="shared" si="52"/>
        <v/>
      </c>
      <c r="Q100" s="24"/>
      <c r="R100" s="19" t="str">
        <f t="shared" si="53"/>
        <v/>
      </c>
      <c r="S100" s="24"/>
      <c r="T100" s="73" t="str">
        <f t="shared" si="54"/>
        <v/>
      </c>
      <c r="U100" s="20" t="s">
        <v>142</v>
      </c>
      <c r="V100" s="20">
        <v>18</v>
      </c>
      <c r="W100">
        <f t="shared" si="55"/>
        <v>0</v>
      </c>
      <c r="X100">
        <f t="shared" si="46"/>
        <v>0</v>
      </c>
      <c r="Y100">
        <f t="shared" si="73"/>
        <v>0</v>
      </c>
      <c r="Z100">
        <f t="shared" si="73"/>
        <v>0</v>
      </c>
      <c r="AA100">
        <f t="shared" si="73"/>
        <v>0</v>
      </c>
      <c r="AB100">
        <f t="shared" si="73"/>
        <v>0</v>
      </c>
      <c r="AC100">
        <f t="shared" si="73"/>
        <v>0</v>
      </c>
      <c r="AD100">
        <f t="shared" si="73"/>
        <v>0</v>
      </c>
      <c r="AE100">
        <f t="shared" si="73"/>
        <v>0</v>
      </c>
      <c r="AF100">
        <f t="shared" si="73"/>
        <v>0</v>
      </c>
      <c r="AG100">
        <f t="shared" si="73"/>
        <v>0</v>
      </c>
      <c r="AH100">
        <f t="shared" si="73"/>
        <v>0</v>
      </c>
      <c r="AI100">
        <f t="shared" si="73"/>
        <v>0</v>
      </c>
      <c r="AJ100">
        <f t="shared" si="73"/>
        <v>0</v>
      </c>
      <c r="AK100">
        <f t="shared" si="73"/>
        <v>0</v>
      </c>
      <c r="AL100">
        <f t="shared" si="73"/>
        <v>0</v>
      </c>
      <c r="AM100">
        <f t="shared" si="73"/>
        <v>0</v>
      </c>
      <c r="AN100">
        <f t="shared" si="73"/>
        <v>0</v>
      </c>
      <c r="AO100">
        <f t="shared" si="70"/>
        <v>0</v>
      </c>
      <c r="AP100">
        <f t="shared" si="70"/>
        <v>0</v>
      </c>
      <c r="AQ100">
        <f t="shared" si="70"/>
        <v>0</v>
      </c>
      <c r="AR100">
        <f t="shared" si="70"/>
        <v>0</v>
      </c>
      <c r="AS100">
        <f t="shared" si="70"/>
        <v>0</v>
      </c>
      <c r="AT100">
        <f t="shared" si="70"/>
        <v>0</v>
      </c>
      <c r="AU100">
        <f t="shared" si="70"/>
        <v>0</v>
      </c>
      <c r="AV100">
        <f t="shared" si="70"/>
        <v>0</v>
      </c>
      <c r="AW100">
        <f t="shared" si="70"/>
        <v>0</v>
      </c>
      <c r="AX100">
        <f t="shared" si="70"/>
        <v>0</v>
      </c>
      <c r="AY100">
        <f t="shared" si="70"/>
        <v>0</v>
      </c>
      <c r="AZ100">
        <f t="shared" si="70"/>
        <v>0</v>
      </c>
      <c r="BA100">
        <f t="shared" si="70"/>
        <v>0</v>
      </c>
      <c r="BB100">
        <f t="shared" si="70"/>
        <v>0</v>
      </c>
      <c r="BC100">
        <f t="shared" si="70"/>
        <v>0</v>
      </c>
      <c r="BD100">
        <f t="shared" si="71"/>
        <v>0</v>
      </c>
      <c r="BE100">
        <f t="shared" si="71"/>
        <v>0</v>
      </c>
      <c r="BF100">
        <f t="shared" si="71"/>
        <v>0</v>
      </c>
      <c r="BG100">
        <f t="shared" si="71"/>
        <v>0</v>
      </c>
      <c r="BH100">
        <f t="shared" si="71"/>
        <v>0</v>
      </c>
      <c r="BI100">
        <f t="shared" si="71"/>
        <v>0</v>
      </c>
      <c r="BJ100">
        <f t="shared" si="71"/>
        <v>0</v>
      </c>
      <c r="BK100">
        <f t="shared" si="71"/>
        <v>0</v>
      </c>
      <c r="BL100">
        <f t="shared" si="71"/>
        <v>0</v>
      </c>
      <c r="BM100">
        <f t="shared" si="71"/>
        <v>0</v>
      </c>
      <c r="BN100">
        <f t="shared" si="71"/>
        <v>0</v>
      </c>
      <c r="BO100">
        <f t="shared" si="71"/>
        <v>0</v>
      </c>
      <c r="BP100">
        <f t="shared" si="71"/>
        <v>0</v>
      </c>
      <c r="BQ100">
        <f t="shared" si="71"/>
        <v>0</v>
      </c>
      <c r="BR100">
        <f t="shared" si="71"/>
        <v>0</v>
      </c>
      <c r="BS100">
        <f t="shared" si="71"/>
        <v>0</v>
      </c>
      <c r="BT100">
        <f t="shared" si="68"/>
        <v>0</v>
      </c>
      <c r="BU100">
        <f t="shared" si="68"/>
        <v>0</v>
      </c>
      <c r="BV100">
        <f t="shared" si="68"/>
        <v>0</v>
      </c>
      <c r="BW100">
        <f t="shared" si="68"/>
        <v>0</v>
      </c>
      <c r="BX100">
        <f t="shared" si="68"/>
        <v>0</v>
      </c>
      <c r="BY100">
        <f t="shared" si="68"/>
        <v>0</v>
      </c>
      <c r="BZ100">
        <f t="shared" si="68"/>
        <v>0</v>
      </c>
      <c r="CA100">
        <f t="shared" si="68"/>
        <v>1</v>
      </c>
      <c r="CB100">
        <f t="shared" si="68"/>
        <v>0</v>
      </c>
      <c r="CC100">
        <f t="shared" si="68"/>
        <v>0</v>
      </c>
      <c r="CD100">
        <f t="shared" si="68"/>
        <v>0</v>
      </c>
      <c r="CE100">
        <f t="shared" si="68"/>
        <v>0</v>
      </c>
      <c r="CF100">
        <f t="shared" si="68"/>
        <v>0</v>
      </c>
      <c r="CG100">
        <f t="shared" si="72"/>
        <v>0</v>
      </c>
      <c r="CH100">
        <f t="shared" si="72"/>
        <v>0</v>
      </c>
      <c r="CI100">
        <f t="shared" si="72"/>
        <v>0</v>
      </c>
      <c r="CJ100">
        <f t="shared" si="72"/>
        <v>0</v>
      </c>
      <c r="CK100">
        <f t="shared" si="72"/>
        <v>0</v>
      </c>
      <c r="CL100">
        <f t="shared" si="72"/>
        <v>0</v>
      </c>
      <c r="CM100">
        <f t="shared" si="72"/>
        <v>0</v>
      </c>
      <c r="CN100">
        <f t="shared" si="72"/>
        <v>0</v>
      </c>
      <c r="CO100">
        <f t="shared" si="72"/>
        <v>0</v>
      </c>
      <c r="CP100">
        <f t="shared" si="72"/>
        <v>0</v>
      </c>
      <c r="CQ100">
        <f t="shared" si="72"/>
        <v>0</v>
      </c>
      <c r="CR100">
        <f t="shared" si="72"/>
        <v>0</v>
      </c>
      <c r="CS100">
        <f t="shared" si="72"/>
        <v>0</v>
      </c>
    </row>
    <row r="101" spans="1:97" x14ac:dyDescent="0.25">
      <c r="A101" s="21">
        <v>100</v>
      </c>
      <c r="B101" s="13" t="s">
        <v>562</v>
      </c>
      <c r="C101" s="14" t="s">
        <v>563</v>
      </c>
      <c r="D101" s="13" t="s">
        <v>564</v>
      </c>
      <c r="E101" s="14" t="s">
        <v>292</v>
      </c>
      <c r="F101" s="14" t="s">
        <v>565</v>
      </c>
      <c r="G101" s="13" t="s">
        <v>48</v>
      </c>
      <c r="H101" s="13" t="s">
        <v>107</v>
      </c>
      <c r="I101" s="13" t="s">
        <v>107</v>
      </c>
      <c r="J101" s="13" t="s">
        <v>108</v>
      </c>
      <c r="K101" s="15" t="str">
        <f t="shared" si="49"/>
        <v/>
      </c>
      <c r="L101" s="15"/>
      <c r="M101" s="16">
        <v>41473</v>
      </c>
      <c r="N101" s="17" t="str">
        <f t="shared" si="51"/>
        <v/>
      </c>
      <c r="O101" s="18" t="s">
        <v>100</v>
      </c>
      <c r="P101" s="18" t="str">
        <f t="shared" si="52"/>
        <v/>
      </c>
      <c r="Q101" s="19"/>
      <c r="R101" s="19" t="str">
        <f t="shared" si="53"/>
        <v/>
      </c>
      <c r="S101" s="19"/>
      <c r="T101" s="73" t="str">
        <f t="shared" si="54"/>
        <v/>
      </c>
      <c r="U101" s="20" t="s">
        <v>294</v>
      </c>
      <c r="V101" s="20">
        <v>15</v>
      </c>
      <c r="W101">
        <f t="shared" si="55"/>
        <v>0</v>
      </c>
      <c r="X101">
        <f t="shared" si="46"/>
        <v>0</v>
      </c>
      <c r="Y101">
        <f t="shared" si="73"/>
        <v>0</v>
      </c>
      <c r="Z101">
        <f t="shared" si="73"/>
        <v>0</v>
      </c>
      <c r="AA101">
        <f t="shared" si="73"/>
        <v>0</v>
      </c>
      <c r="AB101">
        <f t="shared" si="73"/>
        <v>0</v>
      </c>
      <c r="AC101">
        <f t="shared" si="73"/>
        <v>0</v>
      </c>
      <c r="AD101">
        <f t="shared" si="73"/>
        <v>0</v>
      </c>
      <c r="AE101">
        <f t="shared" si="73"/>
        <v>0</v>
      </c>
      <c r="AF101">
        <f t="shared" si="73"/>
        <v>0</v>
      </c>
      <c r="AG101">
        <f t="shared" si="73"/>
        <v>0</v>
      </c>
      <c r="AH101">
        <f t="shared" si="73"/>
        <v>0</v>
      </c>
      <c r="AI101">
        <f t="shared" si="73"/>
        <v>0</v>
      </c>
      <c r="AJ101">
        <f t="shared" si="73"/>
        <v>0</v>
      </c>
      <c r="AK101">
        <f t="shared" si="73"/>
        <v>0</v>
      </c>
      <c r="AL101">
        <f t="shared" si="73"/>
        <v>0</v>
      </c>
      <c r="AM101">
        <f t="shared" si="73"/>
        <v>0</v>
      </c>
      <c r="AN101">
        <f t="shared" si="73"/>
        <v>0</v>
      </c>
      <c r="AO101">
        <f t="shared" si="70"/>
        <v>0</v>
      </c>
      <c r="AP101">
        <f t="shared" si="70"/>
        <v>0</v>
      </c>
      <c r="AQ101">
        <f t="shared" si="70"/>
        <v>0</v>
      </c>
      <c r="AR101">
        <f t="shared" si="70"/>
        <v>0</v>
      </c>
      <c r="AS101">
        <f t="shared" si="70"/>
        <v>0</v>
      </c>
      <c r="AT101">
        <f t="shared" si="70"/>
        <v>0</v>
      </c>
      <c r="AU101">
        <f t="shared" si="70"/>
        <v>0</v>
      </c>
      <c r="AV101">
        <f t="shared" si="70"/>
        <v>0</v>
      </c>
      <c r="AW101">
        <f t="shared" si="70"/>
        <v>0</v>
      </c>
      <c r="AX101">
        <f t="shared" si="70"/>
        <v>0</v>
      </c>
      <c r="AY101">
        <f t="shared" si="70"/>
        <v>0</v>
      </c>
      <c r="AZ101">
        <f t="shared" si="70"/>
        <v>0</v>
      </c>
      <c r="BA101">
        <f t="shared" si="70"/>
        <v>0</v>
      </c>
      <c r="BB101">
        <f t="shared" si="70"/>
        <v>0</v>
      </c>
      <c r="BC101">
        <f t="shared" si="70"/>
        <v>0</v>
      </c>
      <c r="BD101">
        <f t="shared" si="71"/>
        <v>0</v>
      </c>
      <c r="BE101">
        <f t="shared" si="71"/>
        <v>0</v>
      </c>
      <c r="BF101">
        <f t="shared" si="71"/>
        <v>1</v>
      </c>
      <c r="BG101">
        <f t="shared" si="71"/>
        <v>0</v>
      </c>
      <c r="BH101">
        <f t="shared" si="71"/>
        <v>0</v>
      </c>
      <c r="BI101">
        <f t="shared" si="71"/>
        <v>0</v>
      </c>
      <c r="BJ101">
        <f t="shared" si="71"/>
        <v>0</v>
      </c>
      <c r="BK101">
        <f t="shared" si="71"/>
        <v>0</v>
      </c>
      <c r="BL101">
        <f t="shared" si="71"/>
        <v>0</v>
      </c>
      <c r="BM101">
        <f t="shared" si="71"/>
        <v>0</v>
      </c>
      <c r="BN101">
        <f t="shared" si="71"/>
        <v>0</v>
      </c>
      <c r="BO101">
        <f t="shared" si="71"/>
        <v>0</v>
      </c>
      <c r="BP101">
        <f t="shared" si="71"/>
        <v>0</v>
      </c>
      <c r="BQ101">
        <f t="shared" si="71"/>
        <v>0</v>
      </c>
      <c r="BR101">
        <f t="shared" si="71"/>
        <v>0</v>
      </c>
      <c r="BS101">
        <f t="shared" si="71"/>
        <v>0</v>
      </c>
      <c r="BT101">
        <f t="shared" si="68"/>
        <v>0</v>
      </c>
      <c r="BU101">
        <f t="shared" si="68"/>
        <v>0</v>
      </c>
      <c r="BV101">
        <f t="shared" si="68"/>
        <v>0</v>
      </c>
      <c r="BW101">
        <f t="shared" si="68"/>
        <v>0</v>
      </c>
      <c r="BX101">
        <f t="shared" si="68"/>
        <v>0</v>
      </c>
      <c r="BY101">
        <f t="shared" si="68"/>
        <v>0</v>
      </c>
      <c r="BZ101">
        <f t="shared" si="68"/>
        <v>0</v>
      </c>
      <c r="CA101">
        <f t="shared" si="68"/>
        <v>0</v>
      </c>
      <c r="CB101">
        <f t="shared" si="68"/>
        <v>0</v>
      </c>
      <c r="CC101">
        <f t="shared" si="68"/>
        <v>0</v>
      </c>
      <c r="CD101">
        <f t="shared" si="68"/>
        <v>0</v>
      </c>
      <c r="CE101">
        <f t="shared" si="68"/>
        <v>0</v>
      </c>
      <c r="CF101">
        <f t="shared" si="68"/>
        <v>0</v>
      </c>
      <c r="CG101">
        <f t="shared" si="72"/>
        <v>0</v>
      </c>
      <c r="CH101">
        <f t="shared" si="72"/>
        <v>0</v>
      </c>
      <c r="CI101">
        <f t="shared" si="72"/>
        <v>0</v>
      </c>
      <c r="CJ101">
        <f t="shared" si="72"/>
        <v>0</v>
      </c>
      <c r="CK101">
        <f t="shared" si="72"/>
        <v>0</v>
      </c>
      <c r="CL101">
        <f t="shared" si="72"/>
        <v>0</v>
      </c>
      <c r="CM101">
        <f t="shared" si="72"/>
        <v>0</v>
      </c>
      <c r="CN101">
        <f t="shared" si="72"/>
        <v>0</v>
      </c>
      <c r="CO101">
        <f t="shared" si="72"/>
        <v>0</v>
      </c>
      <c r="CP101">
        <f t="shared" si="72"/>
        <v>0</v>
      </c>
      <c r="CQ101">
        <f t="shared" si="72"/>
        <v>0</v>
      </c>
      <c r="CR101">
        <f t="shared" si="72"/>
        <v>0</v>
      </c>
      <c r="CS101">
        <f t="shared" si="72"/>
        <v>0</v>
      </c>
    </row>
    <row r="102" spans="1:97" x14ac:dyDescent="0.25">
      <c r="A102" s="21">
        <v>101</v>
      </c>
      <c r="B102" s="13" t="s">
        <v>566</v>
      </c>
      <c r="C102" s="14" t="s">
        <v>567</v>
      </c>
      <c r="D102" s="13" t="s">
        <v>568</v>
      </c>
      <c r="E102" s="14" t="s">
        <v>113</v>
      </c>
      <c r="F102" s="14" t="s">
        <v>569</v>
      </c>
      <c r="G102" s="13" t="s">
        <v>24</v>
      </c>
      <c r="H102" s="13"/>
      <c r="I102" s="13"/>
      <c r="J102" s="13"/>
      <c r="K102" s="15" t="str">
        <f t="shared" si="49"/>
        <v>1520</v>
      </c>
      <c r="L102" s="15">
        <f t="shared" ref="L102:L104" si="74">+COUNTIF($K$2:$K$151,K102)</f>
        <v>2</v>
      </c>
      <c r="M102" s="22">
        <v>35051</v>
      </c>
      <c r="N102" s="17">
        <f t="shared" si="51"/>
        <v>21</v>
      </c>
      <c r="O102" s="23" t="s">
        <v>93</v>
      </c>
      <c r="P102" s="18" t="str">
        <f t="shared" si="52"/>
        <v>Sociedad anonima</v>
      </c>
      <c r="Q102" s="24">
        <v>46</v>
      </c>
      <c r="R102" s="19">
        <f t="shared" si="53"/>
        <v>46</v>
      </c>
      <c r="S102" s="24">
        <v>30277833.609999999</v>
      </c>
      <c r="T102" s="73">
        <f t="shared" si="54"/>
        <v>30277833.609999999</v>
      </c>
      <c r="U102" s="20" t="s">
        <v>209</v>
      </c>
      <c r="V102" s="20">
        <v>4</v>
      </c>
      <c r="W102">
        <f t="shared" si="55"/>
        <v>0</v>
      </c>
      <c r="X102">
        <f t="shared" si="46"/>
        <v>0</v>
      </c>
      <c r="Y102">
        <f t="shared" si="73"/>
        <v>0</v>
      </c>
      <c r="Z102">
        <f t="shared" si="73"/>
        <v>0</v>
      </c>
      <c r="AA102">
        <f t="shared" si="73"/>
        <v>0</v>
      </c>
      <c r="AB102">
        <f t="shared" si="73"/>
        <v>0</v>
      </c>
      <c r="AC102">
        <f t="shared" si="73"/>
        <v>0</v>
      </c>
      <c r="AD102">
        <f t="shared" si="73"/>
        <v>0</v>
      </c>
      <c r="AE102">
        <f t="shared" si="73"/>
        <v>0</v>
      </c>
      <c r="AF102">
        <f t="shared" si="73"/>
        <v>0</v>
      </c>
      <c r="AG102">
        <f t="shared" si="73"/>
        <v>0</v>
      </c>
      <c r="AH102">
        <f t="shared" si="73"/>
        <v>1</v>
      </c>
      <c r="AI102">
        <f t="shared" si="73"/>
        <v>0</v>
      </c>
      <c r="AJ102">
        <f t="shared" si="73"/>
        <v>0</v>
      </c>
      <c r="AK102">
        <f t="shared" si="73"/>
        <v>0</v>
      </c>
      <c r="AL102">
        <f t="shared" si="73"/>
        <v>0</v>
      </c>
      <c r="AM102">
        <f t="shared" si="73"/>
        <v>0</v>
      </c>
      <c r="AN102">
        <f t="shared" si="73"/>
        <v>0</v>
      </c>
      <c r="AO102">
        <f t="shared" si="70"/>
        <v>0</v>
      </c>
      <c r="AP102">
        <f t="shared" si="70"/>
        <v>0</v>
      </c>
      <c r="AQ102">
        <f t="shared" si="70"/>
        <v>0</v>
      </c>
      <c r="AR102">
        <f t="shared" si="70"/>
        <v>0</v>
      </c>
      <c r="AS102">
        <f t="shared" si="70"/>
        <v>0</v>
      </c>
      <c r="AT102">
        <f t="shared" si="70"/>
        <v>0</v>
      </c>
      <c r="AU102">
        <f t="shared" si="70"/>
        <v>0</v>
      </c>
      <c r="AV102">
        <f t="shared" si="70"/>
        <v>0</v>
      </c>
      <c r="AW102">
        <f t="shared" si="70"/>
        <v>0</v>
      </c>
      <c r="AX102">
        <f t="shared" si="70"/>
        <v>0</v>
      </c>
      <c r="AY102">
        <f t="shared" si="70"/>
        <v>0</v>
      </c>
      <c r="AZ102">
        <f t="shared" si="70"/>
        <v>0</v>
      </c>
      <c r="BA102">
        <f t="shared" si="70"/>
        <v>0</v>
      </c>
      <c r="BB102">
        <f t="shared" si="70"/>
        <v>0</v>
      </c>
      <c r="BC102">
        <f t="shared" si="70"/>
        <v>0</v>
      </c>
      <c r="BD102">
        <f t="shared" si="71"/>
        <v>0</v>
      </c>
      <c r="BE102">
        <f t="shared" si="71"/>
        <v>0</v>
      </c>
      <c r="BF102">
        <f t="shared" si="71"/>
        <v>0</v>
      </c>
      <c r="BG102">
        <f t="shared" si="71"/>
        <v>0</v>
      </c>
      <c r="BH102">
        <f t="shared" si="71"/>
        <v>0</v>
      </c>
      <c r="BI102">
        <f t="shared" si="71"/>
        <v>0</v>
      </c>
      <c r="BJ102">
        <f t="shared" si="71"/>
        <v>0</v>
      </c>
      <c r="BK102">
        <f t="shared" si="71"/>
        <v>0</v>
      </c>
      <c r="BL102">
        <f t="shared" si="71"/>
        <v>0</v>
      </c>
      <c r="BM102">
        <f t="shared" si="71"/>
        <v>0</v>
      </c>
      <c r="BN102">
        <f t="shared" si="71"/>
        <v>0</v>
      </c>
      <c r="BO102">
        <f t="shared" si="71"/>
        <v>0</v>
      </c>
      <c r="BP102">
        <f t="shared" si="71"/>
        <v>0</v>
      </c>
      <c r="BQ102">
        <f t="shared" si="71"/>
        <v>0</v>
      </c>
      <c r="BR102">
        <f t="shared" si="71"/>
        <v>0</v>
      </c>
      <c r="BS102">
        <f t="shared" si="71"/>
        <v>0</v>
      </c>
      <c r="BT102">
        <f t="shared" si="68"/>
        <v>0</v>
      </c>
      <c r="BU102">
        <f t="shared" si="68"/>
        <v>0</v>
      </c>
      <c r="BV102">
        <f t="shared" si="68"/>
        <v>0</v>
      </c>
      <c r="BW102">
        <f t="shared" si="68"/>
        <v>0</v>
      </c>
      <c r="BX102">
        <f t="shared" si="68"/>
        <v>0</v>
      </c>
      <c r="BY102">
        <f t="shared" si="68"/>
        <v>0</v>
      </c>
      <c r="BZ102">
        <f t="shared" si="68"/>
        <v>0</v>
      </c>
      <c r="CA102">
        <f t="shared" si="68"/>
        <v>0</v>
      </c>
      <c r="CB102">
        <f t="shared" si="68"/>
        <v>0</v>
      </c>
      <c r="CC102">
        <f t="shared" si="68"/>
        <v>0</v>
      </c>
      <c r="CD102">
        <f t="shared" si="68"/>
        <v>0</v>
      </c>
      <c r="CE102">
        <f t="shared" si="68"/>
        <v>0</v>
      </c>
      <c r="CF102">
        <f t="shared" si="68"/>
        <v>0</v>
      </c>
      <c r="CG102">
        <f t="shared" si="72"/>
        <v>0</v>
      </c>
      <c r="CH102">
        <f t="shared" si="72"/>
        <v>0</v>
      </c>
      <c r="CI102">
        <f t="shared" si="72"/>
        <v>0</v>
      </c>
      <c r="CJ102">
        <f t="shared" si="72"/>
        <v>0</v>
      </c>
      <c r="CK102">
        <f t="shared" si="72"/>
        <v>0</v>
      </c>
      <c r="CL102">
        <f t="shared" si="72"/>
        <v>0</v>
      </c>
      <c r="CM102">
        <f t="shared" si="72"/>
        <v>0</v>
      </c>
      <c r="CN102">
        <f t="shared" si="72"/>
        <v>0</v>
      </c>
      <c r="CO102">
        <f t="shared" si="72"/>
        <v>0</v>
      </c>
      <c r="CP102">
        <f t="shared" si="72"/>
        <v>0</v>
      </c>
      <c r="CQ102">
        <f t="shared" si="72"/>
        <v>0</v>
      </c>
      <c r="CR102">
        <f t="shared" si="72"/>
        <v>0</v>
      </c>
      <c r="CS102">
        <f t="shared" si="72"/>
        <v>0</v>
      </c>
    </row>
    <row r="103" spans="1:97" ht="31.5" x14ac:dyDescent="0.25">
      <c r="A103" s="21">
        <v>102</v>
      </c>
      <c r="B103" s="13" t="s">
        <v>570</v>
      </c>
      <c r="C103" s="14" t="s">
        <v>571</v>
      </c>
      <c r="D103" s="13" t="s">
        <v>572</v>
      </c>
      <c r="E103" s="14" t="s">
        <v>98</v>
      </c>
      <c r="F103" s="14" t="s">
        <v>573</v>
      </c>
      <c r="G103" s="13" t="s">
        <v>47</v>
      </c>
      <c r="H103" s="13"/>
      <c r="I103" s="13"/>
      <c r="J103" s="13"/>
      <c r="K103" s="15" t="str">
        <f t="shared" si="49"/>
        <v>4299</v>
      </c>
      <c r="L103" s="15">
        <f t="shared" si="74"/>
        <v>1</v>
      </c>
      <c r="M103" s="16">
        <v>32608</v>
      </c>
      <c r="N103" s="17">
        <f t="shared" si="51"/>
        <v>28</v>
      </c>
      <c r="O103" s="18" t="s">
        <v>93</v>
      </c>
      <c r="P103" s="18" t="str">
        <f t="shared" si="52"/>
        <v>Sociedad anonima</v>
      </c>
      <c r="Q103" s="19">
        <v>104</v>
      </c>
      <c r="R103" s="19">
        <f t="shared" si="53"/>
        <v>104</v>
      </c>
      <c r="S103" s="19">
        <v>29995990.52</v>
      </c>
      <c r="T103" s="73">
        <f t="shared" si="54"/>
        <v>29995990.52</v>
      </c>
      <c r="U103" s="20" t="s">
        <v>225</v>
      </c>
      <c r="V103" s="20">
        <v>14</v>
      </c>
      <c r="W103">
        <f t="shared" si="55"/>
        <v>0</v>
      </c>
      <c r="X103">
        <f t="shared" si="46"/>
        <v>0</v>
      </c>
      <c r="Y103">
        <f t="shared" si="73"/>
        <v>0</v>
      </c>
      <c r="Z103">
        <f t="shared" si="73"/>
        <v>0</v>
      </c>
      <c r="AA103">
        <f t="shared" si="73"/>
        <v>0</v>
      </c>
      <c r="AB103">
        <f t="shared" si="73"/>
        <v>0</v>
      </c>
      <c r="AC103">
        <f t="shared" si="73"/>
        <v>0</v>
      </c>
      <c r="AD103">
        <f t="shared" si="73"/>
        <v>0</v>
      </c>
      <c r="AE103">
        <f t="shared" si="73"/>
        <v>0</v>
      </c>
      <c r="AF103">
        <f t="shared" si="73"/>
        <v>0</v>
      </c>
      <c r="AG103">
        <f t="shared" si="73"/>
        <v>0</v>
      </c>
      <c r="AH103">
        <f t="shared" si="73"/>
        <v>0</v>
      </c>
      <c r="AI103">
        <f t="shared" si="73"/>
        <v>0</v>
      </c>
      <c r="AJ103">
        <f t="shared" si="73"/>
        <v>0</v>
      </c>
      <c r="AK103">
        <f t="shared" si="73"/>
        <v>0</v>
      </c>
      <c r="AL103">
        <f t="shared" si="73"/>
        <v>0</v>
      </c>
      <c r="AM103">
        <f t="shared" si="73"/>
        <v>0</v>
      </c>
      <c r="AN103">
        <f t="shared" si="73"/>
        <v>0</v>
      </c>
      <c r="AO103">
        <f t="shared" si="70"/>
        <v>0</v>
      </c>
      <c r="AP103">
        <f t="shared" si="70"/>
        <v>0</v>
      </c>
      <c r="AQ103">
        <f t="shared" si="70"/>
        <v>0</v>
      </c>
      <c r="AR103">
        <f t="shared" si="70"/>
        <v>0</v>
      </c>
      <c r="AS103">
        <f t="shared" si="70"/>
        <v>0</v>
      </c>
      <c r="AT103">
        <f t="shared" si="70"/>
        <v>0</v>
      </c>
      <c r="AU103">
        <f t="shared" si="70"/>
        <v>0</v>
      </c>
      <c r="AV103">
        <f t="shared" si="70"/>
        <v>0</v>
      </c>
      <c r="AW103">
        <f t="shared" si="70"/>
        <v>0</v>
      </c>
      <c r="AX103">
        <f t="shared" si="70"/>
        <v>0</v>
      </c>
      <c r="AY103">
        <f t="shared" si="70"/>
        <v>0</v>
      </c>
      <c r="AZ103">
        <f t="shared" si="70"/>
        <v>0</v>
      </c>
      <c r="BA103">
        <f t="shared" si="70"/>
        <v>0</v>
      </c>
      <c r="BB103">
        <f t="shared" si="70"/>
        <v>0</v>
      </c>
      <c r="BC103">
        <f t="shared" si="70"/>
        <v>0</v>
      </c>
      <c r="BD103">
        <f t="shared" si="71"/>
        <v>0</v>
      </c>
      <c r="BE103">
        <f t="shared" si="71"/>
        <v>1</v>
      </c>
      <c r="BF103">
        <f t="shared" si="71"/>
        <v>0</v>
      </c>
      <c r="BG103">
        <f t="shared" si="71"/>
        <v>0</v>
      </c>
      <c r="BH103">
        <f t="shared" si="71"/>
        <v>0</v>
      </c>
      <c r="BI103">
        <f t="shared" si="71"/>
        <v>0</v>
      </c>
      <c r="BJ103">
        <f t="shared" si="71"/>
        <v>0</v>
      </c>
      <c r="BK103">
        <f t="shared" si="71"/>
        <v>0</v>
      </c>
      <c r="BL103">
        <f t="shared" si="71"/>
        <v>0</v>
      </c>
      <c r="BM103">
        <f t="shared" si="71"/>
        <v>0</v>
      </c>
      <c r="BN103">
        <f t="shared" si="71"/>
        <v>0</v>
      </c>
      <c r="BO103">
        <f t="shared" si="71"/>
        <v>0</v>
      </c>
      <c r="BP103">
        <f t="shared" si="71"/>
        <v>0</v>
      </c>
      <c r="BQ103">
        <f t="shared" si="71"/>
        <v>0</v>
      </c>
      <c r="BR103">
        <f t="shared" si="71"/>
        <v>0</v>
      </c>
      <c r="BS103">
        <f t="shared" si="71"/>
        <v>0</v>
      </c>
      <c r="BT103">
        <f t="shared" si="68"/>
        <v>0</v>
      </c>
      <c r="BU103">
        <f t="shared" si="68"/>
        <v>0</v>
      </c>
      <c r="BV103">
        <f t="shared" si="68"/>
        <v>0</v>
      </c>
      <c r="BW103">
        <f t="shared" si="68"/>
        <v>0</v>
      </c>
      <c r="BX103">
        <f t="shared" si="68"/>
        <v>0</v>
      </c>
      <c r="BY103">
        <f t="shared" si="68"/>
        <v>0</v>
      </c>
      <c r="BZ103">
        <f t="shared" si="68"/>
        <v>0</v>
      </c>
      <c r="CA103">
        <f t="shared" si="68"/>
        <v>0</v>
      </c>
      <c r="CB103">
        <f t="shared" si="68"/>
        <v>0</v>
      </c>
      <c r="CC103">
        <f t="shared" si="68"/>
        <v>0</v>
      </c>
      <c r="CD103">
        <f t="shared" si="68"/>
        <v>0</v>
      </c>
      <c r="CE103">
        <f t="shared" si="68"/>
        <v>0</v>
      </c>
      <c r="CF103">
        <f t="shared" si="68"/>
        <v>0</v>
      </c>
      <c r="CG103">
        <f t="shared" si="72"/>
        <v>0</v>
      </c>
      <c r="CH103">
        <f t="shared" si="72"/>
        <v>0</v>
      </c>
      <c r="CI103">
        <f t="shared" si="72"/>
        <v>0</v>
      </c>
      <c r="CJ103">
        <f t="shared" si="72"/>
        <v>0</v>
      </c>
      <c r="CK103">
        <f t="shared" si="72"/>
        <v>0</v>
      </c>
      <c r="CL103">
        <f t="shared" si="72"/>
        <v>0</v>
      </c>
      <c r="CM103">
        <f t="shared" si="72"/>
        <v>0</v>
      </c>
      <c r="CN103">
        <f t="shared" si="72"/>
        <v>0</v>
      </c>
      <c r="CO103">
        <f t="shared" si="72"/>
        <v>0</v>
      </c>
      <c r="CP103">
        <f t="shared" si="72"/>
        <v>0</v>
      </c>
      <c r="CQ103">
        <f t="shared" si="72"/>
        <v>0</v>
      </c>
      <c r="CR103">
        <f t="shared" si="72"/>
        <v>0</v>
      </c>
      <c r="CS103">
        <f t="shared" si="72"/>
        <v>0</v>
      </c>
    </row>
    <row r="104" spans="1:97" x14ac:dyDescent="0.25">
      <c r="A104" s="21">
        <v>103</v>
      </c>
      <c r="B104" s="13" t="s">
        <v>574</v>
      </c>
      <c r="C104" s="14" t="s">
        <v>575</v>
      </c>
      <c r="D104" s="13" t="s">
        <v>576</v>
      </c>
      <c r="E104" s="14" t="s">
        <v>577</v>
      </c>
      <c r="F104" s="14" t="s">
        <v>578</v>
      </c>
      <c r="G104" s="13" t="s">
        <v>15</v>
      </c>
      <c r="H104" s="13"/>
      <c r="I104" s="13"/>
      <c r="J104" s="13"/>
      <c r="K104" s="15" t="str">
        <f t="shared" si="49"/>
        <v>1039</v>
      </c>
      <c r="L104" s="15">
        <f t="shared" si="74"/>
        <v>3</v>
      </c>
      <c r="M104" s="22">
        <v>18501</v>
      </c>
      <c r="N104" s="17">
        <f t="shared" si="51"/>
        <v>66</v>
      </c>
      <c r="O104" s="23" t="s">
        <v>93</v>
      </c>
      <c r="P104" s="18" t="str">
        <f t="shared" si="52"/>
        <v>Sociedad anonima</v>
      </c>
      <c r="Q104" s="24">
        <v>87</v>
      </c>
      <c r="R104" s="19">
        <f t="shared" si="53"/>
        <v>87</v>
      </c>
      <c r="S104" s="24">
        <v>29220482.469999999</v>
      </c>
      <c r="T104" s="73">
        <f t="shared" si="54"/>
        <v>29220482.469999999</v>
      </c>
      <c r="U104" s="20" t="s">
        <v>185</v>
      </c>
      <c r="V104" s="20">
        <v>2</v>
      </c>
      <c r="W104">
        <f t="shared" si="55"/>
        <v>0</v>
      </c>
      <c r="X104">
        <f t="shared" si="46"/>
        <v>0</v>
      </c>
      <c r="Y104">
        <f t="shared" si="73"/>
        <v>1</v>
      </c>
      <c r="Z104">
        <f t="shared" si="73"/>
        <v>0</v>
      </c>
      <c r="AA104">
        <f t="shared" si="73"/>
        <v>0</v>
      </c>
      <c r="AB104">
        <f t="shared" si="73"/>
        <v>0</v>
      </c>
      <c r="AC104">
        <f t="shared" si="73"/>
        <v>0</v>
      </c>
      <c r="AD104">
        <f t="shared" si="73"/>
        <v>0</v>
      </c>
      <c r="AE104">
        <f t="shared" si="73"/>
        <v>0</v>
      </c>
      <c r="AF104">
        <f t="shared" si="73"/>
        <v>0</v>
      </c>
      <c r="AG104">
        <f t="shared" si="73"/>
        <v>0</v>
      </c>
      <c r="AH104">
        <f t="shared" si="73"/>
        <v>0</v>
      </c>
      <c r="AI104">
        <f t="shared" si="73"/>
        <v>0</v>
      </c>
      <c r="AJ104">
        <f t="shared" si="73"/>
        <v>0</v>
      </c>
      <c r="AK104">
        <f t="shared" si="73"/>
        <v>0</v>
      </c>
      <c r="AL104">
        <f t="shared" si="73"/>
        <v>0</v>
      </c>
      <c r="AM104">
        <f t="shared" si="73"/>
        <v>0</v>
      </c>
      <c r="AN104">
        <f t="shared" si="73"/>
        <v>0</v>
      </c>
      <c r="AO104">
        <f t="shared" si="70"/>
        <v>0</v>
      </c>
      <c r="AP104">
        <f t="shared" si="70"/>
        <v>0</v>
      </c>
      <c r="AQ104">
        <f t="shared" si="70"/>
        <v>0</v>
      </c>
      <c r="AR104">
        <f t="shared" si="70"/>
        <v>0</v>
      </c>
      <c r="AS104">
        <f t="shared" si="70"/>
        <v>0</v>
      </c>
      <c r="AT104">
        <f t="shared" si="70"/>
        <v>0</v>
      </c>
      <c r="AU104">
        <f t="shared" si="70"/>
        <v>0</v>
      </c>
      <c r="AV104">
        <f t="shared" si="70"/>
        <v>0</v>
      </c>
      <c r="AW104">
        <f t="shared" si="70"/>
        <v>0</v>
      </c>
      <c r="AX104">
        <f t="shared" si="70"/>
        <v>0</v>
      </c>
      <c r="AY104">
        <f t="shared" si="70"/>
        <v>0</v>
      </c>
      <c r="AZ104">
        <f t="shared" si="70"/>
        <v>0</v>
      </c>
      <c r="BA104">
        <f t="shared" si="70"/>
        <v>0</v>
      </c>
      <c r="BB104">
        <f t="shared" si="70"/>
        <v>0</v>
      </c>
      <c r="BC104">
        <f t="shared" si="70"/>
        <v>0</v>
      </c>
      <c r="BD104">
        <f t="shared" si="71"/>
        <v>0</v>
      </c>
      <c r="BE104">
        <f t="shared" si="71"/>
        <v>0</v>
      </c>
      <c r="BF104">
        <f t="shared" si="71"/>
        <v>0</v>
      </c>
      <c r="BG104">
        <f t="shared" si="71"/>
        <v>0</v>
      </c>
      <c r="BH104">
        <f t="shared" si="71"/>
        <v>0</v>
      </c>
      <c r="BI104">
        <f t="shared" si="71"/>
        <v>0</v>
      </c>
      <c r="BJ104">
        <f t="shared" si="71"/>
        <v>0</v>
      </c>
      <c r="BK104">
        <f t="shared" si="71"/>
        <v>0</v>
      </c>
      <c r="BL104">
        <f t="shared" si="71"/>
        <v>0</v>
      </c>
      <c r="BM104">
        <f t="shared" si="71"/>
        <v>0</v>
      </c>
      <c r="BN104">
        <f t="shared" si="71"/>
        <v>0</v>
      </c>
      <c r="BO104">
        <f t="shared" si="71"/>
        <v>0</v>
      </c>
      <c r="BP104">
        <f t="shared" si="71"/>
        <v>0</v>
      </c>
      <c r="BQ104">
        <f t="shared" si="71"/>
        <v>0</v>
      </c>
      <c r="BR104">
        <f t="shared" si="71"/>
        <v>0</v>
      </c>
      <c r="BS104">
        <f t="shared" si="71"/>
        <v>0</v>
      </c>
      <c r="BT104">
        <f t="shared" si="68"/>
        <v>0</v>
      </c>
      <c r="BU104">
        <f t="shared" si="68"/>
        <v>0</v>
      </c>
      <c r="BV104">
        <f t="shared" si="68"/>
        <v>0</v>
      </c>
      <c r="BW104">
        <f t="shared" si="68"/>
        <v>0</v>
      </c>
      <c r="BX104">
        <f t="shared" si="68"/>
        <v>0</v>
      </c>
      <c r="BY104">
        <f t="shared" si="68"/>
        <v>0</v>
      </c>
      <c r="BZ104">
        <f t="shared" si="68"/>
        <v>0</v>
      </c>
      <c r="CA104">
        <f t="shared" si="68"/>
        <v>0</v>
      </c>
      <c r="CB104">
        <f t="shared" si="68"/>
        <v>0</v>
      </c>
      <c r="CC104">
        <f t="shared" si="68"/>
        <v>0</v>
      </c>
      <c r="CD104">
        <f t="shared" si="68"/>
        <v>0</v>
      </c>
      <c r="CE104">
        <f t="shared" si="68"/>
        <v>0</v>
      </c>
      <c r="CF104">
        <f t="shared" si="68"/>
        <v>0</v>
      </c>
      <c r="CG104">
        <f t="shared" si="72"/>
        <v>0</v>
      </c>
      <c r="CH104">
        <f t="shared" si="72"/>
        <v>0</v>
      </c>
      <c r="CI104">
        <f t="shared" si="72"/>
        <v>0</v>
      </c>
      <c r="CJ104">
        <f t="shared" si="72"/>
        <v>0</v>
      </c>
      <c r="CK104">
        <f t="shared" si="72"/>
        <v>0</v>
      </c>
      <c r="CL104">
        <f t="shared" si="72"/>
        <v>0</v>
      </c>
      <c r="CM104">
        <f t="shared" si="72"/>
        <v>0</v>
      </c>
      <c r="CN104">
        <f t="shared" si="72"/>
        <v>0</v>
      </c>
      <c r="CO104">
        <f t="shared" si="72"/>
        <v>0</v>
      </c>
      <c r="CP104">
        <f t="shared" si="72"/>
        <v>0</v>
      </c>
      <c r="CQ104">
        <f t="shared" si="72"/>
        <v>0</v>
      </c>
      <c r="CR104">
        <f t="shared" si="72"/>
        <v>0</v>
      </c>
      <c r="CS104">
        <f t="shared" si="72"/>
        <v>0</v>
      </c>
    </row>
    <row r="105" spans="1:97" x14ac:dyDescent="0.25">
      <c r="A105" s="21">
        <v>104</v>
      </c>
      <c r="B105" s="13" t="s">
        <v>579</v>
      </c>
      <c r="C105" s="14" t="s">
        <v>580</v>
      </c>
      <c r="D105" s="13" t="s">
        <v>419</v>
      </c>
      <c r="E105" s="14" t="s">
        <v>420</v>
      </c>
      <c r="F105" s="14" t="s">
        <v>421</v>
      </c>
      <c r="G105" s="13" t="s">
        <v>64</v>
      </c>
      <c r="H105" s="13" t="s">
        <v>107</v>
      </c>
      <c r="I105" s="13"/>
      <c r="J105" s="13" t="s">
        <v>905</v>
      </c>
      <c r="K105" s="15" t="str">
        <f t="shared" si="49"/>
        <v/>
      </c>
      <c r="L105" s="15"/>
      <c r="M105" s="16">
        <v>39052</v>
      </c>
      <c r="N105" s="17" t="str">
        <f t="shared" si="51"/>
        <v/>
      </c>
      <c r="O105" s="18" t="s">
        <v>100</v>
      </c>
      <c r="P105" s="18" t="str">
        <f t="shared" si="52"/>
        <v/>
      </c>
      <c r="Q105" s="19">
        <v>2</v>
      </c>
      <c r="R105" s="19" t="str">
        <f t="shared" si="53"/>
        <v/>
      </c>
      <c r="S105" s="19">
        <v>28961989</v>
      </c>
      <c r="T105" s="73" t="str">
        <f t="shared" si="54"/>
        <v/>
      </c>
      <c r="U105" s="20" t="s">
        <v>422</v>
      </c>
      <c r="V105" s="20">
        <v>17</v>
      </c>
      <c r="W105">
        <f t="shared" si="55"/>
        <v>0</v>
      </c>
      <c r="X105">
        <f t="shared" si="46"/>
        <v>0</v>
      </c>
      <c r="Y105">
        <f t="shared" si="73"/>
        <v>0</v>
      </c>
      <c r="Z105">
        <f t="shared" si="73"/>
        <v>0</v>
      </c>
      <c r="AA105">
        <f t="shared" si="73"/>
        <v>0</v>
      </c>
      <c r="AB105">
        <f t="shared" si="73"/>
        <v>0</v>
      </c>
      <c r="AC105">
        <f t="shared" si="73"/>
        <v>0</v>
      </c>
      <c r="AD105">
        <f t="shared" si="73"/>
        <v>0</v>
      </c>
      <c r="AE105">
        <f t="shared" si="73"/>
        <v>0</v>
      </c>
      <c r="AF105">
        <f t="shared" si="73"/>
        <v>0</v>
      </c>
      <c r="AG105">
        <f t="shared" si="73"/>
        <v>0</v>
      </c>
      <c r="AH105">
        <f t="shared" si="73"/>
        <v>0</v>
      </c>
      <c r="AI105">
        <f t="shared" si="73"/>
        <v>0</v>
      </c>
      <c r="AJ105">
        <f t="shared" si="73"/>
        <v>0</v>
      </c>
      <c r="AK105">
        <f t="shared" si="73"/>
        <v>0</v>
      </c>
      <c r="AL105">
        <f t="shared" si="73"/>
        <v>0</v>
      </c>
      <c r="AM105">
        <f t="shared" si="73"/>
        <v>0</v>
      </c>
      <c r="AN105">
        <f t="shared" si="73"/>
        <v>0</v>
      </c>
      <c r="AO105">
        <f t="shared" si="70"/>
        <v>0</v>
      </c>
      <c r="AP105">
        <f t="shared" si="70"/>
        <v>0</v>
      </c>
      <c r="AQ105">
        <f t="shared" si="70"/>
        <v>0</v>
      </c>
      <c r="AR105">
        <f t="shared" si="70"/>
        <v>0</v>
      </c>
      <c r="AS105">
        <f t="shared" si="70"/>
        <v>0</v>
      </c>
      <c r="AT105">
        <f t="shared" si="70"/>
        <v>0</v>
      </c>
      <c r="AU105">
        <f t="shared" si="70"/>
        <v>0</v>
      </c>
      <c r="AV105">
        <f t="shared" si="70"/>
        <v>0</v>
      </c>
      <c r="AW105">
        <f t="shared" si="70"/>
        <v>0</v>
      </c>
      <c r="AX105">
        <f t="shared" si="70"/>
        <v>0</v>
      </c>
      <c r="AY105">
        <f t="shared" si="70"/>
        <v>0</v>
      </c>
      <c r="AZ105">
        <f t="shared" si="70"/>
        <v>0</v>
      </c>
      <c r="BA105">
        <f t="shared" si="70"/>
        <v>0</v>
      </c>
      <c r="BB105">
        <f t="shared" si="70"/>
        <v>0</v>
      </c>
      <c r="BC105">
        <f t="shared" si="70"/>
        <v>0</v>
      </c>
      <c r="BD105">
        <f t="shared" si="71"/>
        <v>0</v>
      </c>
      <c r="BE105">
        <f t="shared" si="71"/>
        <v>0</v>
      </c>
      <c r="BF105">
        <f t="shared" si="71"/>
        <v>0</v>
      </c>
      <c r="BG105">
        <f t="shared" si="71"/>
        <v>0</v>
      </c>
      <c r="BH105">
        <f t="shared" si="71"/>
        <v>0</v>
      </c>
      <c r="BI105">
        <f t="shared" si="71"/>
        <v>0</v>
      </c>
      <c r="BJ105">
        <f t="shared" si="71"/>
        <v>0</v>
      </c>
      <c r="BK105">
        <f t="shared" si="71"/>
        <v>0</v>
      </c>
      <c r="BL105">
        <f t="shared" si="71"/>
        <v>0</v>
      </c>
      <c r="BM105">
        <f t="shared" si="71"/>
        <v>0</v>
      </c>
      <c r="BN105">
        <f t="shared" si="71"/>
        <v>0</v>
      </c>
      <c r="BO105">
        <f t="shared" si="71"/>
        <v>0</v>
      </c>
      <c r="BP105">
        <f t="shared" si="71"/>
        <v>0</v>
      </c>
      <c r="BQ105">
        <f t="shared" si="71"/>
        <v>0</v>
      </c>
      <c r="BR105">
        <f t="shared" si="71"/>
        <v>0</v>
      </c>
      <c r="BS105">
        <f t="shared" si="71"/>
        <v>0</v>
      </c>
      <c r="BT105">
        <f t="shared" si="68"/>
        <v>0</v>
      </c>
      <c r="BU105">
        <f t="shared" si="68"/>
        <v>0</v>
      </c>
      <c r="BV105">
        <f t="shared" si="68"/>
        <v>1</v>
      </c>
      <c r="BW105">
        <f t="shared" si="68"/>
        <v>0</v>
      </c>
      <c r="BX105">
        <f t="shared" si="68"/>
        <v>0</v>
      </c>
      <c r="BY105">
        <f t="shared" si="68"/>
        <v>0</v>
      </c>
      <c r="BZ105">
        <f t="shared" si="68"/>
        <v>0</v>
      </c>
      <c r="CA105">
        <f t="shared" si="68"/>
        <v>0</v>
      </c>
      <c r="CB105">
        <f t="shared" si="68"/>
        <v>0</v>
      </c>
      <c r="CC105">
        <f t="shared" si="68"/>
        <v>0</v>
      </c>
      <c r="CD105">
        <f t="shared" si="68"/>
        <v>0</v>
      </c>
      <c r="CE105">
        <f t="shared" si="68"/>
        <v>0</v>
      </c>
      <c r="CF105">
        <f t="shared" si="68"/>
        <v>0</v>
      </c>
      <c r="CG105">
        <f t="shared" si="72"/>
        <v>0</v>
      </c>
      <c r="CH105">
        <f t="shared" si="72"/>
        <v>0</v>
      </c>
      <c r="CI105">
        <f t="shared" si="72"/>
        <v>0</v>
      </c>
      <c r="CJ105">
        <f t="shared" si="72"/>
        <v>0</v>
      </c>
      <c r="CK105">
        <f t="shared" si="72"/>
        <v>0</v>
      </c>
      <c r="CL105">
        <f t="shared" si="72"/>
        <v>0</v>
      </c>
      <c r="CM105">
        <f t="shared" si="72"/>
        <v>0</v>
      </c>
      <c r="CN105">
        <f t="shared" si="72"/>
        <v>0</v>
      </c>
      <c r="CO105">
        <f t="shared" si="72"/>
        <v>0</v>
      </c>
      <c r="CP105">
        <f t="shared" si="72"/>
        <v>0</v>
      </c>
      <c r="CQ105">
        <f t="shared" si="72"/>
        <v>0</v>
      </c>
      <c r="CR105">
        <f t="shared" si="72"/>
        <v>0</v>
      </c>
      <c r="CS105">
        <f t="shared" si="72"/>
        <v>0</v>
      </c>
    </row>
    <row r="106" spans="1:97" x14ac:dyDescent="0.25">
      <c r="A106" s="21">
        <v>105</v>
      </c>
      <c r="B106" s="13" t="s">
        <v>581</v>
      </c>
      <c r="C106" s="14" t="s">
        <v>582</v>
      </c>
      <c r="D106" s="13" t="s">
        <v>583</v>
      </c>
      <c r="E106" s="14" t="s">
        <v>323</v>
      </c>
      <c r="F106" s="14" t="s">
        <v>584</v>
      </c>
      <c r="G106" s="13" t="s">
        <v>48</v>
      </c>
      <c r="H106" s="13"/>
      <c r="I106" s="13"/>
      <c r="J106" s="13" t="s">
        <v>906</v>
      </c>
      <c r="K106" s="15" t="str">
        <f t="shared" si="49"/>
        <v/>
      </c>
      <c r="L106" s="15"/>
      <c r="M106" s="22">
        <v>31471</v>
      </c>
      <c r="N106" s="17" t="str">
        <f t="shared" si="51"/>
        <v/>
      </c>
      <c r="O106" s="23" t="s">
        <v>93</v>
      </c>
      <c r="P106" s="18" t="str">
        <f t="shared" si="52"/>
        <v/>
      </c>
      <c r="Q106" s="24">
        <v>63</v>
      </c>
      <c r="R106" s="19" t="str">
        <f t="shared" si="53"/>
        <v/>
      </c>
      <c r="S106" s="24">
        <v>28851193.699999999</v>
      </c>
      <c r="T106" s="73" t="str">
        <f t="shared" si="54"/>
        <v/>
      </c>
      <c r="U106" s="20" t="s">
        <v>294</v>
      </c>
      <c r="V106" s="20">
        <v>15</v>
      </c>
      <c r="W106">
        <f t="shared" si="55"/>
        <v>0</v>
      </c>
      <c r="X106">
        <f t="shared" si="46"/>
        <v>0</v>
      </c>
      <c r="Y106">
        <f t="shared" si="73"/>
        <v>0</v>
      </c>
      <c r="Z106">
        <f t="shared" si="73"/>
        <v>0</v>
      </c>
      <c r="AA106">
        <f t="shared" si="73"/>
        <v>0</v>
      </c>
      <c r="AB106">
        <f t="shared" si="73"/>
        <v>0</v>
      </c>
      <c r="AC106">
        <f t="shared" si="73"/>
        <v>0</v>
      </c>
      <c r="AD106">
        <f t="shared" si="73"/>
        <v>0</v>
      </c>
      <c r="AE106">
        <f t="shared" si="73"/>
        <v>0</v>
      </c>
      <c r="AF106">
        <f t="shared" si="73"/>
        <v>0</v>
      </c>
      <c r="AG106">
        <f t="shared" si="73"/>
        <v>0</v>
      </c>
      <c r="AH106">
        <f t="shared" si="73"/>
        <v>0</v>
      </c>
      <c r="AI106">
        <f t="shared" si="73"/>
        <v>0</v>
      </c>
      <c r="AJ106">
        <f t="shared" si="73"/>
        <v>0</v>
      </c>
      <c r="AK106">
        <f t="shared" si="73"/>
        <v>0</v>
      </c>
      <c r="AL106">
        <f t="shared" si="73"/>
        <v>0</v>
      </c>
      <c r="AM106">
        <f t="shared" si="73"/>
        <v>0</v>
      </c>
      <c r="AN106">
        <f t="shared" si="73"/>
        <v>0</v>
      </c>
      <c r="AO106">
        <f t="shared" si="70"/>
        <v>0</v>
      </c>
      <c r="AP106">
        <f t="shared" si="70"/>
        <v>0</v>
      </c>
      <c r="AQ106">
        <f t="shared" si="70"/>
        <v>0</v>
      </c>
      <c r="AR106">
        <f t="shared" si="70"/>
        <v>0</v>
      </c>
      <c r="AS106">
        <f t="shared" si="70"/>
        <v>0</v>
      </c>
      <c r="AT106">
        <f t="shared" si="70"/>
        <v>0</v>
      </c>
      <c r="AU106">
        <f t="shared" si="70"/>
        <v>0</v>
      </c>
      <c r="AV106">
        <f t="shared" si="70"/>
        <v>0</v>
      </c>
      <c r="AW106">
        <f t="shared" si="70"/>
        <v>0</v>
      </c>
      <c r="AX106">
        <f t="shared" si="70"/>
        <v>0</v>
      </c>
      <c r="AY106">
        <f t="shared" si="70"/>
        <v>0</v>
      </c>
      <c r="AZ106">
        <f t="shared" si="70"/>
        <v>0</v>
      </c>
      <c r="BA106">
        <f t="shared" si="70"/>
        <v>0</v>
      </c>
      <c r="BB106">
        <f t="shared" si="70"/>
        <v>0</v>
      </c>
      <c r="BC106">
        <f t="shared" si="70"/>
        <v>0</v>
      </c>
      <c r="BD106">
        <f t="shared" si="71"/>
        <v>0</v>
      </c>
      <c r="BE106">
        <f t="shared" si="71"/>
        <v>0</v>
      </c>
      <c r="BF106">
        <f t="shared" si="71"/>
        <v>1</v>
      </c>
      <c r="BG106">
        <f t="shared" si="71"/>
        <v>0</v>
      </c>
      <c r="BH106">
        <f t="shared" si="71"/>
        <v>0</v>
      </c>
      <c r="BI106">
        <f t="shared" si="71"/>
        <v>0</v>
      </c>
      <c r="BJ106">
        <f t="shared" si="71"/>
        <v>0</v>
      </c>
      <c r="BK106">
        <f t="shared" si="71"/>
        <v>0</v>
      </c>
      <c r="BL106">
        <f t="shared" si="71"/>
        <v>0</v>
      </c>
      <c r="BM106">
        <f t="shared" si="71"/>
        <v>0</v>
      </c>
      <c r="BN106">
        <f t="shared" si="71"/>
        <v>0</v>
      </c>
      <c r="BO106">
        <f t="shared" si="71"/>
        <v>0</v>
      </c>
      <c r="BP106">
        <f t="shared" si="71"/>
        <v>0</v>
      </c>
      <c r="BQ106">
        <f t="shared" si="71"/>
        <v>0</v>
      </c>
      <c r="BR106">
        <f t="shared" si="71"/>
        <v>0</v>
      </c>
      <c r="BS106">
        <f t="shared" si="71"/>
        <v>0</v>
      </c>
      <c r="BT106">
        <f t="shared" si="68"/>
        <v>0</v>
      </c>
      <c r="BU106">
        <f t="shared" si="68"/>
        <v>0</v>
      </c>
      <c r="BV106">
        <f t="shared" si="68"/>
        <v>0</v>
      </c>
      <c r="BW106">
        <f t="shared" si="68"/>
        <v>0</v>
      </c>
      <c r="BX106">
        <f t="shared" si="68"/>
        <v>0</v>
      </c>
      <c r="BY106">
        <f t="shared" si="68"/>
        <v>0</v>
      </c>
      <c r="BZ106">
        <f t="shared" si="68"/>
        <v>0</v>
      </c>
      <c r="CA106">
        <f t="shared" si="68"/>
        <v>0</v>
      </c>
      <c r="CB106">
        <f t="shared" si="68"/>
        <v>0</v>
      </c>
      <c r="CC106">
        <f t="shared" si="68"/>
        <v>0</v>
      </c>
      <c r="CD106">
        <f t="shared" si="68"/>
        <v>0</v>
      </c>
      <c r="CE106">
        <f t="shared" si="68"/>
        <v>0</v>
      </c>
      <c r="CF106">
        <f t="shared" si="68"/>
        <v>0</v>
      </c>
      <c r="CG106">
        <f t="shared" si="72"/>
        <v>0</v>
      </c>
      <c r="CH106">
        <f t="shared" si="72"/>
        <v>0</v>
      </c>
      <c r="CI106">
        <f t="shared" si="72"/>
        <v>0</v>
      </c>
      <c r="CJ106">
        <f t="shared" si="72"/>
        <v>0</v>
      </c>
      <c r="CK106">
        <f t="shared" si="72"/>
        <v>0</v>
      </c>
      <c r="CL106">
        <f t="shared" si="72"/>
        <v>0</v>
      </c>
      <c r="CM106">
        <f t="shared" si="72"/>
        <v>0</v>
      </c>
      <c r="CN106">
        <f t="shared" si="72"/>
        <v>0</v>
      </c>
      <c r="CO106">
        <f t="shared" si="72"/>
        <v>0</v>
      </c>
      <c r="CP106">
        <f t="shared" si="72"/>
        <v>0</v>
      </c>
      <c r="CQ106">
        <f t="shared" si="72"/>
        <v>0</v>
      </c>
      <c r="CR106">
        <f t="shared" si="72"/>
        <v>0</v>
      </c>
      <c r="CS106">
        <f t="shared" si="72"/>
        <v>0</v>
      </c>
    </row>
    <row r="107" spans="1:97" x14ac:dyDescent="0.25">
      <c r="A107" s="21">
        <v>106</v>
      </c>
      <c r="B107" s="13" t="s">
        <v>585</v>
      </c>
      <c r="C107" s="14" t="s">
        <v>586</v>
      </c>
      <c r="D107" s="13" t="s">
        <v>587</v>
      </c>
      <c r="E107" s="14" t="s">
        <v>379</v>
      </c>
      <c r="F107" s="14" t="s">
        <v>588</v>
      </c>
      <c r="G107" s="13" t="s">
        <v>43</v>
      </c>
      <c r="H107" s="13" t="s">
        <v>107</v>
      </c>
      <c r="I107" s="13" t="s">
        <v>107</v>
      </c>
      <c r="J107" s="13" t="s">
        <v>108</v>
      </c>
      <c r="K107" s="15" t="str">
        <f t="shared" si="49"/>
        <v/>
      </c>
      <c r="L107" s="15"/>
      <c r="M107" s="16">
        <v>38624</v>
      </c>
      <c r="N107" s="17" t="str">
        <f t="shared" si="51"/>
        <v/>
      </c>
      <c r="O107" s="18" t="s">
        <v>93</v>
      </c>
      <c r="P107" s="18" t="str">
        <f t="shared" si="52"/>
        <v/>
      </c>
      <c r="Q107" s="19"/>
      <c r="R107" s="19" t="str">
        <f t="shared" si="53"/>
        <v/>
      </c>
      <c r="S107" s="19"/>
      <c r="T107" s="73" t="str">
        <f t="shared" si="54"/>
        <v/>
      </c>
      <c r="U107" s="20" t="s">
        <v>392</v>
      </c>
      <c r="V107" s="20">
        <v>12</v>
      </c>
      <c r="W107">
        <f t="shared" si="55"/>
        <v>0</v>
      </c>
      <c r="X107">
        <f t="shared" si="46"/>
        <v>0</v>
      </c>
      <c r="Y107">
        <f t="shared" si="73"/>
        <v>0</v>
      </c>
      <c r="Z107">
        <f t="shared" si="73"/>
        <v>0</v>
      </c>
      <c r="AA107">
        <f t="shared" si="73"/>
        <v>0</v>
      </c>
      <c r="AB107">
        <f t="shared" si="73"/>
        <v>0</v>
      </c>
      <c r="AC107">
        <f t="shared" si="73"/>
        <v>0</v>
      </c>
      <c r="AD107">
        <f t="shared" si="73"/>
        <v>0</v>
      </c>
      <c r="AE107">
        <f t="shared" si="73"/>
        <v>0</v>
      </c>
      <c r="AF107">
        <f t="shared" si="73"/>
        <v>0</v>
      </c>
      <c r="AG107">
        <f t="shared" si="73"/>
        <v>0</v>
      </c>
      <c r="AH107">
        <f t="shared" si="73"/>
        <v>0</v>
      </c>
      <c r="AI107">
        <f t="shared" si="73"/>
        <v>0</v>
      </c>
      <c r="AJ107">
        <f t="shared" si="73"/>
        <v>0</v>
      </c>
      <c r="AK107">
        <f t="shared" si="73"/>
        <v>0</v>
      </c>
      <c r="AL107">
        <f t="shared" si="73"/>
        <v>0</v>
      </c>
      <c r="AM107">
        <f t="shared" si="73"/>
        <v>0</v>
      </c>
      <c r="AN107">
        <f t="shared" si="73"/>
        <v>0</v>
      </c>
      <c r="AO107">
        <f t="shared" si="70"/>
        <v>0</v>
      </c>
      <c r="AP107">
        <f t="shared" si="70"/>
        <v>0</v>
      </c>
      <c r="AQ107">
        <f t="shared" si="70"/>
        <v>0</v>
      </c>
      <c r="AR107">
        <f t="shared" si="70"/>
        <v>0</v>
      </c>
      <c r="AS107">
        <f t="shared" si="70"/>
        <v>0</v>
      </c>
      <c r="AT107">
        <f t="shared" si="70"/>
        <v>0</v>
      </c>
      <c r="AU107">
        <f t="shared" si="70"/>
        <v>0</v>
      </c>
      <c r="AV107">
        <f t="shared" si="70"/>
        <v>0</v>
      </c>
      <c r="AW107">
        <f t="shared" si="70"/>
        <v>0</v>
      </c>
      <c r="AX107">
        <f t="shared" si="70"/>
        <v>0</v>
      </c>
      <c r="AY107">
        <f t="shared" si="70"/>
        <v>0</v>
      </c>
      <c r="AZ107">
        <f t="shared" si="70"/>
        <v>0</v>
      </c>
      <c r="BA107">
        <f t="shared" si="70"/>
        <v>1</v>
      </c>
      <c r="BB107">
        <f t="shared" si="70"/>
        <v>0</v>
      </c>
      <c r="BC107">
        <f t="shared" si="70"/>
        <v>0</v>
      </c>
      <c r="BD107">
        <f t="shared" si="71"/>
        <v>0</v>
      </c>
      <c r="BE107">
        <f t="shared" si="71"/>
        <v>0</v>
      </c>
      <c r="BF107">
        <f t="shared" si="71"/>
        <v>0</v>
      </c>
      <c r="BG107">
        <f t="shared" si="71"/>
        <v>0</v>
      </c>
      <c r="BH107">
        <f t="shared" si="71"/>
        <v>0</v>
      </c>
      <c r="BI107">
        <f t="shared" si="71"/>
        <v>0</v>
      </c>
      <c r="BJ107">
        <f t="shared" si="71"/>
        <v>0</v>
      </c>
      <c r="BK107">
        <f t="shared" si="71"/>
        <v>0</v>
      </c>
      <c r="BL107">
        <f t="shared" si="71"/>
        <v>0</v>
      </c>
      <c r="BM107">
        <f t="shared" si="71"/>
        <v>0</v>
      </c>
      <c r="BN107">
        <f t="shared" si="71"/>
        <v>0</v>
      </c>
      <c r="BO107">
        <f t="shared" si="71"/>
        <v>0</v>
      </c>
      <c r="BP107">
        <f t="shared" si="71"/>
        <v>0</v>
      </c>
      <c r="BQ107">
        <f t="shared" si="71"/>
        <v>0</v>
      </c>
      <c r="BR107">
        <f t="shared" si="71"/>
        <v>0</v>
      </c>
      <c r="BS107">
        <f t="shared" si="71"/>
        <v>0</v>
      </c>
      <c r="BT107">
        <f t="shared" si="68"/>
        <v>0</v>
      </c>
      <c r="BU107">
        <f t="shared" si="68"/>
        <v>0</v>
      </c>
      <c r="BV107">
        <f t="shared" si="68"/>
        <v>0</v>
      </c>
      <c r="BW107">
        <f t="shared" si="68"/>
        <v>0</v>
      </c>
      <c r="BX107">
        <f t="shared" si="68"/>
        <v>0</v>
      </c>
      <c r="BY107">
        <f t="shared" si="68"/>
        <v>0</v>
      </c>
      <c r="BZ107">
        <f t="shared" si="68"/>
        <v>0</v>
      </c>
      <c r="CA107">
        <f t="shared" si="68"/>
        <v>0</v>
      </c>
      <c r="CB107">
        <f t="shared" si="68"/>
        <v>0</v>
      </c>
      <c r="CC107">
        <f t="shared" si="68"/>
        <v>0</v>
      </c>
      <c r="CD107">
        <f t="shared" si="68"/>
        <v>0</v>
      </c>
      <c r="CE107">
        <f t="shared" si="68"/>
        <v>0</v>
      </c>
      <c r="CF107">
        <f t="shared" si="68"/>
        <v>0</v>
      </c>
      <c r="CG107">
        <f t="shared" si="72"/>
        <v>0</v>
      </c>
      <c r="CH107">
        <f t="shared" si="72"/>
        <v>0</v>
      </c>
      <c r="CI107">
        <f t="shared" si="72"/>
        <v>0</v>
      </c>
      <c r="CJ107">
        <f t="shared" si="72"/>
        <v>0</v>
      </c>
      <c r="CK107">
        <f t="shared" si="72"/>
        <v>0</v>
      </c>
      <c r="CL107">
        <f t="shared" si="72"/>
        <v>0</v>
      </c>
      <c r="CM107">
        <f t="shared" si="72"/>
        <v>0</v>
      </c>
      <c r="CN107">
        <f t="shared" si="72"/>
        <v>0</v>
      </c>
      <c r="CO107">
        <f t="shared" si="72"/>
        <v>0</v>
      </c>
      <c r="CP107">
        <f t="shared" si="72"/>
        <v>0</v>
      </c>
      <c r="CQ107">
        <f t="shared" si="72"/>
        <v>0</v>
      </c>
      <c r="CR107">
        <f t="shared" si="72"/>
        <v>0</v>
      </c>
      <c r="CS107">
        <f t="shared" si="72"/>
        <v>0</v>
      </c>
    </row>
    <row r="108" spans="1:97" x14ac:dyDescent="0.25">
      <c r="A108" s="21">
        <v>107</v>
      </c>
      <c r="B108" s="13" t="s">
        <v>589</v>
      </c>
      <c r="C108" s="14" t="s">
        <v>590</v>
      </c>
      <c r="D108" s="13" t="s">
        <v>591</v>
      </c>
      <c r="E108" s="14" t="s">
        <v>155</v>
      </c>
      <c r="F108" s="14" t="s">
        <v>592</v>
      </c>
      <c r="G108" s="13" t="s">
        <v>18</v>
      </c>
      <c r="H108" s="13"/>
      <c r="I108" s="13"/>
      <c r="J108" s="13"/>
      <c r="K108" s="15" t="str">
        <f t="shared" si="49"/>
        <v>1083</v>
      </c>
      <c r="L108" s="15">
        <f t="shared" ref="L108" si="75">+COUNTIF($K$2:$K$151,K108)</f>
        <v>2</v>
      </c>
      <c r="M108" s="22">
        <v>29951</v>
      </c>
      <c r="N108" s="17">
        <f t="shared" si="51"/>
        <v>35</v>
      </c>
      <c r="O108" s="23" t="s">
        <v>100</v>
      </c>
      <c r="P108" s="18" t="str">
        <f t="shared" si="52"/>
        <v>Sociedad limitada</v>
      </c>
      <c r="Q108" s="24">
        <v>144</v>
      </c>
      <c r="R108" s="19">
        <f t="shared" si="53"/>
        <v>144</v>
      </c>
      <c r="S108" s="24">
        <v>28548344.359999999</v>
      </c>
      <c r="T108" s="73">
        <f t="shared" si="54"/>
        <v>28548344.359999999</v>
      </c>
      <c r="U108" s="20" t="s">
        <v>185</v>
      </c>
      <c r="V108" s="20">
        <v>2</v>
      </c>
      <c r="W108">
        <f t="shared" si="55"/>
        <v>0</v>
      </c>
      <c r="X108">
        <f t="shared" si="46"/>
        <v>0</v>
      </c>
      <c r="Y108">
        <f t="shared" si="73"/>
        <v>0</v>
      </c>
      <c r="Z108">
        <f t="shared" si="73"/>
        <v>0</v>
      </c>
      <c r="AA108">
        <f t="shared" si="73"/>
        <v>0</v>
      </c>
      <c r="AB108">
        <f t="shared" si="73"/>
        <v>1</v>
      </c>
      <c r="AC108">
        <f t="shared" si="73"/>
        <v>0</v>
      </c>
      <c r="AD108">
        <f t="shared" si="73"/>
        <v>0</v>
      </c>
      <c r="AE108">
        <f t="shared" si="73"/>
        <v>0</v>
      </c>
      <c r="AF108">
        <f t="shared" si="73"/>
        <v>0</v>
      </c>
      <c r="AG108">
        <f t="shared" si="73"/>
        <v>0</v>
      </c>
      <c r="AH108">
        <f t="shared" si="73"/>
        <v>0</v>
      </c>
      <c r="AI108">
        <f t="shared" si="73"/>
        <v>0</v>
      </c>
      <c r="AJ108">
        <f t="shared" si="73"/>
        <v>0</v>
      </c>
      <c r="AK108">
        <f t="shared" si="73"/>
        <v>0</v>
      </c>
      <c r="AL108">
        <f t="shared" si="73"/>
        <v>0</v>
      </c>
      <c r="AM108">
        <f t="shared" si="73"/>
        <v>0</v>
      </c>
      <c r="AN108">
        <f t="shared" si="73"/>
        <v>0</v>
      </c>
      <c r="AO108">
        <f t="shared" si="70"/>
        <v>0</v>
      </c>
      <c r="AP108">
        <f t="shared" si="70"/>
        <v>0</v>
      </c>
      <c r="AQ108">
        <f t="shared" si="70"/>
        <v>0</v>
      </c>
      <c r="AR108">
        <f t="shared" si="70"/>
        <v>0</v>
      </c>
      <c r="AS108">
        <f t="shared" si="70"/>
        <v>0</v>
      </c>
      <c r="AT108">
        <f t="shared" si="70"/>
        <v>0</v>
      </c>
      <c r="AU108">
        <f t="shared" si="70"/>
        <v>0</v>
      </c>
      <c r="AV108">
        <f t="shared" si="70"/>
        <v>0</v>
      </c>
      <c r="AW108">
        <f t="shared" si="70"/>
        <v>0</v>
      </c>
      <c r="AX108">
        <f t="shared" si="70"/>
        <v>0</v>
      </c>
      <c r="AY108">
        <f t="shared" si="70"/>
        <v>0</v>
      </c>
      <c r="AZ108">
        <f t="shared" si="70"/>
        <v>0</v>
      </c>
      <c r="BA108">
        <f t="shared" si="70"/>
        <v>0</v>
      </c>
      <c r="BB108">
        <f t="shared" si="70"/>
        <v>0</v>
      </c>
      <c r="BC108">
        <f t="shared" si="70"/>
        <v>0</v>
      </c>
      <c r="BD108">
        <f t="shared" si="71"/>
        <v>0</v>
      </c>
      <c r="BE108">
        <f t="shared" si="71"/>
        <v>0</v>
      </c>
      <c r="BF108">
        <f t="shared" si="71"/>
        <v>0</v>
      </c>
      <c r="BG108">
        <f t="shared" si="71"/>
        <v>0</v>
      </c>
      <c r="BH108">
        <f t="shared" si="71"/>
        <v>0</v>
      </c>
      <c r="BI108">
        <f t="shared" si="71"/>
        <v>0</v>
      </c>
      <c r="BJ108">
        <f t="shared" si="71"/>
        <v>0</v>
      </c>
      <c r="BK108">
        <f t="shared" si="71"/>
        <v>0</v>
      </c>
      <c r="BL108">
        <f t="shared" si="71"/>
        <v>0</v>
      </c>
      <c r="BM108">
        <f t="shared" si="71"/>
        <v>0</v>
      </c>
      <c r="BN108">
        <f t="shared" si="71"/>
        <v>0</v>
      </c>
      <c r="BO108">
        <f t="shared" si="71"/>
        <v>0</v>
      </c>
      <c r="BP108">
        <f t="shared" si="71"/>
        <v>0</v>
      </c>
      <c r="BQ108">
        <f t="shared" si="71"/>
        <v>0</v>
      </c>
      <c r="BR108">
        <f t="shared" si="71"/>
        <v>0</v>
      </c>
      <c r="BS108">
        <f t="shared" si="71"/>
        <v>0</v>
      </c>
      <c r="BT108">
        <f t="shared" si="68"/>
        <v>0</v>
      </c>
      <c r="BU108">
        <f t="shared" si="68"/>
        <v>0</v>
      </c>
      <c r="BV108">
        <f t="shared" si="68"/>
        <v>0</v>
      </c>
      <c r="BW108">
        <f t="shared" si="68"/>
        <v>0</v>
      </c>
      <c r="BX108">
        <f t="shared" si="68"/>
        <v>0</v>
      </c>
      <c r="BY108">
        <f t="shared" si="68"/>
        <v>0</v>
      </c>
      <c r="BZ108">
        <f t="shared" si="68"/>
        <v>0</v>
      </c>
      <c r="CA108">
        <f t="shared" si="68"/>
        <v>0</v>
      </c>
      <c r="CB108">
        <f t="shared" si="68"/>
        <v>0</v>
      </c>
      <c r="CC108">
        <f t="shared" si="68"/>
        <v>0</v>
      </c>
      <c r="CD108">
        <f t="shared" si="68"/>
        <v>0</v>
      </c>
      <c r="CE108">
        <f t="shared" si="68"/>
        <v>0</v>
      </c>
      <c r="CF108">
        <f t="shared" si="68"/>
        <v>0</v>
      </c>
      <c r="CG108">
        <f t="shared" si="72"/>
        <v>0</v>
      </c>
      <c r="CH108">
        <f t="shared" si="72"/>
        <v>0</v>
      </c>
      <c r="CI108">
        <f t="shared" si="72"/>
        <v>0</v>
      </c>
      <c r="CJ108">
        <f t="shared" si="72"/>
        <v>0</v>
      </c>
      <c r="CK108">
        <f t="shared" si="72"/>
        <v>0</v>
      </c>
      <c r="CL108">
        <f t="shared" si="72"/>
        <v>0</v>
      </c>
      <c r="CM108">
        <f t="shared" si="72"/>
        <v>0</v>
      </c>
      <c r="CN108">
        <f t="shared" si="72"/>
        <v>0</v>
      </c>
      <c r="CO108">
        <f t="shared" si="72"/>
        <v>0</v>
      </c>
      <c r="CP108">
        <f t="shared" si="72"/>
        <v>0</v>
      </c>
      <c r="CQ108">
        <f t="shared" si="72"/>
        <v>0</v>
      </c>
      <c r="CR108">
        <f t="shared" si="72"/>
        <v>0</v>
      </c>
      <c r="CS108">
        <f t="shared" si="72"/>
        <v>0</v>
      </c>
    </row>
    <row r="109" spans="1:97" x14ac:dyDescent="0.25">
      <c r="A109" s="21">
        <v>108</v>
      </c>
      <c r="B109" s="13" t="s">
        <v>593</v>
      </c>
      <c r="C109" s="14" t="s">
        <v>594</v>
      </c>
      <c r="D109" s="13" t="s">
        <v>595</v>
      </c>
      <c r="E109" s="14" t="s">
        <v>166</v>
      </c>
      <c r="F109" s="14" t="s">
        <v>596</v>
      </c>
      <c r="G109" s="13" t="s">
        <v>48</v>
      </c>
      <c r="H109" s="13" t="s">
        <v>107</v>
      </c>
      <c r="I109" s="13"/>
      <c r="J109" s="13" t="s">
        <v>905</v>
      </c>
      <c r="K109" s="15" t="str">
        <f t="shared" si="49"/>
        <v/>
      </c>
      <c r="L109" s="15"/>
      <c r="M109" s="16">
        <v>37182</v>
      </c>
      <c r="N109" s="17" t="str">
        <f t="shared" si="51"/>
        <v/>
      </c>
      <c r="O109" s="18" t="s">
        <v>100</v>
      </c>
      <c r="P109" s="18" t="str">
        <f t="shared" si="52"/>
        <v/>
      </c>
      <c r="Q109" s="19">
        <v>16</v>
      </c>
      <c r="R109" s="19" t="str">
        <f t="shared" si="53"/>
        <v/>
      </c>
      <c r="S109" s="19">
        <v>28462102.399999999</v>
      </c>
      <c r="T109" s="73" t="str">
        <f t="shared" si="54"/>
        <v/>
      </c>
      <c r="U109" s="20" t="s">
        <v>294</v>
      </c>
      <c r="V109" s="20">
        <v>15</v>
      </c>
      <c r="W109">
        <f t="shared" si="55"/>
        <v>0</v>
      </c>
      <c r="X109">
        <f t="shared" si="46"/>
        <v>0</v>
      </c>
      <c r="Y109">
        <f t="shared" si="73"/>
        <v>0</v>
      </c>
      <c r="Z109">
        <f t="shared" si="73"/>
        <v>0</v>
      </c>
      <c r="AA109">
        <f t="shared" si="73"/>
        <v>0</v>
      </c>
      <c r="AB109">
        <f t="shared" si="73"/>
        <v>0</v>
      </c>
      <c r="AC109">
        <f t="shared" si="73"/>
        <v>0</v>
      </c>
      <c r="AD109">
        <f t="shared" si="73"/>
        <v>0</v>
      </c>
      <c r="AE109">
        <f t="shared" si="73"/>
        <v>0</v>
      </c>
      <c r="AF109">
        <f t="shared" si="73"/>
        <v>0</v>
      </c>
      <c r="AG109">
        <f t="shared" si="73"/>
        <v>0</v>
      </c>
      <c r="AH109">
        <f t="shared" si="73"/>
        <v>0</v>
      </c>
      <c r="AI109">
        <f t="shared" si="73"/>
        <v>0</v>
      </c>
      <c r="AJ109">
        <f t="shared" si="73"/>
        <v>0</v>
      </c>
      <c r="AK109">
        <f t="shared" si="73"/>
        <v>0</v>
      </c>
      <c r="AL109">
        <f t="shared" si="73"/>
        <v>0</v>
      </c>
      <c r="AM109">
        <f t="shared" si="73"/>
        <v>0</v>
      </c>
      <c r="AN109">
        <f t="shared" si="73"/>
        <v>0</v>
      </c>
      <c r="AO109">
        <f t="shared" si="70"/>
        <v>0</v>
      </c>
      <c r="AP109">
        <f t="shared" si="70"/>
        <v>0</v>
      </c>
      <c r="AQ109">
        <f t="shared" si="70"/>
        <v>0</v>
      </c>
      <c r="AR109">
        <f t="shared" si="70"/>
        <v>0</v>
      </c>
      <c r="AS109">
        <f t="shared" si="70"/>
        <v>0</v>
      </c>
      <c r="AT109">
        <f t="shared" si="70"/>
        <v>0</v>
      </c>
      <c r="AU109">
        <f t="shared" si="70"/>
        <v>0</v>
      </c>
      <c r="AV109">
        <f t="shared" si="70"/>
        <v>0</v>
      </c>
      <c r="AW109">
        <f t="shared" si="70"/>
        <v>0</v>
      </c>
      <c r="AX109">
        <f t="shared" si="70"/>
        <v>0</v>
      </c>
      <c r="AY109">
        <f t="shared" si="70"/>
        <v>0</v>
      </c>
      <c r="AZ109">
        <f t="shared" si="70"/>
        <v>0</v>
      </c>
      <c r="BA109">
        <f t="shared" si="70"/>
        <v>0</v>
      </c>
      <c r="BB109">
        <f t="shared" si="70"/>
        <v>0</v>
      </c>
      <c r="BC109">
        <f t="shared" si="70"/>
        <v>0</v>
      </c>
      <c r="BD109">
        <f t="shared" si="71"/>
        <v>0</v>
      </c>
      <c r="BE109">
        <f t="shared" si="71"/>
        <v>0</v>
      </c>
      <c r="BF109">
        <f t="shared" si="71"/>
        <v>1</v>
      </c>
      <c r="BG109">
        <f t="shared" si="71"/>
        <v>0</v>
      </c>
      <c r="BH109">
        <f t="shared" si="71"/>
        <v>0</v>
      </c>
      <c r="BI109">
        <f t="shared" si="71"/>
        <v>0</v>
      </c>
      <c r="BJ109">
        <f t="shared" si="71"/>
        <v>0</v>
      </c>
      <c r="BK109">
        <f t="shared" si="71"/>
        <v>0</v>
      </c>
      <c r="BL109">
        <f t="shared" si="71"/>
        <v>0</v>
      </c>
      <c r="BM109">
        <f t="shared" si="71"/>
        <v>0</v>
      </c>
      <c r="BN109">
        <f t="shared" si="71"/>
        <v>0</v>
      </c>
      <c r="BO109">
        <f t="shared" si="71"/>
        <v>0</v>
      </c>
      <c r="BP109">
        <f t="shared" si="71"/>
        <v>0</v>
      </c>
      <c r="BQ109">
        <f t="shared" si="71"/>
        <v>0</v>
      </c>
      <c r="BR109">
        <f t="shared" si="71"/>
        <v>0</v>
      </c>
      <c r="BS109">
        <f t="shared" si="71"/>
        <v>0</v>
      </c>
      <c r="BT109">
        <f t="shared" si="68"/>
        <v>0</v>
      </c>
      <c r="BU109">
        <f t="shared" si="68"/>
        <v>0</v>
      </c>
      <c r="BV109">
        <f t="shared" si="68"/>
        <v>0</v>
      </c>
      <c r="BW109">
        <f t="shared" si="68"/>
        <v>0</v>
      </c>
      <c r="BX109">
        <f t="shared" si="68"/>
        <v>0</v>
      </c>
      <c r="BY109">
        <f t="shared" si="68"/>
        <v>0</v>
      </c>
      <c r="BZ109">
        <f t="shared" si="68"/>
        <v>0</v>
      </c>
      <c r="CA109">
        <f t="shared" si="68"/>
        <v>0</v>
      </c>
      <c r="CB109">
        <f t="shared" si="68"/>
        <v>0</v>
      </c>
      <c r="CC109">
        <f t="shared" si="68"/>
        <v>0</v>
      </c>
      <c r="CD109">
        <f t="shared" si="68"/>
        <v>0</v>
      </c>
      <c r="CE109">
        <f t="shared" si="68"/>
        <v>0</v>
      </c>
      <c r="CF109">
        <f t="shared" si="68"/>
        <v>0</v>
      </c>
      <c r="CG109">
        <f t="shared" si="72"/>
        <v>0</v>
      </c>
      <c r="CH109">
        <f t="shared" si="72"/>
        <v>0</v>
      </c>
      <c r="CI109">
        <f t="shared" si="72"/>
        <v>0</v>
      </c>
      <c r="CJ109">
        <f t="shared" si="72"/>
        <v>0</v>
      </c>
      <c r="CK109">
        <f t="shared" si="72"/>
        <v>0</v>
      </c>
      <c r="CL109">
        <f t="shared" si="72"/>
        <v>0</v>
      </c>
      <c r="CM109">
        <f t="shared" si="72"/>
        <v>0</v>
      </c>
      <c r="CN109">
        <f t="shared" si="72"/>
        <v>0</v>
      </c>
      <c r="CO109">
        <f t="shared" si="72"/>
        <v>0</v>
      </c>
      <c r="CP109">
        <f t="shared" si="72"/>
        <v>0</v>
      </c>
      <c r="CQ109">
        <f t="shared" si="72"/>
        <v>0</v>
      </c>
      <c r="CR109">
        <f t="shared" si="72"/>
        <v>0</v>
      </c>
      <c r="CS109">
        <f t="shared" si="72"/>
        <v>0</v>
      </c>
    </row>
    <row r="110" spans="1:97" x14ac:dyDescent="0.25">
      <c r="A110" s="21">
        <v>109</v>
      </c>
      <c r="B110" s="13" t="s">
        <v>597</v>
      </c>
      <c r="C110" s="14" t="s">
        <v>598</v>
      </c>
      <c r="D110" s="13" t="s">
        <v>599</v>
      </c>
      <c r="E110" s="14" t="s">
        <v>600</v>
      </c>
      <c r="F110" s="14" t="s">
        <v>601</v>
      </c>
      <c r="G110" s="13" t="s">
        <v>34</v>
      </c>
      <c r="H110" s="13"/>
      <c r="I110" s="13"/>
      <c r="J110" s="13" t="s">
        <v>906</v>
      </c>
      <c r="K110" s="15" t="str">
        <f t="shared" si="49"/>
        <v/>
      </c>
      <c r="L110" s="15"/>
      <c r="M110" s="22">
        <v>31713</v>
      </c>
      <c r="N110" s="17" t="str">
        <f t="shared" si="51"/>
        <v/>
      </c>
      <c r="O110" s="23" t="s">
        <v>93</v>
      </c>
      <c r="P110" s="18" t="str">
        <f t="shared" si="52"/>
        <v/>
      </c>
      <c r="Q110" s="24">
        <v>158</v>
      </c>
      <c r="R110" s="19" t="str">
        <f t="shared" si="53"/>
        <v/>
      </c>
      <c r="S110" s="24">
        <v>28421260.98</v>
      </c>
      <c r="T110" s="73" t="str">
        <f t="shared" si="54"/>
        <v/>
      </c>
      <c r="U110" s="20" t="s">
        <v>157</v>
      </c>
      <c r="V110" s="20">
        <v>8</v>
      </c>
      <c r="W110">
        <f t="shared" si="55"/>
        <v>0</v>
      </c>
      <c r="X110">
        <f t="shared" si="46"/>
        <v>0</v>
      </c>
      <c r="Y110">
        <f t="shared" si="73"/>
        <v>0</v>
      </c>
      <c r="Z110">
        <f t="shared" si="73"/>
        <v>0</v>
      </c>
      <c r="AA110">
        <f t="shared" si="73"/>
        <v>0</v>
      </c>
      <c r="AB110">
        <f t="shared" si="73"/>
        <v>0</v>
      </c>
      <c r="AC110">
        <f t="shared" si="73"/>
        <v>0</v>
      </c>
      <c r="AD110">
        <f t="shared" si="73"/>
        <v>0</v>
      </c>
      <c r="AE110">
        <f t="shared" si="73"/>
        <v>0</v>
      </c>
      <c r="AF110">
        <f t="shared" si="73"/>
        <v>0</v>
      </c>
      <c r="AG110">
        <f t="shared" si="73"/>
        <v>0</v>
      </c>
      <c r="AH110">
        <f t="shared" si="73"/>
        <v>0</v>
      </c>
      <c r="AI110">
        <f t="shared" si="73"/>
        <v>0</v>
      </c>
      <c r="AJ110">
        <f t="shared" si="73"/>
        <v>0</v>
      </c>
      <c r="AK110">
        <f t="shared" si="73"/>
        <v>0</v>
      </c>
      <c r="AL110">
        <f t="shared" si="73"/>
        <v>0</v>
      </c>
      <c r="AM110">
        <f t="shared" si="73"/>
        <v>0</v>
      </c>
      <c r="AN110">
        <f t="shared" si="73"/>
        <v>0</v>
      </c>
      <c r="AO110">
        <f t="shared" si="70"/>
        <v>0</v>
      </c>
      <c r="AP110">
        <f t="shared" si="70"/>
        <v>0</v>
      </c>
      <c r="AQ110">
        <f t="shared" si="70"/>
        <v>0</v>
      </c>
      <c r="AR110">
        <f t="shared" si="70"/>
        <v>1</v>
      </c>
      <c r="AS110">
        <f t="shared" si="70"/>
        <v>0</v>
      </c>
      <c r="AT110">
        <f t="shared" si="70"/>
        <v>0</v>
      </c>
      <c r="AU110">
        <f t="shared" si="70"/>
        <v>0</v>
      </c>
      <c r="AV110">
        <f t="shared" si="70"/>
        <v>0</v>
      </c>
      <c r="AW110">
        <f t="shared" si="70"/>
        <v>0</v>
      </c>
      <c r="AX110">
        <f t="shared" si="70"/>
        <v>0</v>
      </c>
      <c r="AY110">
        <f t="shared" si="70"/>
        <v>0</v>
      </c>
      <c r="AZ110">
        <f t="shared" si="70"/>
        <v>0</v>
      </c>
      <c r="BA110">
        <f t="shared" si="70"/>
        <v>0</v>
      </c>
      <c r="BB110">
        <f t="shared" si="70"/>
        <v>0</v>
      </c>
      <c r="BC110">
        <f t="shared" si="70"/>
        <v>0</v>
      </c>
      <c r="BD110">
        <f t="shared" si="71"/>
        <v>0</v>
      </c>
      <c r="BE110">
        <f t="shared" si="71"/>
        <v>0</v>
      </c>
      <c r="BF110">
        <f t="shared" si="71"/>
        <v>0</v>
      </c>
      <c r="BG110">
        <f t="shared" si="71"/>
        <v>0</v>
      </c>
      <c r="BH110">
        <f t="shared" si="71"/>
        <v>0</v>
      </c>
      <c r="BI110">
        <f t="shared" si="71"/>
        <v>0</v>
      </c>
      <c r="BJ110">
        <f t="shared" si="71"/>
        <v>0</v>
      </c>
      <c r="BK110">
        <f t="shared" si="71"/>
        <v>0</v>
      </c>
      <c r="BL110">
        <f t="shared" si="71"/>
        <v>0</v>
      </c>
      <c r="BM110">
        <f t="shared" si="71"/>
        <v>0</v>
      </c>
      <c r="BN110">
        <f t="shared" si="71"/>
        <v>0</v>
      </c>
      <c r="BO110">
        <f t="shared" si="71"/>
        <v>0</v>
      </c>
      <c r="BP110">
        <f t="shared" si="71"/>
        <v>0</v>
      </c>
      <c r="BQ110">
        <f t="shared" si="71"/>
        <v>0</v>
      </c>
      <c r="BR110">
        <f t="shared" si="71"/>
        <v>0</v>
      </c>
      <c r="BS110">
        <f t="shared" si="71"/>
        <v>0</v>
      </c>
      <c r="BT110">
        <f t="shared" si="68"/>
        <v>0</v>
      </c>
      <c r="BU110">
        <f t="shared" si="68"/>
        <v>0</v>
      </c>
      <c r="BV110">
        <f t="shared" si="68"/>
        <v>0</v>
      </c>
      <c r="BW110">
        <f t="shared" si="68"/>
        <v>0</v>
      </c>
      <c r="BX110">
        <f t="shared" si="68"/>
        <v>0</v>
      </c>
      <c r="BY110">
        <f t="shared" si="68"/>
        <v>0</v>
      </c>
      <c r="BZ110">
        <f t="shared" si="68"/>
        <v>0</v>
      </c>
      <c r="CA110">
        <f t="shared" si="68"/>
        <v>0</v>
      </c>
      <c r="CB110">
        <f t="shared" si="68"/>
        <v>0</v>
      </c>
      <c r="CC110">
        <f t="shared" si="68"/>
        <v>0</v>
      </c>
      <c r="CD110">
        <f t="shared" si="68"/>
        <v>0</v>
      </c>
      <c r="CE110">
        <f t="shared" si="68"/>
        <v>0</v>
      </c>
      <c r="CF110">
        <f t="shared" si="68"/>
        <v>0</v>
      </c>
      <c r="CG110">
        <f t="shared" si="72"/>
        <v>0</v>
      </c>
      <c r="CH110">
        <f t="shared" si="72"/>
        <v>0</v>
      </c>
      <c r="CI110">
        <f t="shared" si="72"/>
        <v>0</v>
      </c>
      <c r="CJ110">
        <f t="shared" si="72"/>
        <v>0</v>
      </c>
      <c r="CK110">
        <f t="shared" si="72"/>
        <v>0</v>
      </c>
      <c r="CL110">
        <f t="shared" si="72"/>
        <v>0</v>
      </c>
      <c r="CM110">
        <f t="shared" si="72"/>
        <v>0</v>
      </c>
      <c r="CN110">
        <f t="shared" si="72"/>
        <v>0</v>
      </c>
      <c r="CO110">
        <f t="shared" si="72"/>
        <v>0</v>
      </c>
      <c r="CP110">
        <f t="shared" si="72"/>
        <v>0</v>
      </c>
      <c r="CQ110">
        <f t="shared" si="72"/>
        <v>0</v>
      </c>
      <c r="CR110">
        <f t="shared" si="72"/>
        <v>0</v>
      </c>
      <c r="CS110">
        <f t="shared" si="72"/>
        <v>0</v>
      </c>
    </row>
    <row r="111" spans="1:97" ht="21" x14ac:dyDescent="0.25">
      <c r="A111" s="21">
        <v>110</v>
      </c>
      <c r="B111" s="13" t="s">
        <v>602</v>
      </c>
      <c r="C111" s="14" t="s">
        <v>603</v>
      </c>
      <c r="D111" s="13" t="s">
        <v>604</v>
      </c>
      <c r="E111" s="14" t="s">
        <v>605</v>
      </c>
      <c r="F111" s="14" t="s">
        <v>606</v>
      </c>
      <c r="G111" s="13" t="s">
        <v>55</v>
      </c>
      <c r="H111" s="13" t="s">
        <v>107</v>
      </c>
      <c r="I111" s="13" t="s">
        <v>107</v>
      </c>
      <c r="J111" s="13" t="s">
        <v>108</v>
      </c>
      <c r="K111" s="15" t="str">
        <f t="shared" si="49"/>
        <v/>
      </c>
      <c r="L111" s="15"/>
      <c r="M111" s="16">
        <v>16726</v>
      </c>
      <c r="N111" s="17" t="str">
        <f t="shared" si="51"/>
        <v/>
      </c>
      <c r="O111" s="18" t="s">
        <v>234</v>
      </c>
      <c r="P111" s="18" t="str">
        <f t="shared" si="52"/>
        <v/>
      </c>
      <c r="Q111" s="19"/>
      <c r="R111" s="19" t="str">
        <f t="shared" si="53"/>
        <v/>
      </c>
      <c r="S111" s="19"/>
      <c r="T111" s="73" t="str">
        <f t="shared" si="54"/>
        <v/>
      </c>
      <c r="U111" s="20" t="s">
        <v>162</v>
      </c>
      <c r="V111" s="20">
        <v>17</v>
      </c>
      <c r="W111">
        <f t="shared" si="55"/>
        <v>0</v>
      </c>
      <c r="X111">
        <f t="shared" si="46"/>
        <v>0</v>
      </c>
      <c r="Y111">
        <f t="shared" si="73"/>
        <v>0</v>
      </c>
      <c r="Z111">
        <f t="shared" si="73"/>
        <v>0</v>
      </c>
      <c r="AA111">
        <f t="shared" si="73"/>
        <v>0</v>
      </c>
      <c r="AB111">
        <f t="shared" si="73"/>
        <v>0</v>
      </c>
      <c r="AC111">
        <f t="shared" si="73"/>
        <v>0</v>
      </c>
      <c r="AD111">
        <f t="shared" si="73"/>
        <v>0</v>
      </c>
      <c r="AE111">
        <f t="shared" si="73"/>
        <v>0</v>
      </c>
      <c r="AF111">
        <f t="shared" si="73"/>
        <v>0</v>
      </c>
      <c r="AG111">
        <f t="shared" si="73"/>
        <v>0</v>
      </c>
      <c r="AH111">
        <f t="shared" si="73"/>
        <v>0</v>
      </c>
      <c r="AI111">
        <f t="shared" si="73"/>
        <v>0</v>
      </c>
      <c r="AJ111">
        <f t="shared" si="73"/>
        <v>0</v>
      </c>
      <c r="AK111">
        <f t="shared" si="73"/>
        <v>0</v>
      </c>
      <c r="AL111">
        <f t="shared" si="73"/>
        <v>0</v>
      </c>
      <c r="AM111">
        <f t="shared" si="73"/>
        <v>0</v>
      </c>
      <c r="AN111">
        <f t="shared" si="73"/>
        <v>0</v>
      </c>
      <c r="AO111">
        <f t="shared" si="70"/>
        <v>0</v>
      </c>
      <c r="AP111">
        <f t="shared" si="70"/>
        <v>0</v>
      </c>
      <c r="AQ111">
        <f t="shared" si="70"/>
        <v>0</v>
      </c>
      <c r="AR111">
        <f t="shared" si="70"/>
        <v>0</v>
      </c>
      <c r="AS111">
        <f t="shared" si="70"/>
        <v>0</v>
      </c>
      <c r="AT111">
        <f t="shared" si="70"/>
        <v>0</v>
      </c>
      <c r="AU111">
        <f t="shared" si="70"/>
        <v>0</v>
      </c>
      <c r="AV111">
        <f t="shared" si="70"/>
        <v>0</v>
      </c>
      <c r="AW111">
        <f t="shared" si="70"/>
        <v>0</v>
      </c>
      <c r="AX111">
        <f t="shared" si="70"/>
        <v>0</v>
      </c>
      <c r="AY111">
        <f t="shared" si="70"/>
        <v>0</v>
      </c>
      <c r="AZ111">
        <f t="shared" si="70"/>
        <v>0</v>
      </c>
      <c r="BA111">
        <f t="shared" si="70"/>
        <v>0</v>
      </c>
      <c r="BB111">
        <f t="shared" si="70"/>
        <v>0</v>
      </c>
      <c r="BC111">
        <f t="shared" si="70"/>
        <v>0</v>
      </c>
      <c r="BD111">
        <f t="shared" si="71"/>
        <v>0</v>
      </c>
      <c r="BE111">
        <f t="shared" si="71"/>
        <v>0</v>
      </c>
      <c r="BF111">
        <f t="shared" si="71"/>
        <v>0</v>
      </c>
      <c r="BG111">
        <f t="shared" si="71"/>
        <v>0</v>
      </c>
      <c r="BH111">
        <f t="shared" si="71"/>
        <v>0</v>
      </c>
      <c r="BI111">
        <f t="shared" si="71"/>
        <v>0</v>
      </c>
      <c r="BJ111">
        <f t="shared" si="71"/>
        <v>0</v>
      </c>
      <c r="BK111">
        <f t="shared" si="71"/>
        <v>0</v>
      </c>
      <c r="BL111">
        <f t="shared" si="71"/>
        <v>0</v>
      </c>
      <c r="BM111">
        <f t="shared" si="71"/>
        <v>1</v>
      </c>
      <c r="BN111">
        <f t="shared" si="71"/>
        <v>0</v>
      </c>
      <c r="BO111">
        <f t="shared" si="71"/>
        <v>0</v>
      </c>
      <c r="BP111">
        <f t="shared" si="71"/>
        <v>0</v>
      </c>
      <c r="BQ111">
        <f t="shared" si="71"/>
        <v>0</v>
      </c>
      <c r="BR111">
        <f t="shared" si="71"/>
        <v>0</v>
      </c>
      <c r="BS111">
        <f t="shared" si="71"/>
        <v>0</v>
      </c>
      <c r="BT111">
        <f t="shared" si="68"/>
        <v>0</v>
      </c>
      <c r="BU111">
        <f t="shared" si="68"/>
        <v>0</v>
      </c>
      <c r="BV111">
        <f t="shared" si="68"/>
        <v>0</v>
      </c>
      <c r="BW111">
        <f t="shared" si="68"/>
        <v>0</v>
      </c>
      <c r="BX111">
        <f t="shared" si="68"/>
        <v>0</v>
      </c>
      <c r="BY111">
        <f t="shared" si="68"/>
        <v>0</v>
      </c>
      <c r="BZ111">
        <f t="shared" si="68"/>
        <v>0</v>
      </c>
      <c r="CA111">
        <f t="shared" si="68"/>
        <v>0</v>
      </c>
      <c r="CB111">
        <f t="shared" si="68"/>
        <v>0</v>
      </c>
      <c r="CC111">
        <f t="shared" si="68"/>
        <v>0</v>
      </c>
      <c r="CD111">
        <f t="shared" si="68"/>
        <v>0</v>
      </c>
      <c r="CE111">
        <f t="shared" si="68"/>
        <v>0</v>
      </c>
      <c r="CF111">
        <f t="shared" si="68"/>
        <v>0</v>
      </c>
      <c r="CG111">
        <f t="shared" si="72"/>
        <v>0</v>
      </c>
      <c r="CH111">
        <f t="shared" si="72"/>
        <v>0</v>
      </c>
      <c r="CI111">
        <f t="shared" si="72"/>
        <v>0</v>
      </c>
      <c r="CJ111">
        <f t="shared" si="72"/>
        <v>0</v>
      </c>
      <c r="CK111">
        <f t="shared" si="72"/>
        <v>0</v>
      </c>
      <c r="CL111">
        <f t="shared" si="72"/>
        <v>0</v>
      </c>
      <c r="CM111">
        <f t="shared" si="72"/>
        <v>0</v>
      </c>
      <c r="CN111">
        <f t="shared" si="72"/>
        <v>0</v>
      </c>
      <c r="CO111">
        <f t="shared" si="72"/>
        <v>0</v>
      </c>
      <c r="CP111">
        <f t="shared" si="72"/>
        <v>0</v>
      </c>
      <c r="CQ111">
        <f t="shared" si="72"/>
        <v>0</v>
      </c>
      <c r="CR111">
        <f t="shared" si="72"/>
        <v>0</v>
      </c>
      <c r="CS111">
        <f t="shared" si="72"/>
        <v>0</v>
      </c>
    </row>
    <row r="112" spans="1:97" ht="21" x14ac:dyDescent="0.25">
      <c r="A112" s="21">
        <v>111</v>
      </c>
      <c r="B112" s="13" t="s">
        <v>607</v>
      </c>
      <c r="C112" s="14" t="s">
        <v>608</v>
      </c>
      <c r="D112" s="13" t="s">
        <v>609</v>
      </c>
      <c r="E112" s="14" t="s">
        <v>253</v>
      </c>
      <c r="F112" s="14" t="s">
        <v>610</v>
      </c>
      <c r="G112" s="13" t="s">
        <v>33</v>
      </c>
      <c r="H112" s="13"/>
      <c r="I112" s="13"/>
      <c r="J112" s="13"/>
      <c r="K112" s="15" t="str">
        <f t="shared" si="49"/>
        <v>2229</v>
      </c>
      <c r="L112" s="15">
        <f t="shared" ref="L112" si="76">+COUNTIF($K$2:$K$151,K112)</f>
        <v>2</v>
      </c>
      <c r="M112" s="22">
        <v>24908</v>
      </c>
      <c r="N112" s="17">
        <f t="shared" si="51"/>
        <v>49</v>
      </c>
      <c r="O112" s="23" t="s">
        <v>100</v>
      </c>
      <c r="P112" s="18" t="str">
        <f t="shared" si="52"/>
        <v>Sociedad limitada</v>
      </c>
      <c r="Q112" s="24">
        <v>150</v>
      </c>
      <c r="R112" s="19">
        <f t="shared" si="53"/>
        <v>150</v>
      </c>
      <c r="S112" s="24">
        <v>27949503.059999999</v>
      </c>
      <c r="T112" s="73">
        <f t="shared" si="54"/>
        <v>27949503.059999999</v>
      </c>
      <c r="U112" s="20" t="s">
        <v>408</v>
      </c>
      <c r="V112" s="20">
        <v>6</v>
      </c>
      <c r="W112">
        <f t="shared" si="55"/>
        <v>0</v>
      </c>
      <c r="X112">
        <f t="shared" si="46"/>
        <v>0</v>
      </c>
      <c r="Y112">
        <f t="shared" si="73"/>
        <v>0</v>
      </c>
      <c r="Z112">
        <f t="shared" si="73"/>
        <v>0</v>
      </c>
      <c r="AA112">
        <f t="shared" si="73"/>
        <v>0</v>
      </c>
      <c r="AB112">
        <f t="shared" si="73"/>
        <v>0</v>
      </c>
      <c r="AC112">
        <f t="shared" si="73"/>
        <v>0</v>
      </c>
      <c r="AD112">
        <f t="shared" si="73"/>
        <v>0</v>
      </c>
      <c r="AE112">
        <f t="shared" si="73"/>
        <v>0</v>
      </c>
      <c r="AF112">
        <f t="shared" si="73"/>
        <v>0</v>
      </c>
      <c r="AG112">
        <f t="shared" si="73"/>
        <v>0</v>
      </c>
      <c r="AH112">
        <f t="shared" si="73"/>
        <v>0</v>
      </c>
      <c r="AI112">
        <f t="shared" si="73"/>
        <v>0</v>
      </c>
      <c r="AJ112">
        <f t="shared" si="73"/>
        <v>0</v>
      </c>
      <c r="AK112">
        <f t="shared" si="73"/>
        <v>0</v>
      </c>
      <c r="AL112">
        <f t="shared" si="73"/>
        <v>0</v>
      </c>
      <c r="AM112">
        <f t="shared" si="73"/>
        <v>0</v>
      </c>
      <c r="AN112">
        <f t="shared" si="73"/>
        <v>0</v>
      </c>
      <c r="AO112">
        <f t="shared" si="70"/>
        <v>0</v>
      </c>
      <c r="AP112">
        <f t="shared" si="70"/>
        <v>0</v>
      </c>
      <c r="AQ112">
        <f t="shared" si="70"/>
        <v>1</v>
      </c>
      <c r="AR112">
        <f t="shared" si="70"/>
        <v>0</v>
      </c>
      <c r="AS112">
        <f t="shared" si="70"/>
        <v>0</v>
      </c>
      <c r="AT112">
        <f t="shared" si="70"/>
        <v>0</v>
      </c>
      <c r="AU112">
        <f t="shared" si="70"/>
        <v>0</v>
      </c>
      <c r="AV112">
        <f t="shared" si="70"/>
        <v>0</v>
      </c>
      <c r="AW112">
        <f t="shared" si="70"/>
        <v>0</v>
      </c>
      <c r="AX112">
        <f t="shared" si="70"/>
        <v>0</v>
      </c>
      <c r="AY112">
        <f t="shared" si="70"/>
        <v>0</v>
      </c>
      <c r="AZ112">
        <f t="shared" si="70"/>
        <v>0</v>
      </c>
      <c r="BA112">
        <f t="shared" si="70"/>
        <v>0</v>
      </c>
      <c r="BB112">
        <f t="shared" si="70"/>
        <v>0</v>
      </c>
      <c r="BC112">
        <f t="shared" si="70"/>
        <v>0</v>
      </c>
      <c r="BD112">
        <f t="shared" si="71"/>
        <v>0</v>
      </c>
      <c r="BE112">
        <f t="shared" si="71"/>
        <v>0</v>
      </c>
      <c r="BF112">
        <f t="shared" si="71"/>
        <v>0</v>
      </c>
      <c r="BG112">
        <f t="shared" si="71"/>
        <v>0</v>
      </c>
      <c r="BH112">
        <f t="shared" si="71"/>
        <v>0</v>
      </c>
      <c r="BI112">
        <f t="shared" si="71"/>
        <v>0</v>
      </c>
      <c r="BJ112">
        <f t="shared" si="71"/>
        <v>0</v>
      </c>
      <c r="BK112">
        <f t="shared" si="71"/>
        <v>0</v>
      </c>
      <c r="BL112">
        <f t="shared" si="71"/>
        <v>0</v>
      </c>
      <c r="BM112">
        <f t="shared" si="71"/>
        <v>0</v>
      </c>
      <c r="BN112">
        <f t="shared" si="71"/>
        <v>0</v>
      </c>
      <c r="BO112">
        <f t="shared" si="71"/>
        <v>0</v>
      </c>
      <c r="BP112">
        <f t="shared" si="71"/>
        <v>0</v>
      </c>
      <c r="BQ112">
        <f t="shared" si="71"/>
        <v>0</v>
      </c>
      <c r="BR112">
        <f t="shared" si="71"/>
        <v>0</v>
      </c>
      <c r="BS112">
        <f t="shared" ref="BS112:CH127" si="77">+IF($G112=BS$1,1,0)</f>
        <v>0</v>
      </c>
      <c r="BT112">
        <f t="shared" si="77"/>
        <v>0</v>
      </c>
      <c r="BU112">
        <f t="shared" si="77"/>
        <v>0</v>
      </c>
      <c r="BV112">
        <f t="shared" si="77"/>
        <v>0</v>
      </c>
      <c r="BW112">
        <f t="shared" si="77"/>
        <v>0</v>
      </c>
      <c r="BX112">
        <f t="shared" si="77"/>
        <v>0</v>
      </c>
      <c r="BY112">
        <f t="shared" si="77"/>
        <v>0</v>
      </c>
      <c r="BZ112">
        <f t="shared" si="77"/>
        <v>0</v>
      </c>
      <c r="CA112">
        <f t="shared" si="77"/>
        <v>0</v>
      </c>
      <c r="CB112">
        <f t="shared" si="77"/>
        <v>0</v>
      </c>
      <c r="CC112">
        <f t="shared" si="77"/>
        <v>0</v>
      </c>
      <c r="CD112">
        <f t="shared" si="77"/>
        <v>0</v>
      </c>
      <c r="CE112">
        <f t="shared" si="77"/>
        <v>0</v>
      </c>
      <c r="CF112">
        <f t="shared" si="77"/>
        <v>0</v>
      </c>
      <c r="CG112">
        <f t="shared" si="72"/>
        <v>0</v>
      </c>
      <c r="CH112">
        <f t="shared" si="72"/>
        <v>0</v>
      </c>
      <c r="CI112">
        <f t="shared" si="72"/>
        <v>0</v>
      </c>
      <c r="CJ112">
        <f t="shared" si="72"/>
        <v>0</v>
      </c>
      <c r="CK112">
        <f t="shared" si="72"/>
        <v>0</v>
      </c>
      <c r="CL112">
        <f t="shared" si="72"/>
        <v>0</v>
      </c>
      <c r="CM112">
        <f t="shared" si="72"/>
        <v>0</v>
      </c>
      <c r="CN112">
        <f t="shared" si="72"/>
        <v>0</v>
      </c>
      <c r="CO112">
        <f t="shared" si="72"/>
        <v>0</v>
      </c>
      <c r="CP112">
        <f t="shared" si="72"/>
        <v>0</v>
      </c>
      <c r="CQ112">
        <f t="shared" si="72"/>
        <v>0</v>
      </c>
      <c r="CR112">
        <f t="shared" si="72"/>
        <v>0</v>
      </c>
      <c r="CS112">
        <f t="shared" si="72"/>
        <v>0</v>
      </c>
    </row>
    <row r="113" spans="1:97" x14ac:dyDescent="0.25">
      <c r="A113" s="21">
        <v>112</v>
      </c>
      <c r="B113" s="13" t="s">
        <v>611</v>
      </c>
      <c r="C113" s="14" t="s">
        <v>612</v>
      </c>
      <c r="D113" s="13" t="s">
        <v>613</v>
      </c>
      <c r="E113" s="14" t="s">
        <v>614</v>
      </c>
      <c r="F113" s="14" t="s">
        <v>615</v>
      </c>
      <c r="G113" s="13" t="s">
        <v>44</v>
      </c>
      <c r="H113" s="13" t="s">
        <v>107</v>
      </c>
      <c r="I113" s="13"/>
      <c r="J113" s="13" t="s">
        <v>905</v>
      </c>
      <c r="K113" s="15" t="str">
        <f t="shared" si="49"/>
        <v/>
      </c>
      <c r="L113" s="15"/>
      <c r="M113" s="16">
        <v>37005</v>
      </c>
      <c r="N113" s="17" t="str">
        <f t="shared" si="51"/>
        <v/>
      </c>
      <c r="O113" s="18" t="s">
        <v>93</v>
      </c>
      <c r="P113" s="18" t="str">
        <f t="shared" si="52"/>
        <v/>
      </c>
      <c r="Q113" s="19">
        <v>120</v>
      </c>
      <c r="R113" s="19" t="str">
        <f t="shared" si="53"/>
        <v/>
      </c>
      <c r="S113" s="19">
        <v>27870448.309999999</v>
      </c>
      <c r="T113" s="73" t="str">
        <f t="shared" si="54"/>
        <v/>
      </c>
      <c r="U113" s="20" t="s">
        <v>168</v>
      </c>
      <c r="V113" s="20">
        <v>13</v>
      </c>
      <c r="W113">
        <f t="shared" si="55"/>
        <v>0</v>
      </c>
      <c r="X113">
        <f t="shared" si="46"/>
        <v>0</v>
      </c>
      <c r="Y113">
        <f t="shared" si="73"/>
        <v>0</v>
      </c>
      <c r="Z113">
        <f t="shared" si="73"/>
        <v>0</v>
      </c>
      <c r="AA113">
        <f t="shared" si="73"/>
        <v>0</v>
      </c>
      <c r="AB113">
        <f t="shared" si="73"/>
        <v>0</v>
      </c>
      <c r="AC113">
        <f t="shared" si="73"/>
        <v>0</v>
      </c>
      <c r="AD113">
        <f t="shared" si="73"/>
        <v>0</v>
      </c>
      <c r="AE113">
        <f t="shared" si="73"/>
        <v>0</v>
      </c>
      <c r="AF113">
        <f t="shared" si="73"/>
        <v>0</v>
      </c>
      <c r="AG113">
        <f t="shared" si="73"/>
        <v>0</v>
      </c>
      <c r="AH113">
        <f t="shared" si="73"/>
        <v>0</v>
      </c>
      <c r="AI113">
        <f t="shared" si="73"/>
        <v>0</v>
      </c>
      <c r="AJ113">
        <f t="shared" si="73"/>
        <v>0</v>
      </c>
      <c r="AK113">
        <f t="shared" si="73"/>
        <v>0</v>
      </c>
      <c r="AL113">
        <f t="shared" si="73"/>
        <v>0</v>
      </c>
      <c r="AM113">
        <f t="shared" si="73"/>
        <v>0</v>
      </c>
      <c r="AN113">
        <f t="shared" ref="AN113:BC128" si="78">+IF($G113=AN$1,1,0)</f>
        <v>0</v>
      </c>
      <c r="AO113">
        <f t="shared" si="78"/>
        <v>0</v>
      </c>
      <c r="AP113">
        <f t="shared" si="78"/>
        <v>0</v>
      </c>
      <c r="AQ113">
        <f t="shared" si="78"/>
        <v>0</v>
      </c>
      <c r="AR113">
        <f t="shared" si="78"/>
        <v>0</v>
      </c>
      <c r="AS113">
        <f t="shared" si="78"/>
        <v>0</v>
      </c>
      <c r="AT113">
        <f t="shared" si="78"/>
        <v>0</v>
      </c>
      <c r="AU113">
        <f t="shared" si="78"/>
        <v>0</v>
      </c>
      <c r="AV113">
        <f t="shared" si="78"/>
        <v>0</v>
      </c>
      <c r="AW113">
        <f t="shared" si="78"/>
        <v>0</v>
      </c>
      <c r="AX113">
        <f t="shared" si="78"/>
        <v>0</v>
      </c>
      <c r="AY113">
        <f t="shared" si="78"/>
        <v>0</v>
      </c>
      <c r="AZ113">
        <f t="shared" si="78"/>
        <v>0</v>
      </c>
      <c r="BA113">
        <f t="shared" si="78"/>
        <v>0</v>
      </c>
      <c r="BB113">
        <f t="shared" si="78"/>
        <v>1</v>
      </c>
      <c r="BC113">
        <f t="shared" si="78"/>
        <v>0</v>
      </c>
      <c r="BD113">
        <f t="shared" ref="BD113:BS128" si="79">+IF($G113=BD$1,1,0)</f>
        <v>0</v>
      </c>
      <c r="BE113">
        <f t="shared" si="79"/>
        <v>0</v>
      </c>
      <c r="BF113">
        <f t="shared" si="79"/>
        <v>0</v>
      </c>
      <c r="BG113">
        <f t="shared" si="79"/>
        <v>0</v>
      </c>
      <c r="BH113">
        <f t="shared" si="79"/>
        <v>0</v>
      </c>
      <c r="BI113">
        <f t="shared" si="79"/>
        <v>0</v>
      </c>
      <c r="BJ113">
        <f t="shared" si="79"/>
        <v>0</v>
      </c>
      <c r="BK113">
        <f t="shared" si="79"/>
        <v>0</v>
      </c>
      <c r="BL113">
        <f t="shared" si="79"/>
        <v>0</v>
      </c>
      <c r="BM113">
        <f t="shared" si="79"/>
        <v>0</v>
      </c>
      <c r="BN113">
        <f t="shared" si="79"/>
        <v>0</v>
      </c>
      <c r="BO113">
        <f t="shared" si="79"/>
        <v>0</v>
      </c>
      <c r="BP113">
        <f t="shared" si="79"/>
        <v>0</v>
      </c>
      <c r="BQ113">
        <f t="shared" si="79"/>
        <v>0</v>
      </c>
      <c r="BR113">
        <f t="shared" si="79"/>
        <v>0</v>
      </c>
      <c r="BS113">
        <f t="shared" si="79"/>
        <v>0</v>
      </c>
      <c r="BT113">
        <f t="shared" si="77"/>
        <v>0</v>
      </c>
      <c r="BU113">
        <f t="shared" si="77"/>
        <v>0</v>
      </c>
      <c r="BV113">
        <f t="shared" si="77"/>
        <v>0</v>
      </c>
      <c r="BW113">
        <f t="shared" si="77"/>
        <v>0</v>
      </c>
      <c r="BX113">
        <f t="shared" si="77"/>
        <v>0</v>
      </c>
      <c r="BY113">
        <f t="shared" si="77"/>
        <v>0</v>
      </c>
      <c r="BZ113">
        <f t="shared" si="77"/>
        <v>0</v>
      </c>
      <c r="CA113">
        <f t="shared" si="77"/>
        <v>0</v>
      </c>
      <c r="CB113">
        <f t="shared" si="77"/>
        <v>0</v>
      </c>
      <c r="CC113">
        <f t="shared" si="77"/>
        <v>0</v>
      </c>
      <c r="CD113">
        <f t="shared" si="77"/>
        <v>0</v>
      </c>
      <c r="CE113">
        <f t="shared" si="77"/>
        <v>0</v>
      </c>
      <c r="CF113">
        <f t="shared" si="77"/>
        <v>0</v>
      </c>
      <c r="CG113">
        <f t="shared" si="77"/>
        <v>0</v>
      </c>
      <c r="CH113">
        <f t="shared" si="77"/>
        <v>0</v>
      </c>
      <c r="CI113">
        <f t="shared" ref="CG113:CS128" si="80">+IF($G113=CI$1,1,0)</f>
        <v>0</v>
      </c>
      <c r="CJ113">
        <f t="shared" si="80"/>
        <v>0</v>
      </c>
      <c r="CK113">
        <f t="shared" si="80"/>
        <v>0</v>
      </c>
      <c r="CL113">
        <f t="shared" si="80"/>
        <v>0</v>
      </c>
      <c r="CM113">
        <f t="shared" si="80"/>
        <v>0</v>
      </c>
      <c r="CN113">
        <f t="shared" si="80"/>
        <v>0</v>
      </c>
      <c r="CO113">
        <f t="shared" si="80"/>
        <v>0</v>
      </c>
      <c r="CP113">
        <f t="shared" si="80"/>
        <v>0</v>
      </c>
      <c r="CQ113">
        <f t="shared" si="80"/>
        <v>0</v>
      </c>
      <c r="CR113">
        <f t="shared" si="80"/>
        <v>0</v>
      </c>
      <c r="CS113">
        <f t="shared" si="80"/>
        <v>0</v>
      </c>
    </row>
    <row r="114" spans="1:97" ht="31.5" x14ac:dyDescent="0.25">
      <c r="A114" s="21">
        <v>113</v>
      </c>
      <c r="B114" s="13" t="s">
        <v>616</v>
      </c>
      <c r="C114" s="14" t="s">
        <v>617</v>
      </c>
      <c r="D114" s="13" t="s">
        <v>498</v>
      </c>
      <c r="E114" s="14" t="s">
        <v>499</v>
      </c>
      <c r="F114" s="14" t="s">
        <v>500</v>
      </c>
      <c r="G114" s="13" t="s">
        <v>45</v>
      </c>
      <c r="H114" s="13" t="s">
        <v>107</v>
      </c>
      <c r="I114" s="13" t="s">
        <v>107</v>
      </c>
      <c r="J114" s="13" t="s">
        <v>108</v>
      </c>
      <c r="K114" s="15" t="str">
        <f t="shared" si="49"/>
        <v/>
      </c>
      <c r="L114" s="15"/>
      <c r="M114" s="22">
        <v>32736</v>
      </c>
      <c r="N114" s="17" t="str">
        <f t="shared" si="51"/>
        <v/>
      </c>
      <c r="O114" s="23" t="s">
        <v>100</v>
      </c>
      <c r="P114" s="18" t="str">
        <f t="shared" si="52"/>
        <v/>
      </c>
      <c r="Q114" s="24"/>
      <c r="R114" s="19" t="str">
        <f t="shared" si="53"/>
        <v/>
      </c>
      <c r="S114" s="24"/>
      <c r="T114" s="73" t="str">
        <f t="shared" si="54"/>
        <v/>
      </c>
      <c r="U114" s="20" t="s">
        <v>225</v>
      </c>
      <c r="V114" s="20">
        <v>14</v>
      </c>
      <c r="W114">
        <f t="shared" si="55"/>
        <v>0</v>
      </c>
      <c r="X114">
        <f t="shared" si="46"/>
        <v>0</v>
      </c>
      <c r="Y114">
        <f t="shared" ref="Y114:AN129" si="81">+IF($G114=Y$1,1,0)</f>
        <v>0</v>
      </c>
      <c r="Z114">
        <f t="shared" si="81"/>
        <v>0</v>
      </c>
      <c r="AA114">
        <f t="shared" si="81"/>
        <v>0</v>
      </c>
      <c r="AB114">
        <f t="shared" si="81"/>
        <v>0</v>
      </c>
      <c r="AC114">
        <f t="shared" si="81"/>
        <v>0</v>
      </c>
      <c r="AD114">
        <f t="shared" si="81"/>
        <v>0</v>
      </c>
      <c r="AE114">
        <f t="shared" si="81"/>
        <v>0</v>
      </c>
      <c r="AF114">
        <f t="shared" si="81"/>
        <v>0</v>
      </c>
      <c r="AG114">
        <f t="shared" si="81"/>
        <v>0</v>
      </c>
      <c r="AH114">
        <f t="shared" si="81"/>
        <v>0</v>
      </c>
      <c r="AI114">
        <f t="shared" si="81"/>
        <v>0</v>
      </c>
      <c r="AJ114">
        <f t="shared" si="81"/>
        <v>0</v>
      </c>
      <c r="AK114">
        <f t="shared" si="81"/>
        <v>0</v>
      </c>
      <c r="AL114">
        <f t="shared" si="81"/>
        <v>0</v>
      </c>
      <c r="AM114">
        <f t="shared" si="81"/>
        <v>0</v>
      </c>
      <c r="AN114">
        <f t="shared" si="81"/>
        <v>0</v>
      </c>
      <c r="AO114">
        <f t="shared" si="78"/>
        <v>0</v>
      </c>
      <c r="AP114">
        <f t="shared" si="78"/>
        <v>0</v>
      </c>
      <c r="AQ114">
        <f t="shared" si="78"/>
        <v>0</v>
      </c>
      <c r="AR114">
        <f t="shared" si="78"/>
        <v>0</v>
      </c>
      <c r="AS114">
        <f t="shared" si="78"/>
        <v>0</v>
      </c>
      <c r="AT114">
        <f t="shared" si="78"/>
        <v>0</v>
      </c>
      <c r="AU114">
        <f t="shared" si="78"/>
        <v>0</v>
      </c>
      <c r="AV114">
        <f t="shared" si="78"/>
        <v>0</v>
      </c>
      <c r="AW114">
        <f t="shared" si="78"/>
        <v>0</v>
      </c>
      <c r="AX114">
        <f t="shared" si="78"/>
        <v>0</v>
      </c>
      <c r="AY114">
        <f t="shared" si="78"/>
        <v>0</v>
      </c>
      <c r="AZ114">
        <f t="shared" si="78"/>
        <v>0</v>
      </c>
      <c r="BA114">
        <f t="shared" si="78"/>
        <v>0</v>
      </c>
      <c r="BB114">
        <f t="shared" si="78"/>
        <v>0</v>
      </c>
      <c r="BC114">
        <f t="shared" si="78"/>
        <v>1</v>
      </c>
      <c r="BD114">
        <f t="shared" si="79"/>
        <v>0</v>
      </c>
      <c r="BE114">
        <f t="shared" si="79"/>
        <v>0</v>
      </c>
      <c r="BF114">
        <f t="shared" si="79"/>
        <v>0</v>
      </c>
      <c r="BG114">
        <f t="shared" si="79"/>
        <v>0</v>
      </c>
      <c r="BH114">
        <f t="shared" si="79"/>
        <v>0</v>
      </c>
      <c r="BI114">
        <f t="shared" si="79"/>
        <v>0</v>
      </c>
      <c r="BJ114">
        <f t="shared" si="79"/>
        <v>0</v>
      </c>
      <c r="BK114">
        <f t="shared" si="79"/>
        <v>0</v>
      </c>
      <c r="BL114">
        <f t="shared" si="79"/>
        <v>0</v>
      </c>
      <c r="BM114">
        <f t="shared" si="79"/>
        <v>0</v>
      </c>
      <c r="BN114">
        <f t="shared" si="79"/>
        <v>0</v>
      </c>
      <c r="BO114">
        <f t="shared" si="79"/>
        <v>0</v>
      </c>
      <c r="BP114">
        <f t="shared" si="79"/>
        <v>0</v>
      </c>
      <c r="BQ114">
        <f t="shared" si="79"/>
        <v>0</v>
      </c>
      <c r="BR114">
        <f t="shared" si="79"/>
        <v>0</v>
      </c>
      <c r="BS114">
        <f t="shared" si="79"/>
        <v>0</v>
      </c>
      <c r="BT114">
        <f t="shared" si="77"/>
        <v>0</v>
      </c>
      <c r="BU114">
        <f t="shared" si="77"/>
        <v>0</v>
      </c>
      <c r="BV114">
        <f t="shared" si="77"/>
        <v>0</v>
      </c>
      <c r="BW114">
        <f t="shared" si="77"/>
        <v>0</v>
      </c>
      <c r="BX114">
        <f t="shared" si="77"/>
        <v>0</v>
      </c>
      <c r="BY114">
        <f t="shared" si="77"/>
        <v>0</v>
      </c>
      <c r="BZ114">
        <f t="shared" si="77"/>
        <v>0</v>
      </c>
      <c r="CA114">
        <f t="shared" si="77"/>
        <v>0</v>
      </c>
      <c r="CB114">
        <f t="shared" si="77"/>
        <v>0</v>
      </c>
      <c r="CC114">
        <f t="shared" si="77"/>
        <v>0</v>
      </c>
      <c r="CD114">
        <f t="shared" si="77"/>
        <v>0</v>
      </c>
      <c r="CE114">
        <f t="shared" si="77"/>
        <v>0</v>
      </c>
      <c r="CF114">
        <f t="shared" si="77"/>
        <v>0</v>
      </c>
      <c r="CG114">
        <f t="shared" si="80"/>
        <v>0</v>
      </c>
      <c r="CH114">
        <f t="shared" si="80"/>
        <v>0</v>
      </c>
      <c r="CI114">
        <f t="shared" si="80"/>
        <v>0</v>
      </c>
      <c r="CJ114">
        <f t="shared" si="80"/>
        <v>0</v>
      </c>
      <c r="CK114">
        <f t="shared" si="80"/>
        <v>0</v>
      </c>
      <c r="CL114">
        <f t="shared" si="80"/>
        <v>0</v>
      </c>
      <c r="CM114">
        <f t="shared" si="80"/>
        <v>0</v>
      </c>
      <c r="CN114">
        <f t="shared" si="80"/>
        <v>0</v>
      </c>
      <c r="CO114">
        <f t="shared" si="80"/>
        <v>0</v>
      </c>
      <c r="CP114">
        <f t="shared" si="80"/>
        <v>0</v>
      </c>
      <c r="CQ114">
        <f t="shared" si="80"/>
        <v>0</v>
      </c>
      <c r="CR114">
        <f t="shared" si="80"/>
        <v>0</v>
      </c>
      <c r="CS114">
        <f t="shared" si="80"/>
        <v>0</v>
      </c>
    </row>
    <row r="115" spans="1:97" x14ac:dyDescent="0.25">
      <c r="A115" s="21">
        <v>114</v>
      </c>
      <c r="B115" s="13" t="s">
        <v>618</v>
      </c>
      <c r="C115" s="14" t="s">
        <v>619</v>
      </c>
      <c r="D115" s="13" t="s">
        <v>620</v>
      </c>
      <c r="E115" s="14" t="s">
        <v>621</v>
      </c>
      <c r="F115" s="14" t="s">
        <v>622</v>
      </c>
      <c r="G115" s="13" t="s">
        <v>86</v>
      </c>
      <c r="H115" s="13" t="s">
        <v>107</v>
      </c>
      <c r="I115" s="13" t="s">
        <v>107</v>
      </c>
      <c r="J115" s="13" t="s">
        <v>906</v>
      </c>
      <c r="K115" s="15" t="str">
        <f t="shared" si="49"/>
        <v/>
      </c>
      <c r="L115" s="15"/>
      <c r="M115" s="16">
        <v>35514</v>
      </c>
      <c r="N115" s="17" t="str">
        <f t="shared" si="51"/>
        <v/>
      </c>
      <c r="O115" s="18" t="s">
        <v>93</v>
      </c>
      <c r="P115" s="18" t="str">
        <f t="shared" si="52"/>
        <v/>
      </c>
      <c r="Q115" s="19"/>
      <c r="R115" s="19" t="str">
        <f t="shared" si="53"/>
        <v/>
      </c>
      <c r="S115" s="19"/>
      <c r="T115" s="73" t="str">
        <f t="shared" si="54"/>
        <v/>
      </c>
      <c r="U115" s="20" t="s">
        <v>623</v>
      </c>
      <c r="V115" s="20">
        <v>28</v>
      </c>
      <c r="W115">
        <f t="shared" si="55"/>
        <v>0</v>
      </c>
      <c r="X115">
        <f t="shared" si="46"/>
        <v>0</v>
      </c>
      <c r="Y115">
        <f t="shared" si="81"/>
        <v>0</v>
      </c>
      <c r="Z115">
        <f t="shared" si="81"/>
        <v>0</v>
      </c>
      <c r="AA115">
        <f t="shared" si="81"/>
        <v>0</v>
      </c>
      <c r="AB115">
        <f t="shared" si="81"/>
        <v>0</v>
      </c>
      <c r="AC115">
        <f t="shared" si="81"/>
        <v>0</v>
      </c>
      <c r="AD115">
        <f t="shared" si="81"/>
        <v>0</v>
      </c>
      <c r="AE115">
        <f t="shared" si="81"/>
        <v>0</v>
      </c>
      <c r="AF115">
        <f t="shared" si="81"/>
        <v>0</v>
      </c>
      <c r="AG115">
        <f t="shared" si="81"/>
        <v>0</v>
      </c>
      <c r="AH115">
        <f t="shared" si="81"/>
        <v>0</v>
      </c>
      <c r="AI115">
        <f t="shared" si="81"/>
        <v>0</v>
      </c>
      <c r="AJ115">
        <f t="shared" si="81"/>
        <v>0</v>
      </c>
      <c r="AK115">
        <f t="shared" si="81"/>
        <v>0</v>
      </c>
      <c r="AL115">
        <f t="shared" si="81"/>
        <v>0</v>
      </c>
      <c r="AM115">
        <f t="shared" si="81"/>
        <v>0</v>
      </c>
      <c r="AN115">
        <f t="shared" si="81"/>
        <v>0</v>
      </c>
      <c r="AO115">
        <f t="shared" si="78"/>
        <v>0</v>
      </c>
      <c r="AP115">
        <f t="shared" si="78"/>
        <v>0</v>
      </c>
      <c r="AQ115">
        <f t="shared" si="78"/>
        <v>0</v>
      </c>
      <c r="AR115">
        <f t="shared" si="78"/>
        <v>0</v>
      </c>
      <c r="AS115">
        <f t="shared" si="78"/>
        <v>0</v>
      </c>
      <c r="AT115">
        <f t="shared" si="78"/>
        <v>0</v>
      </c>
      <c r="AU115">
        <f t="shared" si="78"/>
        <v>0</v>
      </c>
      <c r="AV115">
        <f t="shared" si="78"/>
        <v>0</v>
      </c>
      <c r="AW115">
        <f t="shared" si="78"/>
        <v>0</v>
      </c>
      <c r="AX115">
        <f t="shared" si="78"/>
        <v>0</v>
      </c>
      <c r="AY115">
        <f t="shared" si="78"/>
        <v>0</v>
      </c>
      <c r="AZ115">
        <f t="shared" si="78"/>
        <v>0</v>
      </c>
      <c r="BA115">
        <f t="shared" si="78"/>
        <v>0</v>
      </c>
      <c r="BB115">
        <f t="shared" si="78"/>
        <v>0</v>
      </c>
      <c r="BC115">
        <f t="shared" si="78"/>
        <v>0</v>
      </c>
      <c r="BD115">
        <f t="shared" si="79"/>
        <v>0</v>
      </c>
      <c r="BE115">
        <f t="shared" si="79"/>
        <v>0</v>
      </c>
      <c r="BF115">
        <f t="shared" si="79"/>
        <v>0</v>
      </c>
      <c r="BG115">
        <f t="shared" si="79"/>
        <v>0</v>
      </c>
      <c r="BH115">
        <f t="shared" si="79"/>
        <v>0</v>
      </c>
      <c r="BI115">
        <f t="shared" si="79"/>
        <v>0</v>
      </c>
      <c r="BJ115">
        <f t="shared" si="79"/>
        <v>0</v>
      </c>
      <c r="BK115">
        <f t="shared" si="79"/>
        <v>0</v>
      </c>
      <c r="BL115">
        <f t="shared" si="79"/>
        <v>0</v>
      </c>
      <c r="BM115">
        <f t="shared" si="79"/>
        <v>0</v>
      </c>
      <c r="BN115">
        <f t="shared" si="79"/>
        <v>0</v>
      </c>
      <c r="BO115">
        <f t="shared" si="79"/>
        <v>0</v>
      </c>
      <c r="BP115">
        <f t="shared" si="79"/>
        <v>0</v>
      </c>
      <c r="BQ115">
        <f t="shared" si="79"/>
        <v>0</v>
      </c>
      <c r="BR115">
        <f t="shared" si="79"/>
        <v>0</v>
      </c>
      <c r="BS115">
        <f t="shared" si="79"/>
        <v>0</v>
      </c>
      <c r="BT115">
        <f t="shared" si="77"/>
        <v>0</v>
      </c>
      <c r="BU115">
        <f t="shared" si="77"/>
        <v>0</v>
      </c>
      <c r="BV115">
        <f t="shared" si="77"/>
        <v>0</v>
      </c>
      <c r="BW115">
        <f t="shared" si="77"/>
        <v>0</v>
      </c>
      <c r="BX115">
        <f t="shared" si="77"/>
        <v>0</v>
      </c>
      <c r="BY115">
        <f t="shared" si="77"/>
        <v>0</v>
      </c>
      <c r="BZ115">
        <f t="shared" si="77"/>
        <v>0</v>
      </c>
      <c r="CA115">
        <f t="shared" si="77"/>
        <v>0</v>
      </c>
      <c r="CB115">
        <f t="shared" si="77"/>
        <v>0</v>
      </c>
      <c r="CC115">
        <f t="shared" si="77"/>
        <v>0</v>
      </c>
      <c r="CD115">
        <f t="shared" si="77"/>
        <v>0</v>
      </c>
      <c r="CE115">
        <f t="shared" si="77"/>
        <v>0</v>
      </c>
      <c r="CF115">
        <f t="shared" si="77"/>
        <v>0</v>
      </c>
      <c r="CG115">
        <f t="shared" si="80"/>
        <v>0</v>
      </c>
      <c r="CH115">
        <f t="shared" si="80"/>
        <v>0</v>
      </c>
      <c r="CI115">
        <f t="shared" si="80"/>
        <v>0</v>
      </c>
      <c r="CJ115">
        <f t="shared" si="80"/>
        <v>0</v>
      </c>
      <c r="CK115">
        <f t="shared" si="80"/>
        <v>0</v>
      </c>
      <c r="CL115">
        <f t="shared" si="80"/>
        <v>0</v>
      </c>
      <c r="CM115">
        <f t="shared" si="80"/>
        <v>0</v>
      </c>
      <c r="CN115">
        <f t="shared" si="80"/>
        <v>0</v>
      </c>
      <c r="CO115">
        <f t="shared" si="80"/>
        <v>0</v>
      </c>
      <c r="CP115">
        <f t="shared" si="80"/>
        <v>0</v>
      </c>
      <c r="CQ115">
        <f t="shared" si="80"/>
        <v>0</v>
      </c>
      <c r="CR115">
        <f t="shared" si="80"/>
        <v>1</v>
      </c>
      <c r="CS115">
        <f t="shared" si="80"/>
        <v>0</v>
      </c>
    </row>
    <row r="116" spans="1:97" ht="21" x14ac:dyDescent="0.25">
      <c r="A116" s="21">
        <v>115</v>
      </c>
      <c r="B116" s="13" t="s">
        <v>624</v>
      </c>
      <c r="C116" s="14" t="s">
        <v>625</v>
      </c>
      <c r="D116" s="13" t="s">
        <v>626</v>
      </c>
      <c r="E116" s="14" t="s">
        <v>323</v>
      </c>
      <c r="F116" s="14" t="s">
        <v>627</v>
      </c>
      <c r="G116" s="13" t="s">
        <v>64</v>
      </c>
      <c r="H116" s="13" t="s">
        <v>107</v>
      </c>
      <c r="I116" s="13"/>
      <c r="J116" s="13" t="s">
        <v>905</v>
      </c>
      <c r="K116" s="15" t="str">
        <f t="shared" si="49"/>
        <v/>
      </c>
      <c r="L116" s="15"/>
      <c r="M116" s="22">
        <v>15343</v>
      </c>
      <c r="N116" s="17" t="str">
        <f t="shared" si="51"/>
        <v/>
      </c>
      <c r="O116" s="23" t="s">
        <v>234</v>
      </c>
      <c r="P116" s="18" t="str">
        <f t="shared" si="52"/>
        <v/>
      </c>
      <c r="Q116" s="24">
        <v>48</v>
      </c>
      <c r="R116" s="19" t="str">
        <f t="shared" si="53"/>
        <v/>
      </c>
      <c r="S116" s="24">
        <v>26954827.620000001</v>
      </c>
      <c r="T116" s="73" t="str">
        <f t="shared" si="54"/>
        <v/>
      </c>
      <c r="U116" s="20" t="s">
        <v>422</v>
      </c>
      <c r="V116" s="20">
        <v>17</v>
      </c>
      <c r="W116">
        <f t="shared" si="55"/>
        <v>0</v>
      </c>
      <c r="X116">
        <f t="shared" si="46"/>
        <v>0</v>
      </c>
      <c r="Y116">
        <f t="shared" si="81"/>
        <v>0</v>
      </c>
      <c r="Z116">
        <f t="shared" si="81"/>
        <v>0</v>
      </c>
      <c r="AA116">
        <f t="shared" si="81"/>
        <v>0</v>
      </c>
      <c r="AB116">
        <f t="shared" si="81"/>
        <v>0</v>
      </c>
      <c r="AC116">
        <f t="shared" si="81"/>
        <v>0</v>
      </c>
      <c r="AD116">
        <f t="shared" si="81"/>
        <v>0</v>
      </c>
      <c r="AE116">
        <f t="shared" si="81"/>
        <v>0</v>
      </c>
      <c r="AF116">
        <f t="shared" si="81"/>
        <v>0</v>
      </c>
      <c r="AG116">
        <f t="shared" si="81"/>
        <v>0</v>
      </c>
      <c r="AH116">
        <f t="shared" si="81"/>
        <v>0</v>
      </c>
      <c r="AI116">
        <f t="shared" si="81"/>
        <v>0</v>
      </c>
      <c r="AJ116">
        <f t="shared" si="81"/>
        <v>0</v>
      </c>
      <c r="AK116">
        <f t="shared" si="81"/>
        <v>0</v>
      </c>
      <c r="AL116">
        <f t="shared" si="81"/>
        <v>0</v>
      </c>
      <c r="AM116">
        <f t="shared" si="81"/>
        <v>0</v>
      </c>
      <c r="AN116">
        <f t="shared" si="81"/>
        <v>0</v>
      </c>
      <c r="AO116">
        <f t="shared" si="78"/>
        <v>0</v>
      </c>
      <c r="AP116">
        <f t="shared" si="78"/>
        <v>0</v>
      </c>
      <c r="AQ116">
        <f t="shared" si="78"/>
        <v>0</v>
      </c>
      <c r="AR116">
        <f t="shared" si="78"/>
        <v>0</v>
      </c>
      <c r="AS116">
        <f t="shared" si="78"/>
        <v>0</v>
      </c>
      <c r="AT116">
        <f t="shared" si="78"/>
        <v>0</v>
      </c>
      <c r="AU116">
        <f t="shared" si="78"/>
        <v>0</v>
      </c>
      <c r="AV116">
        <f t="shared" si="78"/>
        <v>0</v>
      </c>
      <c r="AW116">
        <f t="shared" si="78"/>
        <v>0</v>
      </c>
      <c r="AX116">
        <f t="shared" si="78"/>
        <v>0</v>
      </c>
      <c r="AY116">
        <f t="shared" si="78"/>
        <v>0</v>
      </c>
      <c r="AZ116">
        <f t="shared" si="78"/>
        <v>0</v>
      </c>
      <c r="BA116">
        <f t="shared" si="78"/>
        <v>0</v>
      </c>
      <c r="BB116">
        <f t="shared" si="78"/>
        <v>0</v>
      </c>
      <c r="BC116">
        <f t="shared" si="78"/>
        <v>0</v>
      </c>
      <c r="BD116">
        <f t="shared" si="79"/>
        <v>0</v>
      </c>
      <c r="BE116">
        <f t="shared" si="79"/>
        <v>0</v>
      </c>
      <c r="BF116">
        <f t="shared" si="79"/>
        <v>0</v>
      </c>
      <c r="BG116">
        <f t="shared" si="79"/>
        <v>0</v>
      </c>
      <c r="BH116">
        <f t="shared" si="79"/>
        <v>0</v>
      </c>
      <c r="BI116">
        <f t="shared" si="79"/>
        <v>0</v>
      </c>
      <c r="BJ116">
        <f t="shared" si="79"/>
        <v>0</v>
      </c>
      <c r="BK116">
        <f t="shared" si="79"/>
        <v>0</v>
      </c>
      <c r="BL116">
        <f t="shared" si="79"/>
        <v>0</v>
      </c>
      <c r="BM116">
        <f t="shared" si="79"/>
        <v>0</v>
      </c>
      <c r="BN116">
        <f t="shared" si="79"/>
        <v>0</v>
      </c>
      <c r="BO116">
        <f t="shared" si="79"/>
        <v>0</v>
      </c>
      <c r="BP116">
        <f t="shared" si="79"/>
        <v>0</v>
      </c>
      <c r="BQ116">
        <f t="shared" si="79"/>
        <v>0</v>
      </c>
      <c r="BR116">
        <f t="shared" si="79"/>
        <v>0</v>
      </c>
      <c r="BS116">
        <f t="shared" si="79"/>
        <v>0</v>
      </c>
      <c r="BT116">
        <f t="shared" si="77"/>
        <v>0</v>
      </c>
      <c r="BU116">
        <f t="shared" si="77"/>
        <v>0</v>
      </c>
      <c r="BV116">
        <f t="shared" si="77"/>
        <v>1</v>
      </c>
      <c r="BW116">
        <f t="shared" si="77"/>
        <v>0</v>
      </c>
      <c r="BX116">
        <f t="shared" si="77"/>
        <v>0</v>
      </c>
      <c r="BY116">
        <f t="shared" si="77"/>
        <v>0</v>
      </c>
      <c r="BZ116">
        <f t="shared" si="77"/>
        <v>0</v>
      </c>
      <c r="CA116">
        <f t="shared" si="77"/>
        <v>0</v>
      </c>
      <c r="CB116">
        <f t="shared" si="77"/>
        <v>0</v>
      </c>
      <c r="CC116">
        <f t="shared" si="77"/>
        <v>0</v>
      </c>
      <c r="CD116">
        <f t="shared" si="77"/>
        <v>0</v>
      </c>
      <c r="CE116">
        <f t="shared" si="77"/>
        <v>0</v>
      </c>
      <c r="CF116">
        <f t="shared" si="77"/>
        <v>0</v>
      </c>
      <c r="CG116">
        <f t="shared" si="80"/>
        <v>0</v>
      </c>
      <c r="CH116">
        <f t="shared" si="80"/>
        <v>0</v>
      </c>
      <c r="CI116">
        <f t="shared" si="80"/>
        <v>0</v>
      </c>
      <c r="CJ116">
        <f t="shared" si="80"/>
        <v>0</v>
      </c>
      <c r="CK116">
        <f t="shared" si="80"/>
        <v>0</v>
      </c>
      <c r="CL116">
        <f t="shared" si="80"/>
        <v>0</v>
      </c>
      <c r="CM116">
        <f t="shared" si="80"/>
        <v>0</v>
      </c>
      <c r="CN116">
        <f t="shared" si="80"/>
        <v>0</v>
      </c>
      <c r="CO116">
        <f t="shared" si="80"/>
        <v>0</v>
      </c>
      <c r="CP116">
        <f t="shared" si="80"/>
        <v>0</v>
      </c>
      <c r="CQ116">
        <f t="shared" si="80"/>
        <v>0</v>
      </c>
      <c r="CR116">
        <f t="shared" si="80"/>
        <v>0</v>
      </c>
      <c r="CS116">
        <f t="shared" si="80"/>
        <v>0</v>
      </c>
    </row>
    <row r="117" spans="1:97" ht="21" x14ac:dyDescent="0.25">
      <c r="A117" s="21">
        <v>116</v>
      </c>
      <c r="B117" s="13" t="s">
        <v>628</v>
      </c>
      <c r="C117" s="14" t="s">
        <v>629</v>
      </c>
      <c r="D117" s="13" t="s">
        <v>630</v>
      </c>
      <c r="E117" s="14" t="s">
        <v>471</v>
      </c>
      <c r="F117" s="14" t="s">
        <v>631</v>
      </c>
      <c r="G117" s="13" t="s">
        <v>32</v>
      </c>
      <c r="H117" s="13"/>
      <c r="I117" s="13"/>
      <c r="J117" s="13" t="s">
        <v>906</v>
      </c>
      <c r="K117" s="15" t="str">
        <f t="shared" si="49"/>
        <v/>
      </c>
      <c r="L117" s="15"/>
      <c r="M117" s="16">
        <v>34901</v>
      </c>
      <c r="N117" s="17" t="str">
        <f t="shared" si="51"/>
        <v/>
      </c>
      <c r="O117" s="18" t="s">
        <v>100</v>
      </c>
      <c r="P117" s="18" t="str">
        <f t="shared" si="52"/>
        <v/>
      </c>
      <c r="Q117" s="19">
        <v>147</v>
      </c>
      <c r="R117" s="19" t="str">
        <f t="shared" si="53"/>
        <v/>
      </c>
      <c r="S117" s="19">
        <v>26706913.348999999</v>
      </c>
      <c r="T117" s="73" t="str">
        <f t="shared" si="54"/>
        <v/>
      </c>
      <c r="U117" s="20" t="s">
        <v>408</v>
      </c>
      <c r="V117" s="20">
        <v>6</v>
      </c>
      <c r="W117">
        <f t="shared" si="55"/>
        <v>0</v>
      </c>
      <c r="X117">
        <f t="shared" si="46"/>
        <v>0</v>
      </c>
      <c r="Y117">
        <f t="shared" si="81"/>
        <v>0</v>
      </c>
      <c r="Z117">
        <f t="shared" si="81"/>
        <v>0</v>
      </c>
      <c r="AA117">
        <f t="shared" si="81"/>
        <v>0</v>
      </c>
      <c r="AB117">
        <f t="shared" si="81"/>
        <v>0</v>
      </c>
      <c r="AC117">
        <f t="shared" si="81"/>
        <v>0</v>
      </c>
      <c r="AD117">
        <f t="shared" si="81"/>
        <v>0</v>
      </c>
      <c r="AE117">
        <f t="shared" si="81"/>
        <v>0</v>
      </c>
      <c r="AF117">
        <f t="shared" si="81"/>
        <v>0</v>
      </c>
      <c r="AG117">
        <f t="shared" si="81"/>
        <v>0</v>
      </c>
      <c r="AH117">
        <f t="shared" si="81"/>
        <v>0</v>
      </c>
      <c r="AI117">
        <f t="shared" si="81"/>
        <v>0</v>
      </c>
      <c r="AJ117">
        <f t="shared" si="81"/>
        <v>0</v>
      </c>
      <c r="AK117">
        <f t="shared" si="81"/>
        <v>0</v>
      </c>
      <c r="AL117">
        <f t="shared" si="81"/>
        <v>0</v>
      </c>
      <c r="AM117">
        <f t="shared" si="81"/>
        <v>0</v>
      </c>
      <c r="AN117">
        <f t="shared" si="81"/>
        <v>0</v>
      </c>
      <c r="AO117">
        <f t="shared" si="78"/>
        <v>0</v>
      </c>
      <c r="AP117">
        <f t="shared" si="78"/>
        <v>1</v>
      </c>
      <c r="AQ117">
        <f t="shared" si="78"/>
        <v>0</v>
      </c>
      <c r="AR117">
        <f t="shared" si="78"/>
        <v>0</v>
      </c>
      <c r="AS117">
        <f t="shared" si="78"/>
        <v>0</v>
      </c>
      <c r="AT117">
        <f t="shared" si="78"/>
        <v>0</v>
      </c>
      <c r="AU117">
        <f t="shared" si="78"/>
        <v>0</v>
      </c>
      <c r="AV117">
        <f t="shared" si="78"/>
        <v>0</v>
      </c>
      <c r="AW117">
        <f t="shared" si="78"/>
        <v>0</v>
      </c>
      <c r="AX117">
        <f t="shared" si="78"/>
        <v>0</v>
      </c>
      <c r="AY117">
        <f t="shared" si="78"/>
        <v>0</v>
      </c>
      <c r="AZ117">
        <f t="shared" si="78"/>
        <v>0</v>
      </c>
      <c r="BA117">
        <f t="shared" si="78"/>
        <v>0</v>
      </c>
      <c r="BB117">
        <f t="shared" si="78"/>
        <v>0</v>
      </c>
      <c r="BC117">
        <f t="shared" si="78"/>
        <v>0</v>
      </c>
      <c r="BD117">
        <f t="shared" si="79"/>
        <v>0</v>
      </c>
      <c r="BE117">
        <f t="shared" si="79"/>
        <v>0</v>
      </c>
      <c r="BF117">
        <f t="shared" si="79"/>
        <v>0</v>
      </c>
      <c r="BG117">
        <f t="shared" si="79"/>
        <v>0</v>
      </c>
      <c r="BH117">
        <f t="shared" si="79"/>
        <v>0</v>
      </c>
      <c r="BI117">
        <f t="shared" si="79"/>
        <v>0</v>
      </c>
      <c r="BJ117">
        <f t="shared" si="79"/>
        <v>0</v>
      </c>
      <c r="BK117">
        <f t="shared" si="79"/>
        <v>0</v>
      </c>
      <c r="BL117">
        <f t="shared" si="79"/>
        <v>0</v>
      </c>
      <c r="BM117">
        <f t="shared" si="79"/>
        <v>0</v>
      </c>
      <c r="BN117">
        <f t="shared" si="79"/>
        <v>0</v>
      </c>
      <c r="BO117">
        <f t="shared" si="79"/>
        <v>0</v>
      </c>
      <c r="BP117">
        <f t="shared" si="79"/>
        <v>0</v>
      </c>
      <c r="BQ117">
        <f t="shared" si="79"/>
        <v>0</v>
      </c>
      <c r="BR117">
        <f t="shared" si="79"/>
        <v>0</v>
      </c>
      <c r="BS117">
        <f t="shared" si="79"/>
        <v>0</v>
      </c>
      <c r="BT117">
        <f t="shared" si="77"/>
        <v>0</v>
      </c>
      <c r="BU117">
        <f t="shared" si="77"/>
        <v>0</v>
      </c>
      <c r="BV117">
        <f t="shared" si="77"/>
        <v>0</v>
      </c>
      <c r="BW117">
        <f t="shared" si="77"/>
        <v>0</v>
      </c>
      <c r="BX117">
        <f t="shared" si="77"/>
        <v>0</v>
      </c>
      <c r="BY117">
        <f t="shared" si="77"/>
        <v>0</v>
      </c>
      <c r="BZ117">
        <f t="shared" si="77"/>
        <v>0</v>
      </c>
      <c r="CA117">
        <f t="shared" si="77"/>
        <v>0</v>
      </c>
      <c r="CB117">
        <f t="shared" si="77"/>
        <v>0</v>
      </c>
      <c r="CC117">
        <f t="shared" si="77"/>
        <v>0</v>
      </c>
      <c r="CD117">
        <f t="shared" si="77"/>
        <v>0</v>
      </c>
      <c r="CE117">
        <f t="shared" si="77"/>
        <v>0</v>
      </c>
      <c r="CF117">
        <f t="shared" si="77"/>
        <v>0</v>
      </c>
      <c r="CG117">
        <f t="shared" si="80"/>
        <v>0</v>
      </c>
      <c r="CH117">
        <f t="shared" si="80"/>
        <v>0</v>
      </c>
      <c r="CI117">
        <f t="shared" si="80"/>
        <v>0</v>
      </c>
      <c r="CJ117">
        <f t="shared" si="80"/>
        <v>0</v>
      </c>
      <c r="CK117">
        <f t="shared" si="80"/>
        <v>0</v>
      </c>
      <c r="CL117">
        <f t="shared" si="80"/>
        <v>0</v>
      </c>
      <c r="CM117">
        <f t="shared" si="80"/>
        <v>0</v>
      </c>
      <c r="CN117">
        <f t="shared" si="80"/>
        <v>0</v>
      </c>
      <c r="CO117">
        <f t="shared" si="80"/>
        <v>0</v>
      </c>
      <c r="CP117">
        <f t="shared" si="80"/>
        <v>0</v>
      </c>
      <c r="CQ117">
        <f t="shared" si="80"/>
        <v>0</v>
      </c>
      <c r="CR117">
        <f t="shared" si="80"/>
        <v>0</v>
      </c>
      <c r="CS117">
        <f t="shared" si="80"/>
        <v>0</v>
      </c>
    </row>
    <row r="118" spans="1:97" x14ac:dyDescent="0.25">
      <c r="A118" s="21">
        <v>117</v>
      </c>
      <c r="B118" s="13" t="s">
        <v>632</v>
      </c>
      <c r="C118" s="14" t="s">
        <v>633</v>
      </c>
      <c r="D118" s="13" t="s">
        <v>634</v>
      </c>
      <c r="E118" s="14" t="s">
        <v>341</v>
      </c>
      <c r="F118" s="14" t="s">
        <v>635</v>
      </c>
      <c r="G118" s="13" t="s">
        <v>59</v>
      </c>
      <c r="H118" s="13"/>
      <c r="I118" s="13"/>
      <c r="J118" s="13"/>
      <c r="K118" s="15" t="str">
        <f t="shared" si="49"/>
        <v>4642</v>
      </c>
      <c r="L118" s="15">
        <f t="shared" ref="L118" si="82">+COUNTIF($K$2:$K$151,K118)</f>
        <v>3</v>
      </c>
      <c r="M118" s="22">
        <v>33193</v>
      </c>
      <c r="N118" s="17">
        <f t="shared" si="51"/>
        <v>26</v>
      </c>
      <c r="O118" s="23" t="s">
        <v>100</v>
      </c>
      <c r="P118" s="18" t="str">
        <f t="shared" si="52"/>
        <v>Sociedad limitada</v>
      </c>
      <c r="Q118" s="24">
        <v>49</v>
      </c>
      <c r="R118" s="19">
        <f t="shared" si="53"/>
        <v>49</v>
      </c>
      <c r="S118" s="24">
        <v>26662233.329999998</v>
      </c>
      <c r="T118" s="73">
        <f t="shared" si="54"/>
        <v>26662233.329999998</v>
      </c>
      <c r="U118" s="20" t="s">
        <v>101</v>
      </c>
      <c r="V118" s="20">
        <v>17</v>
      </c>
      <c r="W118">
        <f t="shared" si="55"/>
        <v>0</v>
      </c>
      <c r="X118">
        <f t="shared" si="46"/>
        <v>0</v>
      </c>
      <c r="Y118">
        <f t="shared" si="81"/>
        <v>0</v>
      </c>
      <c r="Z118">
        <f t="shared" si="81"/>
        <v>0</v>
      </c>
      <c r="AA118">
        <f t="shared" si="81"/>
        <v>0</v>
      </c>
      <c r="AB118">
        <f t="shared" si="81"/>
        <v>0</v>
      </c>
      <c r="AC118">
        <f t="shared" si="81"/>
        <v>0</v>
      </c>
      <c r="AD118">
        <f t="shared" si="81"/>
        <v>0</v>
      </c>
      <c r="AE118">
        <f t="shared" si="81"/>
        <v>0</v>
      </c>
      <c r="AF118">
        <f t="shared" si="81"/>
        <v>0</v>
      </c>
      <c r="AG118">
        <f t="shared" si="81"/>
        <v>0</v>
      </c>
      <c r="AH118">
        <f t="shared" si="81"/>
        <v>0</v>
      </c>
      <c r="AI118">
        <f t="shared" si="81"/>
        <v>0</v>
      </c>
      <c r="AJ118">
        <f t="shared" si="81"/>
        <v>0</v>
      </c>
      <c r="AK118">
        <f t="shared" si="81"/>
        <v>0</v>
      </c>
      <c r="AL118">
        <f t="shared" si="81"/>
        <v>0</v>
      </c>
      <c r="AM118">
        <f t="shared" si="81"/>
        <v>0</v>
      </c>
      <c r="AN118">
        <f t="shared" si="81"/>
        <v>0</v>
      </c>
      <c r="AO118">
        <f t="shared" si="78"/>
        <v>0</v>
      </c>
      <c r="AP118">
        <f t="shared" si="78"/>
        <v>0</v>
      </c>
      <c r="AQ118">
        <f t="shared" si="78"/>
        <v>0</v>
      </c>
      <c r="AR118">
        <f t="shared" si="78"/>
        <v>0</v>
      </c>
      <c r="AS118">
        <f t="shared" si="78"/>
        <v>0</v>
      </c>
      <c r="AT118">
        <f t="shared" si="78"/>
        <v>0</v>
      </c>
      <c r="AU118">
        <f t="shared" si="78"/>
        <v>0</v>
      </c>
      <c r="AV118">
        <f t="shared" si="78"/>
        <v>0</v>
      </c>
      <c r="AW118">
        <f t="shared" si="78"/>
        <v>0</v>
      </c>
      <c r="AX118">
        <f t="shared" si="78"/>
        <v>0</v>
      </c>
      <c r="AY118">
        <f t="shared" si="78"/>
        <v>0</v>
      </c>
      <c r="AZ118">
        <f t="shared" si="78"/>
        <v>0</v>
      </c>
      <c r="BA118">
        <f t="shared" si="78"/>
        <v>0</v>
      </c>
      <c r="BB118">
        <f t="shared" si="78"/>
        <v>0</v>
      </c>
      <c r="BC118">
        <f t="shared" si="78"/>
        <v>0</v>
      </c>
      <c r="BD118">
        <f t="shared" si="79"/>
        <v>0</v>
      </c>
      <c r="BE118">
        <f t="shared" si="79"/>
        <v>0</v>
      </c>
      <c r="BF118">
        <f t="shared" si="79"/>
        <v>0</v>
      </c>
      <c r="BG118">
        <f t="shared" si="79"/>
        <v>0</v>
      </c>
      <c r="BH118">
        <f t="shared" si="79"/>
        <v>0</v>
      </c>
      <c r="BI118">
        <f t="shared" si="79"/>
        <v>0</v>
      </c>
      <c r="BJ118">
        <f t="shared" si="79"/>
        <v>0</v>
      </c>
      <c r="BK118">
        <f t="shared" si="79"/>
        <v>0</v>
      </c>
      <c r="BL118">
        <f t="shared" si="79"/>
        <v>0</v>
      </c>
      <c r="BM118">
        <f t="shared" si="79"/>
        <v>0</v>
      </c>
      <c r="BN118">
        <f t="shared" si="79"/>
        <v>0</v>
      </c>
      <c r="BO118">
        <f t="shared" si="79"/>
        <v>0</v>
      </c>
      <c r="BP118">
        <f t="shared" si="79"/>
        <v>0</v>
      </c>
      <c r="BQ118">
        <f t="shared" si="79"/>
        <v>1</v>
      </c>
      <c r="BR118">
        <f t="shared" si="79"/>
        <v>0</v>
      </c>
      <c r="BS118">
        <f t="shared" si="79"/>
        <v>0</v>
      </c>
      <c r="BT118">
        <f t="shared" si="77"/>
        <v>0</v>
      </c>
      <c r="BU118">
        <f t="shared" si="77"/>
        <v>0</v>
      </c>
      <c r="BV118">
        <f t="shared" si="77"/>
        <v>0</v>
      </c>
      <c r="BW118">
        <f t="shared" si="77"/>
        <v>0</v>
      </c>
      <c r="BX118">
        <f t="shared" si="77"/>
        <v>0</v>
      </c>
      <c r="BY118">
        <f t="shared" si="77"/>
        <v>0</v>
      </c>
      <c r="BZ118">
        <f t="shared" si="77"/>
        <v>0</v>
      </c>
      <c r="CA118">
        <f t="shared" si="77"/>
        <v>0</v>
      </c>
      <c r="CB118">
        <f t="shared" si="77"/>
        <v>0</v>
      </c>
      <c r="CC118">
        <f t="shared" si="77"/>
        <v>0</v>
      </c>
      <c r="CD118">
        <f t="shared" si="77"/>
        <v>0</v>
      </c>
      <c r="CE118">
        <f t="shared" si="77"/>
        <v>0</v>
      </c>
      <c r="CF118">
        <f t="shared" si="77"/>
        <v>0</v>
      </c>
      <c r="CG118">
        <f t="shared" si="80"/>
        <v>0</v>
      </c>
      <c r="CH118">
        <f t="shared" si="80"/>
        <v>0</v>
      </c>
      <c r="CI118">
        <f t="shared" si="80"/>
        <v>0</v>
      </c>
      <c r="CJ118">
        <f t="shared" si="80"/>
        <v>0</v>
      </c>
      <c r="CK118">
        <f t="shared" si="80"/>
        <v>0</v>
      </c>
      <c r="CL118">
        <f t="shared" si="80"/>
        <v>0</v>
      </c>
      <c r="CM118">
        <f t="shared" si="80"/>
        <v>0</v>
      </c>
      <c r="CN118">
        <f t="shared" si="80"/>
        <v>0</v>
      </c>
      <c r="CO118">
        <f t="shared" si="80"/>
        <v>0</v>
      </c>
      <c r="CP118">
        <f t="shared" si="80"/>
        <v>0</v>
      </c>
      <c r="CQ118">
        <f t="shared" si="80"/>
        <v>0</v>
      </c>
      <c r="CR118">
        <f t="shared" si="80"/>
        <v>0</v>
      </c>
      <c r="CS118">
        <f t="shared" si="80"/>
        <v>0</v>
      </c>
    </row>
    <row r="119" spans="1:97" x14ac:dyDescent="0.25">
      <c r="A119" s="21">
        <v>118</v>
      </c>
      <c r="B119" s="13" t="s">
        <v>636</v>
      </c>
      <c r="C119" s="14" t="s">
        <v>637</v>
      </c>
      <c r="D119" s="13" t="s">
        <v>638</v>
      </c>
      <c r="E119" s="14" t="s">
        <v>639</v>
      </c>
      <c r="F119" s="14" t="s">
        <v>640</v>
      </c>
      <c r="G119" s="13" t="s">
        <v>77</v>
      </c>
      <c r="H119" s="13" t="s">
        <v>107</v>
      </c>
      <c r="I119" s="13" t="s">
        <v>107</v>
      </c>
      <c r="J119" s="13" t="s">
        <v>108</v>
      </c>
      <c r="K119" s="15" t="str">
        <f t="shared" si="49"/>
        <v/>
      </c>
      <c r="L119" s="15"/>
      <c r="M119" s="16">
        <v>38740</v>
      </c>
      <c r="N119" s="17" t="str">
        <f t="shared" si="51"/>
        <v/>
      </c>
      <c r="O119" s="18" t="s">
        <v>93</v>
      </c>
      <c r="P119" s="18" t="str">
        <f t="shared" si="52"/>
        <v/>
      </c>
      <c r="Q119" s="19"/>
      <c r="R119" s="19" t="str">
        <f t="shared" si="53"/>
        <v/>
      </c>
      <c r="S119" s="19"/>
      <c r="T119" s="73" t="str">
        <f t="shared" si="54"/>
        <v/>
      </c>
      <c r="U119" s="20" t="s">
        <v>641</v>
      </c>
      <c r="V119" s="20">
        <v>20</v>
      </c>
      <c r="W119">
        <f t="shared" si="55"/>
        <v>0</v>
      </c>
      <c r="X119">
        <f t="shared" si="46"/>
        <v>0</v>
      </c>
      <c r="Y119">
        <f t="shared" si="81"/>
        <v>0</v>
      </c>
      <c r="Z119">
        <f t="shared" si="81"/>
        <v>0</v>
      </c>
      <c r="AA119">
        <f t="shared" si="81"/>
        <v>0</v>
      </c>
      <c r="AB119">
        <f t="shared" si="81"/>
        <v>0</v>
      </c>
      <c r="AC119">
        <f t="shared" si="81"/>
        <v>0</v>
      </c>
      <c r="AD119">
        <f t="shared" si="81"/>
        <v>0</v>
      </c>
      <c r="AE119">
        <f t="shared" si="81"/>
        <v>0</v>
      </c>
      <c r="AF119">
        <f t="shared" si="81"/>
        <v>0</v>
      </c>
      <c r="AG119">
        <f t="shared" si="81"/>
        <v>0</v>
      </c>
      <c r="AH119">
        <f t="shared" si="81"/>
        <v>0</v>
      </c>
      <c r="AI119">
        <f t="shared" si="81"/>
        <v>0</v>
      </c>
      <c r="AJ119">
        <f t="shared" si="81"/>
        <v>0</v>
      </c>
      <c r="AK119">
        <f t="shared" si="81"/>
        <v>0</v>
      </c>
      <c r="AL119">
        <f t="shared" si="81"/>
        <v>0</v>
      </c>
      <c r="AM119">
        <f t="shared" si="81"/>
        <v>0</v>
      </c>
      <c r="AN119">
        <f t="shared" si="81"/>
        <v>0</v>
      </c>
      <c r="AO119">
        <f t="shared" si="78"/>
        <v>0</v>
      </c>
      <c r="AP119">
        <f t="shared" si="78"/>
        <v>0</v>
      </c>
      <c r="AQ119">
        <f t="shared" si="78"/>
        <v>0</v>
      </c>
      <c r="AR119">
        <f t="shared" si="78"/>
        <v>0</v>
      </c>
      <c r="AS119">
        <f t="shared" si="78"/>
        <v>0</v>
      </c>
      <c r="AT119">
        <f t="shared" si="78"/>
        <v>0</v>
      </c>
      <c r="AU119">
        <f t="shared" si="78"/>
        <v>0</v>
      </c>
      <c r="AV119">
        <f t="shared" si="78"/>
        <v>0</v>
      </c>
      <c r="AW119">
        <f t="shared" si="78"/>
        <v>0</v>
      </c>
      <c r="AX119">
        <f t="shared" si="78"/>
        <v>0</v>
      </c>
      <c r="AY119">
        <f t="shared" si="78"/>
        <v>0</v>
      </c>
      <c r="AZ119">
        <f t="shared" si="78"/>
        <v>0</v>
      </c>
      <c r="BA119">
        <f t="shared" si="78"/>
        <v>0</v>
      </c>
      <c r="BB119">
        <f t="shared" si="78"/>
        <v>0</v>
      </c>
      <c r="BC119">
        <f t="shared" si="78"/>
        <v>0</v>
      </c>
      <c r="BD119">
        <f t="shared" si="79"/>
        <v>0</v>
      </c>
      <c r="BE119">
        <f t="shared" si="79"/>
        <v>0</v>
      </c>
      <c r="BF119">
        <f t="shared" si="79"/>
        <v>0</v>
      </c>
      <c r="BG119">
        <f t="shared" si="79"/>
        <v>0</v>
      </c>
      <c r="BH119">
        <f t="shared" si="79"/>
        <v>0</v>
      </c>
      <c r="BI119">
        <f t="shared" si="79"/>
        <v>0</v>
      </c>
      <c r="BJ119">
        <f t="shared" si="79"/>
        <v>0</v>
      </c>
      <c r="BK119">
        <f t="shared" si="79"/>
        <v>0</v>
      </c>
      <c r="BL119">
        <f t="shared" si="79"/>
        <v>0</v>
      </c>
      <c r="BM119">
        <f t="shared" si="79"/>
        <v>0</v>
      </c>
      <c r="BN119">
        <f t="shared" si="79"/>
        <v>0</v>
      </c>
      <c r="BO119">
        <f t="shared" si="79"/>
        <v>0</v>
      </c>
      <c r="BP119">
        <f t="shared" si="79"/>
        <v>0</v>
      </c>
      <c r="BQ119">
        <f t="shared" si="79"/>
        <v>0</v>
      </c>
      <c r="BR119">
        <f t="shared" si="79"/>
        <v>0</v>
      </c>
      <c r="BS119">
        <f t="shared" si="79"/>
        <v>0</v>
      </c>
      <c r="BT119">
        <f t="shared" si="77"/>
        <v>0</v>
      </c>
      <c r="BU119">
        <f t="shared" si="77"/>
        <v>0</v>
      </c>
      <c r="BV119">
        <f t="shared" si="77"/>
        <v>0</v>
      </c>
      <c r="BW119">
        <f t="shared" si="77"/>
        <v>0</v>
      </c>
      <c r="BX119">
        <f t="shared" si="77"/>
        <v>0</v>
      </c>
      <c r="BY119">
        <f t="shared" si="77"/>
        <v>0</v>
      </c>
      <c r="BZ119">
        <f t="shared" si="77"/>
        <v>0</v>
      </c>
      <c r="CA119">
        <f t="shared" si="77"/>
        <v>0</v>
      </c>
      <c r="CB119">
        <f t="shared" si="77"/>
        <v>0</v>
      </c>
      <c r="CC119">
        <f t="shared" si="77"/>
        <v>0</v>
      </c>
      <c r="CD119">
        <f t="shared" si="77"/>
        <v>0</v>
      </c>
      <c r="CE119">
        <f t="shared" si="77"/>
        <v>0</v>
      </c>
      <c r="CF119">
        <f t="shared" si="77"/>
        <v>0</v>
      </c>
      <c r="CG119">
        <f t="shared" si="80"/>
        <v>0</v>
      </c>
      <c r="CH119">
        <f t="shared" si="80"/>
        <v>0</v>
      </c>
      <c r="CI119">
        <f t="shared" si="80"/>
        <v>1</v>
      </c>
      <c r="CJ119">
        <f t="shared" si="80"/>
        <v>0</v>
      </c>
      <c r="CK119">
        <f t="shared" si="80"/>
        <v>0</v>
      </c>
      <c r="CL119">
        <f t="shared" si="80"/>
        <v>0</v>
      </c>
      <c r="CM119">
        <f t="shared" si="80"/>
        <v>0</v>
      </c>
      <c r="CN119">
        <f t="shared" si="80"/>
        <v>0</v>
      </c>
      <c r="CO119">
        <f t="shared" si="80"/>
        <v>0</v>
      </c>
      <c r="CP119">
        <f t="shared" si="80"/>
        <v>0</v>
      </c>
      <c r="CQ119">
        <f t="shared" si="80"/>
        <v>0</v>
      </c>
      <c r="CR119">
        <f t="shared" si="80"/>
        <v>0</v>
      </c>
      <c r="CS119">
        <f t="shared" si="80"/>
        <v>0</v>
      </c>
    </row>
    <row r="120" spans="1:97" ht="21" x14ac:dyDescent="0.25">
      <c r="A120" s="21">
        <v>119</v>
      </c>
      <c r="B120" s="13" t="s">
        <v>642</v>
      </c>
      <c r="C120" s="14" t="s">
        <v>643</v>
      </c>
      <c r="D120" s="13" t="s">
        <v>644</v>
      </c>
      <c r="E120" s="14" t="s">
        <v>645</v>
      </c>
      <c r="F120" s="14" t="s">
        <v>646</v>
      </c>
      <c r="G120" s="13" t="s">
        <v>22</v>
      </c>
      <c r="H120" s="13"/>
      <c r="I120" s="13"/>
      <c r="J120" s="13" t="s">
        <v>906</v>
      </c>
      <c r="K120" s="15" t="str">
        <f t="shared" si="49"/>
        <v/>
      </c>
      <c r="L120" s="15"/>
      <c r="M120" s="22">
        <v>29301</v>
      </c>
      <c r="N120" s="17" t="str">
        <f t="shared" si="51"/>
        <v/>
      </c>
      <c r="O120" s="23" t="s">
        <v>93</v>
      </c>
      <c r="P120" s="18" t="str">
        <f t="shared" si="52"/>
        <v/>
      </c>
      <c r="Q120" s="24">
        <v>65</v>
      </c>
      <c r="R120" s="19" t="str">
        <f t="shared" si="53"/>
        <v/>
      </c>
      <c r="S120" s="24">
        <v>26610608.489999998</v>
      </c>
      <c r="T120" s="73" t="str">
        <f t="shared" si="54"/>
        <v/>
      </c>
      <c r="U120" s="20" t="s">
        <v>381</v>
      </c>
      <c r="V120" s="20">
        <v>3</v>
      </c>
      <c r="W120">
        <f t="shared" si="55"/>
        <v>0</v>
      </c>
      <c r="X120">
        <f t="shared" si="46"/>
        <v>0</v>
      </c>
      <c r="Y120">
        <f t="shared" si="81"/>
        <v>0</v>
      </c>
      <c r="Z120">
        <f t="shared" si="81"/>
        <v>0</v>
      </c>
      <c r="AA120">
        <f t="shared" si="81"/>
        <v>0</v>
      </c>
      <c r="AB120">
        <f t="shared" si="81"/>
        <v>0</v>
      </c>
      <c r="AC120">
        <f t="shared" si="81"/>
        <v>0</v>
      </c>
      <c r="AD120">
        <f t="shared" si="81"/>
        <v>0</v>
      </c>
      <c r="AE120">
        <f t="shared" si="81"/>
        <v>0</v>
      </c>
      <c r="AF120">
        <f t="shared" si="81"/>
        <v>1</v>
      </c>
      <c r="AG120">
        <f t="shared" si="81"/>
        <v>0</v>
      </c>
      <c r="AH120">
        <f t="shared" si="81"/>
        <v>0</v>
      </c>
      <c r="AI120">
        <f t="shared" si="81"/>
        <v>0</v>
      </c>
      <c r="AJ120">
        <f t="shared" si="81"/>
        <v>0</v>
      </c>
      <c r="AK120">
        <f t="shared" si="81"/>
        <v>0</v>
      </c>
      <c r="AL120">
        <f t="shared" si="81"/>
        <v>0</v>
      </c>
      <c r="AM120">
        <f t="shared" si="81"/>
        <v>0</v>
      </c>
      <c r="AN120">
        <f t="shared" si="81"/>
        <v>0</v>
      </c>
      <c r="AO120">
        <f t="shared" si="78"/>
        <v>0</v>
      </c>
      <c r="AP120">
        <f t="shared" si="78"/>
        <v>0</v>
      </c>
      <c r="AQ120">
        <f t="shared" si="78"/>
        <v>0</v>
      </c>
      <c r="AR120">
        <f t="shared" si="78"/>
        <v>0</v>
      </c>
      <c r="AS120">
        <f t="shared" si="78"/>
        <v>0</v>
      </c>
      <c r="AT120">
        <f t="shared" si="78"/>
        <v>0</v>
      </c>
      <c r="AU120">
        <f t="shared" si="78"/>
        <v>0</v>
      </c>
      <c r="AV120">
        <f t="shared" si="78"/>
        <v>0</v>
      </c>
      <c r="AW120">
        <f t="shared" si="78"/>
        <v>0</v>
      </c>
      <c r="AX120">
        <f t="shared" si="78"/>
        <v>0</v>
      </c>
      <c r="AY120">
        <f t="shared" si="78"/>
        <v>0</v>
      </c>
      <c r="AZ120">
        <f t="shared" si="78"/>
        <v>0</v>
      </c>
      <c r="BA120">
        <f t="shared" si="78"/>
        <v>0</v>
      </c>
      <c r="BB120">
        <f t="shared" si="78"/>
        <v>0</v>
      </c>
      <c r="BC120">
        <f t="shared" si="78"/>
        <v>0</v>
      </c>
      <c r="BD120">
        <f t="shared" si="79"/>
        <v>0</v>
      </c>
      <c r="BE120">
        <f t="shared" si="79"/>
        <v>0</v>
      </c>
      <c r="BF120">
        <f t="shared" si="79"/>
        <v>0</v>
      </c>
      <c r="BG120">
        <f t="shared" si="79"/>
        <v>0</v>
      </c>
      <c r="BH120">
        <f t="shared" si="79"/>
        <v>0</v>
      </c>
      <c r="BI120">
        <f t="shared" si="79"/>
        <v>0</v>
      </c>
      <c r="BJ120">
        <f t="shared" si="79"/>
        <v>0</v>
      </c>
      <c r="BK120">
        <f t="shared" si="79"/>
        <v>0</v>
      </c>
      <c r="BL120">
        <f t="shared" si="79"/>
        <v>0</v>
      </c>
      <c r="BM120">
        <f t="shared" si="79"/>
        <v>0</v>
      </c>
      <c r="BN120">
        <f t="shared" si="79"/>
        <v>0</v>
      </c>
      <c r="BO120">
        <f t="shared" si="79"/>
        <v>0</v>
      </c>
      <c r="BP120">
        <f t="shared" si="79"/>
        <v>0</v>
      </c>
      <c r="BQ120">
        <f t="shared" si="79"/>
        <v>0</v>
      </c>
      <c r="BR120">
        <f t="shared" si="79"/>
        <v>0</v>
      </c>
      <c r="BS120">
        <f t="shared" si="79"/>
        <v>0</v>
      </c>
      <c r="BT120">
        <f t="shared" si="77"/>
        <v>0</v>
      </c>
      <c r="BU120">
        <f t="shared" si="77"/>
        <v>0</v>
      </c>
      <c r="BV120">
        <f t="shared" si="77"/>
        <v>0</v>
      </c>
      <c r="BW120">
        <f t="shared" si="77"/>
        <v>0</v>
      </c>
      <c r="BX120">
        <f t="shared" si="77"/>
        <v>0</v>
      </c>
      <c r="BY120">
        <f t="shared" si="77"/>
        <v>0</v>
      </c>
      <c r="BZ120">
        <f t="shared" si="77"/>
        <v>0</v>
      </c>
      <c r="CA120">
        <f t="shared" si="77"/>
        <v>0</v>
      </c>
      <c r="CB120">
        <f t="shared" si="77"/>
        <v>0</v>
      </c>
      <c r="CC120">
        <f t="shared" si="77"/>
        <v>0</v>
      </c>
      <c r="CD120">
        <f t="shared" si="77"/>
        <v>0</v>
      </c>
      <c r="CE120">
        <f t="shared" si="77"/>
        <v>0</v>
      </c>
      <c r="CF120">
        <f t="shared" si="77"/>
        <v>0</v>
      </c>
      <c r="CG120">
        <f t="shared" si="80"/>
        <v>0</v>
      </c>
      <c r="CH120">
        <f t="shared" si="80"/>
        <v>0</v>
      </c>
      <c r="CI120">
        <f t="shared" si="80"/>
        <v>0</v>
      </c>
      <c r="CJ120">
        <f t="shared" si="80"/>
        <v>0</v>
      </c>
      <c r="CK120">
        <f t="shared" si="80"/>
        <v>0</v>
      </c>
      <c r="CL120">
        <f t="shared" si="80"/>
        <v>0</v>
      </c>
      <c r="CM120">
        <f t="shared" si="80"/>
        <v>0</v>
      </c>
      <c r="CN120">
        <f t="shared" si="80"/>
        <v>0</v>
      </c>
      <c r="CO120">
        <f t="shared" si="80"/>
        <v>0</v>
      </c>
      <c r="CP120">
        <f t="shared" si="80"/>
        <v>0</v>
      </c>
      <c r="CQ120">
        <f t="shared" si="80"/>
        <v>0</v>
      </c>
      <c r="CR120">
        <f t="shared" si="80"/>
        <v>0</v>
      </c>
      <c r="CS120">
        <f t="shared" si="80"/>
        <v>0</v>
      </c>
    </row>
    <row r="121" spans="1:97" ht="21" x14ac:dyDescent="0.25">
      <c r="A121" s="21">
        <v>120</v>
      </c>
      <c r="B121" s="13" t="s">
        <v>647</v>
      </c>
      <c r="C121" s="14" t="s">
        <v>648</v>
      </c>
      <c r="D121" s="13" t="s">
        <v>649</v>
      </c>
      <c r="E121" s="14" t="s">
        <v>650</v>
      </c>
      <c r="F121" s="14" t="s">
        <v>651</v>
      </c>
      <c r="G121" s="13" t="s">
        <v>71</v>
      </c>
      <c r="H121" s="13"/>
      <c r="I121" s="13"/>
      <c r="J121" s="13" t="s">
        <v>906</v>
      </c>
      <c r="K121" s="15" t="str">
        <f t="shared" si="49"/>
        <v/>
      </c>
      <c r="L121" s="15"/>
      <c r="M121" s="16">
        <v>31831</v>
      </c>
      <c r="N121" s="17" t="str">
        <f t="shared" si="51"/>
        <v/>
      </c>
      <c r="O121" s="18" t="s">
        <v>100</v>
      </c>
      <c r="P121" s="18" t="str">
        <f t="shared" si="52"/>
        <v/>
      </c>
      <c r="Q121" s="19">
        <v>162</v>
      </c>
      <c r="R121" s="19" t="str">
        <f t="shared" si="53"/>
        <v/>
      </c>
      <c r="S121" s="19">
        <v>26028436.710000001</v>
      </c>
      <c r="T121" s="73" t="str">
        <f t="shared" si="54"/>
        <v/>
      </c>
      <c r="U121" s="20" t="s">
        <v>142</v>
      </c>
      <c r="V121" s="20">
        <v>18</v>
      </c>
      <c r="W121">
        <f t="shared" si="55"/>
        <v>0</v>
      </c>
      <c r="X121">
        <f t="shared" si="46"/>
        <v>0</v>
      </c>
      <c r="Y121">
        <f t="shared" si="81"/>
        <v>0</v>
      </c>
      <c r="Z121">
        <f t="shared" si="81"/>
        <v>0</v>
      </c>
      <c r="AA121">
        <f t="shared" si="81"/>
        <v>0</v>
      </c>
      <c r="AB121">
        <f t="shared" si="81"/>
        <v>0</v>
      </c>
      <c r="AC121">
        <f t="shared" si="81"/>
        <v>0</v>
      </c>
      <c r="AD121">
        <f t="shared" si="81"/>
        <v>0</v>
      </c>
      <c r="AE121">
        <f t="shared" si="81"/>
        <v>0</v>
      </c>
      <c r="AF121">
        <f t="shared" si="81"/>
        <v>0</v>
      </c>
      <c r="AG121">
        <f t="shared" si="81"/>
        <v>0</v>
      </c>
      <c r="AH121">
        <f t="shared" si="81"/>
        <v>0</v>
      </c>
      <c r="AI121">
        <f t="shared" si="81"/>
        <v>0</v>
      </c>
      <c r="AJ121">
        <f t="shared" si="81"/>
        <v>0</v>
      </c>
      <c r="AK121">
        <f t="shared" si="81"/>
        <v>0</v>
      </c>
      <c r="AL121">
        <f t="shared" si="81"/>
        <v>0</v>
      </c>
      <c r="AM121">
        <f t="shared" si="81"/>
        <v>0</v>
      </c>
      <c r="AN121">
        <f t="shared" si="81"/>
        <v>0</v>
      </c>
      <c r="AO121">
        <f t="shared" si="78"/>
        <v>0</v>
      </c>
      <c r="AP121">
        <f t="shared" si="78"/>
        <v>0</v>
      </c>
      <c r="AQ121">
        <f t="shared" si="78"/>
        <v>0</v>
      </c>
      <c r="AR121">
        <f t="shared" si="78"/>
        <v>0</v>
      </c>
      <c r="AS121">
        <f t="shared" si="78"/>
        <v>0</v>
      </c>
      <c r="AT121">
        <f t="shared" si="78"/>
        <v>0</v>
      </c>
      <c r="AU121">
        <f t="shared" si="78"/>
        <v>0</v>
      </c>
      <c r="AV121">
        <f t="shared" si="78"/>
        <v>0</v>
      </c>
      <c r="AW121">
        <f t="shared" si="78"/>
        <v>0</v>
      </c>
      <c r="AX121">
        <f t="shared" si="78"/>
        <v>0</v>
      </c>
      <c r="AY121">
        <f t="shared" si="78"/>
        <v>0</v>
      </c>
      <c r="AZ121">
        <f t="shared" si="78"/>
        <v>0</v>
      </c>
      <c r="BA121">
        <f t="shared" si="78"/>
        <v>0</v>
      </c>
      <c r="BB121">
        <f t="shared" si="78"/>
        <v>0</v>
      </c>
      <c r="BC121">
        <f t="shared" si="78"/>
        <v>0</v>
      </c>
      <c r="BD121">
        <f t="shared" si="79"/>
        <v>0</v>
      </c>
      <c r="BE121">
        <f t="shared" si="79"/>
        <v>0</v>
      </c>
      <c r="BF121">
        <f t="shared" si="79"/>
        <v>0</v>
      </c>
      <c r="BG121">
        <f t="shared" si="79"/>
        <v>0</v>
      </c>
      <c r="BH121">
        <f t="shared" si="79"/>
        <v>0</v>
      </c>
      <c r="BI121">
        <f t="shared" si="79"/>
        <v>0</v>
      </c>
      <c r="BJ121">
        <f t="shared" si="79"/>
        <v>0</v>
      </c>
      <c r="BK121">
        <f t="shared" si="79"/>
        <v>0</v>
      </c>
      <c r="BL121">
        <f t="shared" si="79"/>
        <v>0</v>
      </c>
      <c r="BM121">
        <f t="shared" si="79"/>
        <v>0</v>
      </c>
      <c r="BN121">
        <f t="shared" si="79"/>
        <v>0</v>
      </c>
      <c r="BO121">
        <f t="shared" si="79"/>
        <v>0</v>
      </c>
      <c r="BP121">
        <f t="shared" si="79"/>
        <v>0</v>
      </c>
      <c r="BQ121">
        <f t="shared" si="79"/>
        <v>0</v>
      </c>
      <c r="BR121">
        <f t="shared" si="79"/>
        <v>0</v>
      </c>
      <c r="BS121">
        <f t="shared" si="79"/>
        <v>0</v>
      </c>
      <c r="BT121">
        <f t="shared" si="77"/>
        <v>0</v>
      </c>
      <c r="BU121">
        <f t="shared" si="77"/>
        <v>0</v>
      </c>
      <c r="BV121">
        <f t="shared" si="77"/>
        <v>0</v>
      </c>
      <c r="BW121">
        <f t="shared" si="77"/>
        <v>0</v>
      </c>
      <c r="BX121">
        <f t="shared" si="77"/>
        <v>0</v>
      </c>
      <c r="BY121">
        <f t="shared" si="77"/>
        <v>0</v>
      </c>
      <c r="BZ121">
        <f t="shared" si="77"/>
        <v>0</v>
      </c>
      <c r="CA121">
        <f t="shared" si="77"/>
        <v>0</v>
      </c>
      <c r="CB121">
        <f t="shared" si="77"/>
        <v>0</v>
      </c>
      <c r="CC121">
        <f t="shared" si="77"/>
        <v>1</v>
      </c>
      <c r="CD121">
        <f t="shared" si="77"/>
        <v>0</v>
      </c>
      <c r="CE121">
        <f t="shared" si="77"/>
        <v>0</v>
      </c>
      <c r="CF121">
        <f t="shared" si="77"/>
        <v>0</v>
      </c>
      <c r="CG121">
        <f t="shared" si="80"/>
        <v>0</v>
      </c>
      <c r="CH121">
        <f t="shared" si="80"/>
        <v>0</v>
      </c>
      <c r="CI121">
        <f t="shared" si="80"/>
        <v>0</v>
      </c>
      <c r="CJ121">
        <f t="shared" si="80"/>
        <v>0</v>
      </c>
      <c r="CK121">
        <f t="shared" si="80"/>
        <v>0</v>
      </c>
      <c r="CL121">
        <f t="shared" si="80"/>
        <v>0</v>
      </c>
      <c r="CM121">
        <f t="shared" si="80"/>
        <v>0</v>
      </c>
      <c r="CN121">
        <f t="shared" si="80"/>
        <v>0</v>
      </c>
      <c r="CO121">
        <f t="shared" si="80"/>
        <v>0</v>
      </c>
      <c r="CP121">
        <f t="shared" si="80"/>
        <v>0</v>
      </c>
      <c r="CQ121">
        <f t="shared" si="80"/>
        <v>0</v>
      </c>
      <c r="CR121">
        <f t="shared" si="80"/>
        <v>0</v>
      </c>
      <c r="CS121">
        <f t="shared" si="80"/>
        <v>0</v>
      </c>
    </row>
    <row r="122" spans="1:97" x14ac:dyDescent="0.25">
      <c r="A122" s="21">
        <v>121</v>
      </c>
      <c r="B122" s="13" t="s">
        <v>652</v>
      </c>
      <c r="C122" s="14" t="s">
        <v>653</v>
      </c>
      <c r="D122" s="13" t="s">
        <v>654</v>
      </c>
      <c r="E122" s="14" t="s">
        <v>471</v>
      </c>
      <c r="F122" s="14" t="s">
        <v>655</v>
      </c>
      <c r="G122" s="13" t="s">
        <v>36</v>
      </c>
      <c r="H122" s="13"/>
      <c r="I122" s="13"/>
      <c r="J122" s="13" t="s">
        <v>906</v>
      </c>
      <c r="K122" s="15" t="str">
        <f t="shared" si="49"/>
        <v/>
      </c>
      <c r="L122" s="15"/>
      <c r="M122" s="22">
        <v>23833</v>
      </c>
      <c r="N122" s="17" t="str">
        <f t="shared" si="51"/>
        <v/>
      </c>
      <c r="O122" s="23" t="s">
        <v>100</v>
      </c>
      <c r="P122" s="18" t="str">
        <f t="shared" si="52"/>
        <v/>
      </c>
      <c r="Q122" s="24">
        <v>51</v>
      </c>
      <c r="R122" s="19" t="str">
        <f t="shared" si="53"/>
        <v/>
      </c>
      <c r="S122" s="24">
        <v>25595802.039999999</v>
      </c>
      <c r="T122" s="73" t="str">
        <f t="shared" si="54"/>
        <v/>
      </c>
      <c r="U122" s="20" t="s">
        <v>255</v>
      </c>
      <c r="V122" s="20">
        <v>9</v>
      </c>
      <c r="W122">
        <f t="shared" si="55"/>
        <v>0</v>
      </c>
      <c r="X122">
        <f t="shared" si="46"/>
        <v>0</v>
      </c>
      <c r="Y122">
        <f t="shared" si="81"/>
        <v>0</v>
      </c>
      <c r="Z122">
        <f t="shared" si="81"/>
        <v>0</v>
      </c>
      <c r="AA122">
        <f t="shared" si="81"/>
        <v>0</v>
      </c>
      <c r="AB122">
        <f t="shared" si="81"/>
        <v>0</v>
      </c>
      <c r="AC122">
        <f t="shared" si="81"/>
        <v>0</v>
      </c>
      <c r="AD122">
        <f t="shared" si="81"/>
        <v>0</v>
      </c>
      <c r="AE122">
        <f t="shared" si="81"/>
        <v>0</v>
      </c>
      <c r="AF122">
        <f t="shared" si="81"/>
        <v>0</v>
      </c>
      <c r="AG122">
        <f t="shared" si="81"/>
        <v>0</v>
      </c>
      <c r="AH122">
        <f t="shared" si="81"/>
        <v>0</v>
      </c>
      <c r="AI122">
        <f t="shared" si="81"/>
        <v>0</v>
      </c>
      <c r="AJ122">
        <f t="shared" si="81"/>
        <v>0</v>
      </c>
      <c r="AK122">
        <f t="shared" si="81"/>
        <v>0</v>
      </c>
      <c r="AL122">
        <f t="shared" si="81"/>
        <v>0</v>
      </c>
      <c r="AM122">
        <f t="shared" si="81"/>
        <v>0</v>
      </c>
      <c r="AN122">
        <f t="shared" si="81"/>
        <v>0</v>
      </c>
      <c r="AO122">
        <f t="shared" si="78"/>
        <v>0</v>
      </c>
      <c r="AP122">
        <f t="shared" si="78"/>
        <v>0</v>
      </c>
      <c r="AQ122">
        <f t="shared" si="78"/>
        <v>0</v>
      </c>
      <c r="AR122">
        <f t="shared" si="78"/>
        <v>0</v>
      </c>
      <c r="AS122">
        <f t="shared" si="78"/>
        <v>0</v>
      </c>
      <c r="AT122">
        <f t="shared" si="78"/>
        <v>1</v>
      </c>
      <c r="AU122">
        <f t="shared" si="78"/>
        <v>0</v>
      </c>
      <c r="AV122">
        <f t="shared" si="78"/>
        <v>0</v>
      </c>
      <c r="AW122">
        <f t="shared" si="78"/>
        <v>0</v>
      </c>
      <c r="AX122">
        <f t="shared" si="78"/>
        <v>0</v>
      </c>
      <c r="AY122">
        <f t="shared" si="78"/>
        <v>0</v>
      </c>
      <c r="AZ122">
        <f t="shared" si="78"/>
        <v>0</v>
      </c>
      <c r="BA122">
        <f t="shared" si="78"/>
        <v>0</v>
      </c>
      <c r="BB122">
        <f t="shared" si="78"/>
        <v>0</v>
      </c>
      <c r="BC122">
        <f t="shared" si="78"/>
        <v>0</v>
      </c>
      <c r="BD122">
        <f t="shared" si="79"/>
        <v>0</v>
      </c>
      <c r="BE122">
        <f t="shared" si="79"/>
        <v>0</v>
      </c>
      <c r="BF122">
        <f t="shared" si="79"/>
        <v>0</v>
      </c>
      <c r="BG122">
        <f t="shared" si="79"/>
        <v>0</v>
      </c>
      <c r="BH122">
        <f t="shared" si="79"/>
        <v>0</v>
      </c>
      <c r="BI122">
        <f t="shared" si="79"/>
        <v>0</v>
      </c>
      <c r="BJ122">
        <f t="shared" si="79"/>
        <v>0</v>
      </c>
      <c r="BK122">
        <f t="shared" si="79"/>
        <v>0</v>
      </c>
      <c r="BL122">
        <f t="shared" si="79"/>
        <v>0</v>
      </c>
      <c r="BM122">
        <f t="shared" si="79"/>
        <v>0</v>
      </c>
      <c r="BN122">
        <f t="shared" si="79"/>
        <v>0</v>
      </c>
      <c r="BO122">
        <f t="shared" si="79"/>
        <v>0</v>
      </c>
      <c r="BP122">
        <f t="shared" si="79"/>
        <v>0</v>
      </c>
      <c r="BQ122">
        <f t="shared" si="79"/>
        <v>0</v>
      </c>
      <c r="BR122">
        <f t="shared" si="79"/>
        <v>0</v>
      </c>
      <c r="BS122">
        <f t="shared" si="79"/>
        <v>0</v>
      </c>
      <c r="BT122">
        <f t="shared" si="77"/>
        <v>0</v>
      </c>
      <c r="BU122">
        <f t="shared" si="77"/>
        <v>0</v>
      </c>
      <c r="BV122">
        <f t="shared" si="77"/>
        <v>0</v>
      </c>
      <c r="BW122">
        <f t="shared" si="77"/>
        <v>0</v>
      </c>
      <c r="BX122">
        <f t="shared" si="77"/>
        <v>0</v>
      </c>
      <c r="BY122">
        <f t="shared" si="77"/>
        <v>0</v>
      </c>
      <c r="BZ122">
        <f t="shared" si="77"/>
        <v>0</v>
      </c>
      <c r="CA122">
        <f t="shared" si="77"/>
        <v>0</v>
      </c>
      <c r="CB122">
        <f t="shared" si="77"/>
        <v>0</v>
      </c>
      <c r="CC122">
        <f t="shared" si="77"/>
        <v>0</v>
      </c>
      <c r="CD122">
        <f t="shared" si="77"/>
        <v>0</v>
      </c>
      <c r="CE122">
        <f t="shared" si="77"/>
        <v>0</v>
      </c>
      <c r="CF122">
        <f t="shared" si="77"/>
        <v>0</v>
      </c>
      <c r="CG122">
        <f t="shared" si="80"/>
        <v>0</v>
      </c>
      <c r="CH122">
        <f t="shared" si="80"/>
        <v>0</v>
      </c>
      <c r="CI122">
        <f t="shared" si="80"/>
        <v>0</v>
      </c>
      <c r="CJ122">
        <f t="shared" si="80"/>
        <v>0</v>
      </c>
      <c r="CK122">
        <f t="shared" si="80"/>
        <v>0</v>
      </c>
      <c r="CL122">
        <f t="shared" si="80"/>
        <v>0</v>
      </c>
      <c r="CM122">
        <f t="shared" si="80"/>
        <v>0</v>
      </c>
      <c r="CN122">
        <f t="shared" si="80"/>
        <v>0</v>
      </c>
      <c r="CO122">
        <f t="shared" si="80"/>
        <v>0</v>
      </c>
      <c r="CP122">
        <f t="shared" si="80"/>
        <v>0</v>
      </c>
      <c r="CQ122">
        <f t="shared" si="80"/>
        <v>0</v>
      </c>
      <c r="CR122">
        <f t="shared" si="80"/>
        <v>0</v>
      </c>
      <c r="CS122">
        <f t="shared" si="80"/>
        <v>0</v>
      </c>
    </row>
    <row r="123" spans="1:97" ht="21" x14ac:dyDescent="0.25">
      <c r="A123" s="21">
        <v>122</v>
      </c>
      <c r="B123" s="13" t="s">
        <v>656</v>
      </c>
      <c r="C123" s="14" t="s">
        <v>657</v>
      </c>
      <c r="D123" s="13" t="s">
        <v>658</v>
      </c>
      <c r="E123" s="14" t="s">
        <v>177</v>
      </c>
      <c r="F123" s="14" t="s">
        <v>659</v>
      </c>
      <c r="G123" s="13" t="s">
        <v>60</v>
      </c>
      <c r="H123" s="13"/>
      <c r="I123" s="13"/>
      <c r="J123" s="13" t="s">
        <v>906</v>
      </c>
      <c r="K123" s="15" t="str">
        <f t="shared" si="49"/>
        <v/>
      </c>
      <c r="L123" s="15"/>
      <c r="M123" s="16">
        <v>26764</v>
      </c>
      <c r="N123" s="17" t="str">
        <f t="shared" si="51"/>
        <v/>
      </c>
      <c r="O123" s="18" t="s">
        <v>93</v>
      </c>
      <c r="P123" s="18" t="str">
        <f t="shared" si="52"/>
        <v/>
      </c>
      <c r="Q123" s="19">
        <v>33</v>
      </c>
      <c r="R123" s="19" t="str">
        <f t="shared" si="53"/>
        <v/>
      </c>
      <c r="S123" s="19">
        <v>25524683.009</v>
      </c>
      <c r="T123" s="73" t="str">
        <f t="shared" si="54"/>
        <v/>
      </c>
      <c r="U123" s="20" t="s">
        <v>101</v>
      </c>
      <c r="V123" s="20">
        <v>17</v>
      </c>
      <c r="W123">
        <f t="shared" si="55"/>
        <v>0</v>
      </c>
      <c r="X123">
        <f t="shared" si="46"/>
        <v>0</v>
      </c>
      <c r="Y123">
        <f t="shared" si="81"/>
        <v>0</v>
      </c>
      <c r="Z123">
        <f t="shared" si="81"/>
        <v>0</v>
      </c>
      <c r="AA123">
        <f t="shared" si="81"/>
        <v>0</v>
      </c>
      <c r="AB123">
        <f t="shared" si="81"/>
        <v>0</v>
      </c>
      <c r="AC123">
        <f t="shared" si="81"/>
        <v>0</v>
      </c>
      <c r="AD123">
        <f t="shared" si="81"/>
        <v>0</v>
      </c>
      <c r="AE123">
        <f t="shared" si="81"/>
        <v>0</v>
      </c>
      <c r="AF123">
        <f t="shared" si="81"/>
        <v>0</v>
      </c>
      <c r="AG123">
        <f t="shared" si="81"/>
        <v>0</v>
      </c>
      <c r="AH123">
        <f t="shared" si="81"/>
        <v>0</v>
      </c>
      <c r="AI123">
        <f t="shared" si="81"/>
        <v>0</v>
      </c>
      <c r="AJ123">
        <f t="shared" si="81"/>
        <v>0</v>
      </c>
      <c r="AK123">
        <f t="shared" si="81"/>
        <v>0</v>
      </c>
      <c r="AL123">
        <f t="shared" si="81"/>
        <v>0</v>
      </c>
      <c r="AM123">
        <f t="shared" si="81"/>
        <v>0</v>
      </c>
      <c r="AN123">
        <f t="shared" si="81"/>
        <v>0</v>
      </c>
      <c r="AO123">
        <f t="shared" si="78"/>
        <v>0</v>
      </c>
      <c r="AP123">
        <f t="shared" si="78"/>
        <v>0</v>
      </c>
      <c r="AQ123">
        <f t="shared" si="78"/>
        <v>0</v>
      </c>
      <c r="AR123">
        <f t="shared" si="78"/>
        <v>0</v>
      </c>
      <c r="AS123">
        <f t="shared" si="78"/>
        <v>0</v>
      </c>
      <c r="AT123">
        <f t="shared" si="78"/>
        <v>0</v>
      </c>
      <c r="AU123">
        <f t="shared" si="78"/>
        <v>0</v>
      </c>
      <c r="AV123">
        <f t="shared" si="78"/>
        <v>0</v>
      </c>
      <c r="AW123">
        <f t="shared" si="78"/>
        <v>0</v>
      </c>
      <c r="AX123">
        <f t="shared" si="78"/>
        <v>0</v>
      </c>
      <c r="AY123">
        <f t="shared" si="78"/>
        <v>0</v>
      </c>
      <c r="AZ123">
        <f t="shared" si="78"/>
        <v>0</v>
      </c>
      <c r="BA123">
        <f t="shared" si="78"/>
        <v>0</v>
      </c>
      <c r="BB123">
        <f t="shared" si="78"/>
        <v>0</v>
      </c>
      <c r="BC123">
        <f t="shared" si="78"/>
        <v>0</v>
      </c>
      <c r="BD123">
        <f t="shared" si="79"/>
        <v>0</v>
      </c>
      <c r="BE123">
        <f t="shared" si="79"/>
        <v>0</v>
      </c>
      <c r="BF123">
        <f t="shared" si="79"/>
        <v>0</v>
      </c>
      <c r="BG123">
        <f t="shared" si="79"/>
        <v>0</v>
      </c>
      <c r="BH123">
        <f t="shared" si="79"/>
        <v>0</v>
      </c>
      <c r="BI123">
        <f t="shared" si="79"/>
        <v>0</v>
      </c>
      <c r="BJ123">
        <f t="shared" si="79"/>
        <v>0</v>
      </c>
      <c r="BK123">
        <f t="shared" si="79"/>
        <v>0</v>
      </c>
      <c r="BL123">
        <f t="shared" si="79"/>
        <v>0</v>
      </c>
      <c r="BM123">
        <f t="shared" si="79"/>
        <v>0</v>
      </c>
      <c r="BN123">
        <f t="shared" si="79"/>
        <v>0</v>
      </c>
      <c r="BO123">
        <f t="shared" si="79"/>
        <v>0</v>
      </c>
      <c r="BP123">
        <f t="shared" si="79"/>
        <v>0</v>
      </c>
      <c r="BQ123">
        <f t="shared" si="79"/>
        <v>0</v>
      </c>
      <c r="BR123">
        <f t="shared" si="79"/>
        <v>1</v>
      </c>
      <c r="BS123">
        <f t="shared" si="79"/>
        <v>0</v>
      </c>
      <c r="BT123">
        <f t="shared" si="77"/>
        <v>0</v>
      </c>
      <c r="BU123">
        <f t="shared" si="77"/>
        <v>0</v>
      </c>
      <c r="BV123">
        <f t="shared" si="77"/>
        <v>0</v>
      </c>
      <c r="BW123">
        <f t="shared" si="77"/>
        <v>0</v>
      </c>
      <c r="BX123">
        <f t="shared" si="77"/>
        <v>0</v>
      </c>
      <c r="BY123">
        <f t="shared" si="77"/>
        <v>0</v>
      </c>
      <c r="BZ123">
        <f t="shared" si="77"/>
        <v>0</v>
      </c>
      <c r="CA123">
        <f t="shared" si="77"/>
        <v>0</v>
      </c>
      <c r="CB123">
        <f t="shared" si="77"/>
        <v>0</v>
      </c>
      <c r="CC123">
        <f t="shared" si="77"/>
        <v>0</v>
      </c>
      <c r="CD123">
        <f t="shared" si="77"/>
        <v>0</v>
      </c>
      <c r="CE123">
        <f t="shared" si="77"/>
        <v>0</v>
      </c>
      <c r="CF123">
        <f t="shared" si="77"/>
        <v>0</v>
      </c>
      <c r="CG123">
        <f t="shared" si="80"/>
        <v>0</v>
      </c>
      <c r="CH123">
        <f t="shared" si="80"/>
        <v>0</v>
      </c>
      <c r="CI123">
        <f t="shared" si="80"/>
        <v>0</v>
      </c>
      <c r="CJ123">
        <f t="shared" si="80"/>
        <v>0</v>
      </c>
      <c r="CK123">
        <f t="shared" si="80"/>
        <v>0</v>
      </c>
      <c r="CL123">
        <f t="shared" si="80"/>
        <v>0</v>
      </c>
      <c r="CM123">
        <f t="shared" si="80"/>
        <v>0</v>
      </c>
      <c r="CN123">
        <f t="shared" si="80"/>
        <v>0</v>
      </c>
      <c r="CO123">
        <f t="shared" si="80"/>
        <v>0</v>
      </c>
      <c r="CP123">
        <f t="shared" si="80"/>
        <v>0</v>
      </c>
      <c r="CQ123">
        <f t="shared" si="80"/>
        <v>0</v>
      </c>
      <c r="CR123">
        <f t="shared" si="80"/>
        <v>0</v>
      </c>
      <c r="CS123">
        <f t="shared" si="80"/>
        <v>0</v>
      </c>
    </row>
    <row r="124" spans="1:97" ht="21" x14ac:dyDescent="0.25">
      <c r="A124" s="21">
        <v>123</v>
      </c>
      <c r="B124" s="13" t="s">
        <v>660</v>
      </c>
      <c r="C124" s="14" t="s">
        <v>661</v>
      </c>
      <c r="D124" s="13" t="s">
        <v>662</v>
      </c>
      <c r="E124" s="14" t="s">
        <v>135</v>
      </c>
      <c r="F124" s="14" t="s">
        <v>663</v>
      </c>
      <c r="G124" s="13" t="s">
        <v>79</v>
      </c>
      <c r="H124" s="13" t="s">
        <v>107</v>
      </c>
      <c r="I124" s="13" t="s">
        <v>107</v>
      </c>
      <c r="J124" s="13" t="s">
        <v>108</v>
      </c>
      <c r="K124" s="15" t="str">
        <f t="shared" si="49"/>
        <v/>
      </c>
      <c r="L124" s="15"/>
      <c r="M124" s="22">
        <v>41886</v>
      </c>
      <c r="N124" s="17" t="str">
        <f t="shared" si="51"/>
        <v/>
      </c>
      <c r="O124" s="23" t="s">
        <v>93</v>
      </c>
      <c r="P124" s="18" t="str">
        <f t="shared" si="52"/>
        <v/>
      </c>
      <c r="Q124" s="24"/>
      <c r="R124" s="19" t="str">
        <f t="shared" si="53"/>
        <v/>
      </c>
      <c r="S124" s="24"/>
      <c r="T124" s="73" t="str">
        <f t="shared" si="54"/>
        <v/>
      </c>
      <c r="U124" s="20" t="s">
        <v>349</v>
      </c>
      <c r="V124" s="20">
        <v>22</v>
      </c>
      <c r="W124">
        <f t="shared" si="55"/>
        <v>0</v>
      </c>
      <c r="X124">
        <f t="shared" si="46"/>
        <v>0</v>
      </c>
      <c r="Y124">
        <f t="shared" si="81"/>
        <v>0</v>
      </c>
      <c r="Z124">
        <f t="shared" si="81"/>
        <v>0</v>
      </c>
      <c r="AA124">
        <f t="shared" si="81"/>
        <v>0</v>
      </c>
      <c r="AB124">
        <f t="shared" si="81"/>
        <v>0</v>
      </c>
      <c r="AC124">
        <f t="shared" si="81"/>
        <v>0</v>
      </c>
      <c r="AD124">
        <f t="shared" si="81"/>
        <v>0</v>
      </c>
      <c r="AE124">
        <f t="shared" si="81"/>
        <v>0</v>
      </c>
      <c r="AF124">
        <f t="shared" si="81"/>
        <v>0</v>
      </c>
      <c r="AG124">
        <f t="shared" si="81"/>
        <v>0</v>
      </c>
      <c r="AH124">
        <f t="shared" si="81"/>
        <v>0</v>
      </c>
      <c r="AI124">
        <f t="shared" si="81"/>
        <v>0</v>
      </c>
      <c r="AJ124">
        <f t="shared" si="81"/>
        <v>0</v>
      </c>
      <c r="AK124">
        <f t="shared" si="81"/>
        <v>0</v>
      </c>
      <c r="AL124">
        <f t="shared" si="81"/>
        <v>0</v>
      </c>
      <c r="AM124">
        <f t="shared" si="81"/>
        <v>0</v>
      </c>
      <c r="AN124">
        <f t="shared" si="81"/>
        <v>0</v>
      </c>
      <c r="AO124">
        <f t="shared" si="78"/>
        <v>0</v>
      </c>
      <c r="AP124">
        <f t="shared" si="78"/>
        <v>0</v>
      </c>
      <c r="AQ124">
        <f t="shared" si="78"/>
        <v>0</v>
      </c>
      <c r="AR124">
        <f t="shared" si="78"/>
        <v>0</v>
      </c>
      <c r="AS124">
        <f t="shared" si="78"/>
        <v>0</v>
      </c>
      <c r="AT124">
        <f t="shared" si="78"/>
        <v>0</v>
      </c>
      <c r="AU124">
        <f t="shared" si="78"/>
        <v>0</v>
      </c>
      <c r="AV124">
        <f t="shared" si="78"/>
        <v>0</v>
      </c>
      <c r="AW124">
        <f t="shared" si="78"/>
        <v>0</v>
      </c>
      <c r="AX124">
        <f t="shared" si="78"/>
        <v>0</v>
      </c>
      <c r="AY124">
        <f t="shared" si="78"/>
        <v>0</v>
      </c>
      <c r="AZ124">
        <f t="shared" si="78"/>
        <v>0</v>
      </c>
      <c r="BA124">
        <f t="shared" si="78"/>
        <v>0</v>
      </c>
      <c r="BB124">
        <f t="shared" si="78"/>
        <v>0</v>
      </c>
      <c r="BC124">
        <f t="shared" si="78"/>
        <v>0</v>
      </c>
      <c r="BD124">
        <f t="shared" si="79"/>
        <v>0</v>
      </c>
      <c r="BE124">
        <f t="shared" si="79"/>
        <v>0</v>
      </c>
      <c r="BF124">
        <f t="shared" si="79"/>
        <v>0</v>
      </c>
      <c r="BG124">
        <f t="shared" si="79"/>
        <v>0</v>
      </c>
      <c r="BH124">
        <f t="shared" si="79"/>
        <v>0</v>
      </c>
      <c r="BI124">
        <f t="shared" si="79"/>
        <v>0</v>
      </c>
      <c r="BJ124">
        <f t="shared" si="79"/>
        <v>0</v>
      </c>
      <c r="BK124">
        <f t="shared" si="79"/>
        <v>0</v>
      </c>
      <c r="BL124">
        <f t="shared" si="79"/>
        <v>0</v>
      </c>
      <c r="BM124">
        <f t="shared" si="79"/>
        <v>0</v>
      </c>
      <c r="BN124">
        <f t="shared" si="79"/>
        <v>0</v>
      </c>
      <c r="BO124">
        <f t="shared" si="79"/>
        <v>0</v>
      </c>
      <c r="BP124">
        <f t="shared" si="79"/>
        <v>0</v>
      </c>
      <c r="BQ124">
        <f t="shared" si="79"/>
        <v>0</v>
      </c>
      <c r="BR124">
        <f t="shared" si="79"/>
        <v>0</v>
      </c>
      <c r="BS124">
        <f t="shared" si="79"/>
        <v>0</v>
      </c>
      <c r="BT124">
        <f t="shared" si="77"/>
        <v>0</v>
      </c>
      <c r="BU124">
        <f t="shared" si="77"/>
        <v>0</v>
      </c>
      <c r="BV124">
        <f t="shared" si="77"/>
        <v>0</v>
      </c>
      <c r="BW124">
        <f t="shared" si="77"/>
        <v>0</v>
      </c>
      <c r="BX124">
        <f t="shared" si="77"/>
        <v>0</v>
      </c>
      <c r="BY124">
        <f t="shared" si="77"/>
        <v>0</v>
      </c>
      <c r="BZ124">
        <f t="shared" si="77"/>
        <v>0</v>
      </c>
      <c r="CA124">
        <f t="shared" si="77"/>
        <v>0</v>
      </c>
      <c r="CB124">
        <f t="shared" si="77"/>
        <v>0</v>
      </c>
      <c r="CC124">
        <f t="shared" si="77"/>
        <v>0</v>
      </c>
      <c r="CD124">
        <f t="shared" si="77"/>
        <v>0</v>
      </c>
      <c r="CE124">
        <f t="shared" si="77"/>
        <v>0</v>
      </c>
      <c r="CF124">
        <f t="shared" si="77"/>
        <v>0</v>
      </c>
      <c r="CG124">
        <f t="shared" si="80"/>
        <v>0</v>
      </c>
      <c r="CH124">
        <f t="shared" si="80"/>
        <v>0</v>
      </c>
      <c r="CI124">
        <f t="shared" si="80"/>
        <v>0</v>
      </c>
      <c r="CJ124">
        <f t="shared" si="80"/>
        <v>0</v>
      </c>
      <c r="CK124">
        <f t="shared" si="80"/>
        <v>1</v>
      </c>
      <c r="CL124">
        <f t="shared" si="80"/>
        <v>0</v>
      </c>
      <c r="CM124">
        <f t="shared" si="80"/>
        <v>0</v>
      </c>
      <c r="CN124">
        <f t="shared" si="80"/>
        <v>0</v>
      </c>
      <c r="CO124">
        <f t="shared" si="80"/>
        <v>0</v>
      </c>
      <c r="CP124">
        <f t="shared" si="80"/>
        <v>0</v>
      </c>
      <c r="CQ124">
        <f t="shared" si="80"/>
        <v>0</v>
      </c>
      <c r="CR124">
        <f t="shared" si="80"/>
        <v>0</v>
      </c>
      <c r="CS124">
        <f t="shared" si="80"/>
        <v>0</v>
      </c>
    </row>
    <row r="125" spans="1:97" ht="21" x14ac:dyDescent="0.25">
      <c r="A125" s="21">
        <v>124</v>
      </c>
      <c r="B125" s="13" t="s">
        <v>664</v>
      </c>
      <c r="C125" s="14" t="s">
        <v>665</v>
      </c>
      <c r="D125" s="13" t="s">
        <v>666</v>
      </c>
      <c r="E125" s="14" t="s">
        <v>98</v>
      </c>
      <c r="F125" s="14" t="s">
        <v>667</v>
      </c>
      <c r="G125" s="13" t="s">
        <v>66</v>
      </c>
      <c r="H125" s="13" t="s">
        <v>107</v>
      </c>
      <c r="I125" s="13" t="s">
        <v>107</v>
      </c>
      <c r="J125" s="13" t="s">
        <v>108</v>
      </c>
      <c r="K125" s="15" t="str">
        <f t="shared" si="49"/>
        <v/>
      </c>
      <c r="L125" s="15"/>
      <c r="M125" s="16">
        <v>40711</v>
      </c>
      <c r="N125" s="17" t="str">
        <f t="shared" si="51"/>
        <v/>
      </c>
      <c r="O125" s="18" t="s">
        <v>100</v>
      </c>
      <c r="P125" s="18" t="str">
        <f t="shared" si="52"/>
        <v/>
      </c>
      <c r="Q125" s="19"/>
      <c r="R125" s="19" t="str">
        <f t="shared" si="53"/>
        <v/>
      </c>
      <c r="S125" s="19"/>
      <c r="T125" s="73" t="str">
        <f t="shared" si="54"/>
        <v/>
      </c>
      <c r="U125" s="20" t="s">
        <v>94</v>
      </c>
      <c r="V125" s="20">
        <v>18</v>
      </c>
      <c r="W125">
        <f t="shared" si="55"/>
        <v>0</v>
      </c>
      <c r="X125">
        <f t="shared" si="46"/>
        <v>0</v>
      </c>
      <c r="Y125">
        <f t="shared" si="81"/>
        <v>0</v>
      </c>
      <c r="Z125">
        <f t="shared" si="81"/>
        <v>0</v>
      </c>
      <c r="AA125">
        <f t="shared" si="81"/>
        <v>0</v>
      </c>
      <c r="AB125">
        <f t="shared" si="81"/>
        <v>0</v>
      </c>
      <c r="AC125">
        <f t="shared" si="81"/>
        <v>0</v>
      </c>
      <c r="AD125">
        <f t="shared" si="81"/>
        <v>0</v>
      </c>
      <c r="AE125">
        <f t="shared" si="81"/>
        <v>0</v>
      </c>
      <c r="AF125">
        <f t="shared" si="81"/>
        <v>0</v>
      </c>
      <c r="AG125">
        <f t="shared" si="81"/>
        <v>0</v>
      </c>
      <c r="AH125">
        <f t="shared" si="81"/>
        <v>0</v>
      </c>
      <c r="AI125">
        <f t="shared" si="81"/>
        <v>0</v>
      </c>
      <c r="AJ125">
        <f t="shared" si="81"/>
        <v>0</v>
      </c>
      <c r="AK125">
        <f t="shared" si="81"/>
        <v>0</v>
      </c>
      <c r="AL125">
        <f t="shared" si="81"/>
        <v>0</v>
      </c>
      <c r="AM125">
        <f t="shared" si="81"/>
        <v>0</v>
      </c>
      <c r="AN125">
        <f t="shared" si="81"/>
        <v>0</v>
      </c>
      <c r="AO125">
        <f t="shared" si="78"/>
        <v>0</v>
      </c>
      <c r="AP125">
        <f t="shared" si="78"/>
        <v>0</v>
      </c>
      <c r="AQ125">
        <f t="shared" si="78"/>
        <v>0</v>
      </c>
      <c r="AR125">
        <f t="shared" si="78"/>
        <v>0</v>
      </c>
      <c r="AS125">
        <f t="shared" si="78"/>
        <v>0</v>
      </c>
      <c r="AT125">
        <f t="shared" si="78"/>
        <v>0</v>
      </c>
      <c r="AU125">
        <f t="shared" si="78"/>
        <v>0</v>
      </c>
      <c r="AV125">
        <f t="shared" si="78"/>
        <v>0</v>
      </c>
      <c r="AW125">
        <f t="shared" si="78"/>
        <v>0</v>
      </c>
      <c r="AX125">
        <f t="shared" si="78"/>
        <v>0</v>
      </c>
      <c r="AY125">
        <f t="shared" si="78"/>
        <v>0</v>
      </c>
      <c r="AZ125">
        <f t="shared" si="78"/>
        <v>0</v>
      </c>
      <c r="BA125">
        <f t="shared" si="78"/>
        <v>0</v>
      </c>
      <c r="BB125">
        <f t="shared" si="78"/>
        <v>0</v>
      </c>
      <c r="BC125">
        <f t="shared" si="78"/>
        <v>0</v>
      </c>
      <c r="BD125">
        <f t="shared" si="79"/>
        <v>0</v>
      </c>
      <c r="BE125">
        <f t="shared" si="79"/>
        <v>0</v>
      </c>
      <c r="BF125">
        <f t="shared" si="79"/>
        <v>0</v>
      </c>
      <c r="BG125">
        <f t="shared" si="79"/>
        <v>0</v>
      </c>
      <c r="BH125">
        <f t="shared" si="79"/>
        <v>0</v>
      </c>
      <c r="BI125">
        <f t="shared" si="79"/>
        <v>0</v>
      </c>
      <c r="BJ125">
        <f t="shared" si="79"/>
        <v>0</v>
      </c>
      <c r="BK125">
        <f t="shared" si="79"/>
        <v>0</v>
      </c>
      <c r="BL125">
        <f t="shared" si="79"/>
        <v>0</v>
      </c>
      <c r="BM125">
        <f t="shared" si="79"/>
        <v>0</v>
      </c>
      <c r="BN125">
        <f t="shared" si="79"/>
        <v>0</v>
      </c>
      <c r="BO125">
        <f t="shared" si="79"/>
        <v>0</v>
      </c>
      <c r="BP125">
        <f t="shared" si="79"/>
        <v>0</v>
      </c>
      <c r="BQ125">
        <f t="shared" si="79"/>
        <v>0</v>
      </c>
      <c r="BR125">
        <f t="shared" si="79"/>
        <v>0</v>
      </c>
      <c r="BS125">
        <f t="shared" si="79"/>
        <v>0</v>
      </c>
      <c r="BT125">
        <f t="shared" si="77"/>
        <v>0</v>
      </c>
      <c r="BU125">
        <f t="shared" si="77"/>
        <v>0</v>
      </c>
      <c r="BV125">
        <f t="shared" si="77"/>
        <v>0</v>
      </c>
      <c r="BW125">
        <f t="shared" si="77"/>
        <v>0</v>
      </c>
      <c r="BX125">
        <f t="shared" si="77"/>
        <v>1</v>
      </c>
      <c r="BY125">
        <f t="shared" si="77"/>
        <v>0</v>
      </c>
      <c r="BZ125">
        <f t="shared" si="77"/>
        <v>0</v>
      </c>
      <c r="CA125">
        <f t="shared" si="77"/>
        <v>0</v>
      </c>
      <c r="CB125">
        <f t="shared" si="77"/>
        <v>0</v>
      </c>
      <c r="CC125">
        <f t="shared" si="77"/>
        <v>0</v>
      </c>
      <c r="CD125">
        <f t="shared" si="77"/>
        <v>0</v>
      </c>
      <c r="CE125">
        <f t="shared" si="77"/>
        <v>0</v>
      </c>
      <c r="CF125">
        <f t="shared" si="77"/>
        <v>0</v>
      </c>
      <c r="CG125">
        <f t="shared" si="80"/>
        <v>0</v>
      </c>
      <c r="CH125">
        <f t="shared" si="80"/>
        <v>0</v>
      </c>
      <c r="CI125">
        <f t="shared" si="80"/>
        <v>0</v>
      </c>
      <c r="CJ125">
        <f t="shared" si="80"/>
        <v>0</v>
      </c>
      <c r="CK125">
        <f t="shared" si="80"/>
        <v>0</v>
      </c>
      <c r="CL125">
        <f t="shared" si="80"/>
        <v>0</v>
      </c>
      <c r="CM125">
        <f t="shared" si="80"/>
        <v>0</v>
      </c>
      <c r="CN125">
        <f t="shared" si="80"/>
        <v>0</v>
      </c>
      <c r="CO125">
        <f t="shared" si="80"/>
        <v>0</v>
      </c>
      <c r="CP125">
        <f t="shared" si="80"/>
        <v>0</v>
      </c>
      <c r="CQ125">
        <f t="shared" si="80"/>
        <v>0</v>
      </c>
      <c r="CR125">
        <f t="shared" si="80"/>
        <v>0</v>
      </c>
      <c r="CS125">
        <f t="shared" si="80"/>
        <v>0</v>
      </c>
    </row>
    <row r="126" spans="1:97" x14ac:dyDescent="0.25">
      <c r="A126" s="21">
        <v>125</v>
      </c>
      <c r="B126" s="13" t="s">
        <v>668</v>
      </c>
      <c r="C126" s="14" t="s">
        <v>669</v>
      </c>
      <c r="D126" s="13" t="s">
        <v>670</v>
      </c>
      <c r="E126" s="14" t="s">
        <v>177</v>
      </c>
      <c r="F126" s="14" t="s">
        <v>671</v>
      </c>
      <c r="G126" s="13" t="s">
        <v>73</v>
      </c>
      <c r="H126" s="13"/>
      <c r="I126" s="13"/>
      <c r="J126" s="13" t="s">
        <v>906</v>
      </c>
      <c r="K126" s="15" t="str">
        <f t="shared" si="49"/>
        <v/>
      </c>
      <c r="L126" s="15"/>
      <c r="M126" s="22">
        <v>28860</v>
      </c>
      <c r="N126" s="17" t="str">
        <f t="shared" si="51"/>
        <v/>
      </c>
      <c r="O126" s="23" t="s">
        <v>100</v>
      </c>
      <c r="P126" s="18" t="str">
        <f t="shared" si="52"/>
        <v/>
      </c>
      <c r="Q126" s="24">
        <v>56</v>
      </c>
      <c r="R126" s="19" t="str">
        <f t="shared" si="53"/>
        <v/>
      </c>
      <c r="S126" s="24">
        <v>25131278.140000001</v>
      </c>
      <c r="T126" s="73" t="str">
        <f t="shared" si="54"/>
        <v/>
      </c>
      <c r="U126" s="20" t="s">
        <v>402</v>
      </c>
      <c r="V126" s="20">
        <v>19</v>
      </c>
      <c r="W126">
        <f t="shared" si="55"/>
        <v>0</v>
      </c>
      <c r="X126">
        <f t="shared" si="46"/>
        <v>0</v>
      </c>
      <c r="Y126">
        <f t="shared" si="81"/>
        <v>0</v>
      </c>
      <c r="Z126">
        <f t="shared" si="81"/>
        <v>0</v>
      </c>
      <c r="AA126">
        <f t="shared" si="81"/>
        <v>0</v>
      </c>
      <c r="AB126">
        <f t="shared" si="81"/>
        <v>0</v>
      </c>
      <c r="AC126">
        <f t="shared" si="81"/>
        <v>0</v>
      </c>
      <c r="AD126">
        <f t="shared" si="81"/>
        <v>0</v>
      </c>
      <c r="AE126">
        <f t="shared" si="81"/>
        <v>0</v>
      </c>
      <c r="AF126">
        <f t="shared" si="81"/>
        <v>0</v>
      </c>
      <c r="AG126">
        <f t="shared" si="81"/>
        <v>0</v>
      </c>
      <c r="AH126">
        <f t="shared" si="81"/>
        <v>0</v>
      </c>
      <c r="AI126">
        <f t="shared" si="81"/>
        <v>0</v>
      </c>
      <c r="AJ126">
        <f t="shared" si="81"/>
        <v>0</v>
      </c>
      <c r="AK126">
        <f t="shared" si="81"/>
        <v>0</v>
      </c>
      <c r="AL126">
        <f t="shared" si="81"/>
        <v>0</v>
      </c>
      <c r="AM126">
        <f t="shared" si="81"/>
        <v>0</v>
      </c>
      <c r="AN126">
        <f t="shared" si="81"/>
        <v>0</v>
      </c>
      <c r="AO126">
        <f t="shared" si="78"/>
        <v>0</v>
      </c>
      <c r="AP126">
        <f t="shared" si="78"/>
        <v>0</v>
      </c>
      <c r="AQ126">
        <f t="shared" si="78"/>
        <v>0</v>
      </c>
      <c r="AR126">
        <f t="shared" si="78"/>
        <v>0</v>
      </c>
      <c r="AS126">
        <f t="shared" si="78"/>
        <v>0</v>
      </c>
      <c r="AT126">
        <f t="shared" si="78"/>
        <v>0</v>
      </c>
      <c r="AU126">
        <f t="shared" si="78"/>
        <v>0</v>
      </c>
      <c r="AV126">
        <f t="shared" si="78"/>
        <v>0</v>
      </c>
      <c r="AW126">
        <f t="shared" si="78"/>
        <v>0</v>
      </c>
      <c r="AX126">
        <f t="shared" si="78"/>
        <v>0</v>
      </c>
      <c r="AY126">
        <f t="shared" si="78"/>
        <v>0</v>
      </c>
      <c r="AZ126">
        <f t="shared" si="78"/>
        <v>0</v>
      </c>
      <c r="BA126">
        <f t="shared" si="78"/>
        <v>0</v>
      </c>
      <c r="BB126">
        <f t="shared" si="78"/>
        <v>0</v>
      </c>
      <c r="BC126">
        <f t="shared" si="78"/>
        <v>0</v>
      </c>
      <c r="BD126">
        <f t="shared" si="79"/>
        <v>0</v>
      </c>
      <c r="BE126">
        <f t="shared" si="79"/>
        <v>0</v>
      </c>
      <c r="BF126">
        <f t="shared" si="79"/>
        <v>0</v>
      </c>
      <c r="BG126">
        <f t="shared" si="79"/>
        <v>0</v>
      </c>
      <c r="BH126">
        <f t="shared" si="79"/>
        <v>0</v>
      </c>
      <c r="BI126">
        <f t="shared" si="79"/>
        <v>0</v>
      </c>
      <c r="BJ126">
        <f t="shared" si="79"/>
        <v>0</v>
      </c>
      <c r="BK126">
        <f t="shared" si="79"/>
        <v>0</v>
      </c>
      <c r="BL126">
        <f t="shared" si="79"/>
        <v>0</v>
      </c>
      <c r="BM126">
        <f t="shared" si="79"/>
        <v>0</v>
      </c>
      <c r="BN126">
        <f t="shared" si="79"/>
        <v>0</v>
      </c>
      <c r="BO126">
        <f t="shared" si="79"/>
        <v>0</v>
      </c>
      <c r="BP126">
        <f t="shared" si="79"/>
        <v>0</v>
      </c>
      <c r="BQ126">
        <f t="shared" si="79"/>
        <v>0</v>
      </c>
      <c r="BR126">
        <f t="shared" si="79"/>
        <v>0</v>
      </c>
      <c r="BS126">
        <f t="shared" si="79"/>
        <v>0</v>
      </c>
      <c r="BT126">
        <f t="shared" si="77"/>
        <v>0</v>
      </c>
      <c r="BU126">
        <f t="shared" si="77"/>
        <v>0</v>
      </c>
      <c r="BV126">
        <f t="shared" si="77"/>
        <v>0</v>
      </c>
      <c r="BW126">
        <f t="shared" si="77"/>
        <v>0</v>
      </c>
      <c r="BX126">
        <f t="shared" si="77"/>
        <v>0</v>
      </c>
      <c r="BY126">
        <f t="shared" si="77"/>
        <v>0</v>
      </c>
      <c r="BZ126">
        <f t="shared" si="77"/>
        <v>0</v>
      </c>
      <c r="CA126">
        <f t="shared" si="77"/>
        <v>0</v>
      </c>
      <c r="CB126">
        <f t="shared" si="77"/>
        <v>0</v>
      </c>
      <c r="CC126">
        <f t="shared" si="77"/>
        <v>0</v>
      </c>
      <c r="CD126">
        <f t="shared" si="77"/>
        <v>0</v>
      </c>
      <c r="CE126">
        <f t="shared" si="77"/>
        <v>1</v>
      </c>
      <c r="CF126">
        <f t="shared" si="77"/>
        <v>0</v>
      </c>
      <c r="CG126">
        <f t="shared" si="80"/>
        <v>0</v>
      </c>
      <c r="CH126">
        <f t="shared" si="80"/>
        <v>0</v>
      </c>
      <c r="CI126">
        <f t="shared" si="80"/>
        <v>0</v>
      </c>
      <c r="CJ126">
        <f t="shared" si="80"/>
        <v>0</v>
      </c>
      <c r="CK126">
        <f t="shared" si="80"/>
        <v>0</v>
      </c>
      <c r="CL126">
        <f t="shared" si="80"/>
        <v>0</v>
      </c>
      <c r="CM126">
        <f t="shared" si="80"/>
        <v>0</v>
      </c>
      <c r="CN126">
        <f t="shared" si="80"/>
        <v>0</v>
      </c>
      <c r="CO126">
        <f t="shared" si="80"/>
        <v>0</v>
      </c>
      <c r="CP126">
        <f t="shared" si="80"/>
        <v>0</v>
      </c>
      <c r="CQ126">
        <f t="shared" si="80"/>
        <v>0</v>
      </c>
      <c r="CR126">
        <f t="shared" si="80"/>
        <v>0</v>
      </c>
      <c r="CS126">
        <f t="shared" si="80"/>
        <v>0</v>
      </c>
    </row>
    <row r="127" spans="1:97" x14ac:dyDescent="0.25">
      <c r="A127" s="21">
        <v>126</v>
      </c>
      <c r="B127" s="13" t="s">
        <v>672</v>
      </c>
      <c r="C127" s="14" t="s">
        <v>673</v>
      </c>
      <c r="D127" s="13" t="s">
        <v>674</v>
      </c>
      <c r="E127" s="14" t="s">
        <v>328</v>
      </c>
      <c r="F127" s="14" t="s">
        <v>675</v>
      </c>
      <c r="G127" s="13" t="s">
        <v>77</v>
      </c>
      <c r="H127" s="13"/>
      <c r="I127" s="13"/>
      <c r="J127" s="13"/>
      <c r="K127" s="15" t="str">
        <f t="shared" si="49"/>
        <v>5510</v>
      </c>
      <c r="L127" s="15">
        <f t="shared" ref="L127" si="83">+COUNTIF($K$2:$K$151,K127)</f>
        <v>1</v>
      </c>
      <c r="M127" s="16">
        <v>28761</v>
      </c>
      <c r="N127" s="17">
        <f t="shared" si="51"/>
        <v>38</v>
      </c>
      <c r="O127" s="18" t="s">
        <v>100</v>
      </c>
      <c r="P127" s="18" t="str">
        <f t="shared" si="52"/>
        <v>Sociedad limitada</v>
      </c>
      <c r="Q127" s="19">
        <v>350</v>
      </c>
      <c r="R127" s="19">
        <f t="shared" si="53"/>
        <v>350</v>
      </c>
      <c r="S127" s="19">
        <v>25100186.210000001</v>
      </c>
      <c r="T127" s="73">
        <f t="shared" si="54"/>
        <v>25100186.210000001</v>
      </c>
      <c r="U127" s="20" t="s">
        <v>641</v>
      </c>
      <c r="V127" s="20">
        <v>20</v>
      </c>
      <c r="W127">
        <f t="shared" si="55"/>
        <v>0</v>
      </c>
      <c r="X127">
        <f t="shared" si="46"/>
        <v>0</v>
      </c>
      <c r="Y127">
        <f t="shared" si="81"/>
        <v>0</v>
      </c>
      <c r="Z127">
        <f t="shared" si="81"/>
        <v>0</v>
      </c>
      <c r="AA127">
        <f t="shared" si="81"/>
        <v>0</v>
      </c>
      <c r="AB127">
        <f t="shared" si="81"/>
        <v>0</v>
      </c>
      <c r="AC127">
        <f t="shared" si="81"/>
        <v>0</v>
      </c>
      <c r="AD127">
        <f t="shared" si="81"/>
        <v>0</v>
      </c>
      <c r="AE127">
        <f t="shared" si="81"/>
        <v>0</v>
      </c>
      <c r="AF127">
        <f t="shared" si="81"/>
        <v>0</v>
      </c>
      <c r="AG127">
        <f t="shared" si="81"/>
        <v>0</v>
      </c>
      <c r="AH127">
        <f t="shared" si="81"/>
        <v>0</v>
      </c>
      <c r="AI127">
        <f t="shared" si="81"/>
        <v>0</v>
      </c>
      <c r="AJ127">
        <f t="shared" si="81"/>
        <v>0</v>
      </c>
      <c r="AK127">
        <f t="shared" si="81"/>
        <v>0</v>
      </c>
      <c r="AL127">
        <f t="shared" si="81"/>
        <v>0</v>
      </c>
      <c r="AM127">
        <f t="shared" si="81"/>
        <v>0</v>
      </c>
      <c r="AN127">
        <f t="shared" si="81"/>
        <v>0</v>
      </c>
      <c r="AO127">
        <f t="shared" si="78"/>
        <v>0</v>
      </c>
      <c r="AP127">
        <f t="shared" si="78"/>
        <v>0</v>
      </c>
      <c r="AQ127">
        <f t="shared" si="78"/>
        <v>0</v>
      </c>
      <c r="AR127">
        <f t="shared" si="78"/>
        <v>0</v>
      </c>
      <c r="AS127">
        <f t="shared" si="78"/>
        <v>0</v>
      </c>
      <c r="AT127">
        <f t="shared" si="78"/>
        <v>0</v>
      </c>
      <c r="AU127">
        <f t="shared" si="78"/>
        <v>0</v>
      </c>
      <c r="AV127">
        <f t="shared" si="78"/>
        <v>0</v>
      </c>
      <c r="AW127">
        <f t="shared" si="78"/>
        <v>0</v>
      </c>
      <c r="AX127">
        <f t="shared" si="78"/>
        <v>0</v>
      </c>
      <c r="AY127">
        <f t="shared" si="78"/>
        <v>0</v>
      </c>
      <c r="AZ127">
        <f t="shared" si="78"/>
        <v>0</v>
      </c>
      <c r="BA127">
        <f t="shared" si="78"/>
        <v>0</v>
      </c>
      <c r="BB127">
        <f t="shared" si="78"/>
        <v>0</v>
      </c>
      <c r="BC127">
        <f t="shared" si="78"/>
        <v>0</v>
      </c>
      <c r="BD127">
        <f t="shared" si="79"/>
        <v>0</v>
      </c>
      <c r="BE127">
        <f t="shared" si="79"/>
        <v>0</v>
      </c>
      <c r="BF127">
        <f t="shared" si="79"/>
        <v>0</v>
      </c>
      <c r="BG127">
        <f t="shared" si="79"/>
        <v>0</v>
      </c>
      <c r="BH127">
        <f t="shared" si="79"/>
        <v>0</v>
      </c>
      <c r="BI127">
        <f t="shared" si="79"/>
        <v>0</v>
      </c>
      <c r="BJ127">
        <f t="shared" si="79"/>
        <v>0</v>
      </c>
      <c r="BK127">
        <f t="shared" si="79"/>
        <v>0</v>
      </c>
      <c r="BL127">
        <f t="shared" si="79"/>
        <v>0</v>
      </c>
      <c r="BM127">
        <f t="shared" si="79"/>
        <v>0</v>
      </c>
      <c r="BN127">
        <f t="shared" si="79"/>
        <v>0</v>
      </c>
      <c r="BO127">
        <f t="shared" si="79"/>
        <v>0</v>
      </c>
      <c r="BP127">
        <f t="shared" si="79"/>
        <v>0</v>
      </c>
      <c r="BQ127">
        <f t="shared" si="79"/>
        <v>0</v>
      </c>
      <c r="BR127">
        <f t="shared" si="79"/>
        <v>0</v>
      </c>
      <c r="BS127">
        <f t="shared" si="79"/>
        <v>0</v>
      </c>
      <c r="BT127">
        <f t="shared" si="77"/>
        <v>0</v>
      </c>
      <c r="BU127">
        <f t="shared" si="77"/>
        <v>0</v>
      </c>
      <c r="BV127">
        <f t="shared" si="77"/>
        <v>0</v>
      </c>
      <c r="BW127">
        <f t="shared" si="77"/>
        <v>0</v>
      </c>
      <c r="BX127">
        <f t="shared" si="77"/>
        <v>0</v>
      </c>
      <c r="BY127">
        <f t="shared" si="77"/>
        <v>0</v>
      </c>
      <c r="BZ127">
        <f t="shared" si="77"/>
        <v>0</v>
      </c>
      <c r="CA127">
        <f t="shared" si="77"/>
        <v>0</v>
      </c>
      <c r="CB127">
        <f t="shared" si="77"/>
        <v>0</v>
      </c>
      <c r="CC127">
        <f t="shared" si="77"/>
        <v>0</v>
      </c>
      <c r="CD127">
        <f t="shared" si="77"/>
        <v>0</v>
      </c>
      <c r="CE127">
        <f t="shared" si="77"/>
        <v>0</v>
      </c>
      <c r="CF127">
        <f t="shared" si="77"/>
        <v>0</v>
      </c>
      <c r="CG127">
        <f t="shared" si="80"/>
        <v>0</v>
      </c>
      <c r="CH127">
        <f t="shared" si="80"/>
        <v>0</v>
      </c>
      <c r="CI127">
        <f t="shared" si="80"/>
        <v>1</v>
      </c>
      <c r="CJ127">
        <f t="shared" si="80"/>
        <v>0</v>
      </c>
      <c r="CK127">
        <f t="shared" si="80"/>
        <v>0</v>
      </c>
      <c r="CL127">
        <f t="shared" si="80"/>
        <v>0</v>
      </c>
      <c r="CM127">
        <f t="shared" si="80"/>
        <v>0</v>
      </c>
      <c r="CN127">
        <f t="shared" si="80"/>
        <v>0</v>
      </c>
      <c r="CO127">
        <f t="shared" si="80"/>
        <v>0</v>
      </c>
      <c r="CP127">
        <f t="shared" si="80"/>
        <v>0</v>
      </c>
      <c r="CQ127">
        <f t="shared" si="80"/>
        <v>0</v>
      </c>
      <c r="CR127">
        <f t="shared" si="80"/>
        <v>0</v>
      </c>
      <c r="CS127">
        <f t="shared" si="80"/>
        <v>0</v>
      </c>
    </row>
    <row r="128" spans="1:97" x14ac:dyDescent="0.25">
      <c r="A128" s="21">
        <v>127</v>
      </c>
      <c r="B128" s="13" t="s">
        <v>676</v>
      </c>
      <c r="C128" s="14" t="s">
        <v>677</v>
      </c>
      <c r="D128" s="13" t="s">
        <v>678</v>
      </c>
      <c r="E128" s="14" t="s">
        <v>177</v>
      </c>
      <c r="F128" s="14" t="s">
        <v>679</v>
      </c>
      <c r="G128" s="13" t="s">
        <v>73</v>
      </c>
      <c r="H128" s="13" t="s">
        <v>107</v>
      </c>
      <c r="I128" s="13"/>
      <c r="J128" s="13" t="s">
        <v>905</v>
      </c>
      <c r="K128" s="15" t="str">
        <f t="shared" si="49"/>
        <v/>
      </c>
      <c r="L128" s="15"/>
      <c r="M128" s="22">
        <v>31187</v>
      </c>
      <c r="N128" s="17" t="str">
        <f t="shared" si="51"/>
        <v/>
      </c>
      <c r="O128" s="23" t="s">
        <v>93</v>
      </c>
      <c r="P128" s="18" t="str">
        <f t="shared" si="52"/>
        <v/>
      </c>
      <c r="Q128" s="24">
        <v>102</v>
      </c>
      <c r="R128" s="19" t="str">
        <f t="shared" si="53"/>
        <v/>
      </c>
      <c r="S128" s="24">
        <v>25020358</v>
      </c>
      <c r="T128" s="73" t="str">
        <f t="shared" si="54"/>
        <v/>
      </c>
      <c r="U128" s="20" t="s">
        <v>402</v>
      </c>
      <c r="V128" s="20">
        <v>19</v>
      </c>
      <c r="W128">
        <f t="shared" si="55"/>
        <v>0</v>
      </c>
      <c r="X128">
        <f t="shared" si="46"/>
        <v>0</v>
      </c>
      <c r="Y128">
        <f t="shared" si="81"/>
        <v>0</v>
      </c>
      <c r="Z128">
        <f t="shared" si="81"/>
        <v>0</v>
      </c>
      <c r="AA128">
        <f t="shared" si="81"/>
        <v>0</v>
      </c>
      <c r="AB128">
        <f t="shared" si="81"/>
        <v>0</v>
      </c>
      <c r="AC128">
        <f t="shared" si="81"/>
        <v>0</v>
      </c>
      <c r="AD128">
        <f t="shared" si="81"/>
        <v>0</v>
      </c>
      <c r="AE128">
        <f t="shared" si="81"/>
        <v>0</v>
      </c>
      <c r="AF128">
        <f t="shared" si="81"/>
        <v>0</v>
      </c>
      <c r="AG128">
        <f t="shared" si="81"/>
        <v>0</v>
      </c>
      <c r="AH128">
        <f t="shared" si="81"/>
        <v>0</v>
      </c>
      <c r="AI128">
        <f t="shared" si="81"/>
        <v>0</v>
      </c>
      <c r="AJ128">
        <f t="shared" si="81"/>
        <v>0</v>
      </c>
      <c r="AK128">
        <f t="shared" si="81"/>
        <v>0</v>
      </c>
      <c r="AL128">
        <f t="shared" si="81"/>
        <v>0</v>
      </c>
      <c r="AM128">
        <f t="shared" si="81"/>
        <v>0</v>
      </c>
      <c r="AN128">
        <f t="shared" si="81"/>
        <v>0</v>
      </c>
      <c r="AO128">
        <f t="shared" si="78"/>
        <v>0</v>
      </c>
      <c r="AP128">
        <f t="shared" si="78"/>
        <v>0</v>
      </c>
      <c r="AQ128">
        <f t="shared" si="78"/>
        <v>0</v>
      </c>
      <c r="AR128">
        <f t="shared" si="78"/>
        <v>0</v>
      </c>
      <c r="AS128">
        <f t="shared" si="78"/>
        <v>0</v>
      </c>
      <c r="AT128">
        <f t="shared" si="78"/>
        <v>0</v>
      </c>
      <c r="AU128">
        <f t="shared" si="78"/>
        <v>0</v>
      </c>
      <c r="AV128">
        <f t="shared" si="78"/>
        <v>0</v>
      </c>
      <c r="AW128">
        <f t="shared" si="78"/>
        <v>0</v>
      </c>
      <c r="AX128">
        <f t="shared" si="78"/>
        <v>0</v>
      </c>
      <c r="AY128">
        <f t="shared" si="78"/>
        <v>0</v>
      </c>
      <c r="AZ128">
        <f t="shared" si="78"/>
        <v>0</v>
      </c>
      <c r="BA128">
        <f t="shared" si="78"/>
        <v>0</v>
      </c>
      <c r="BB128">
        <f t="shared" si="78"/>
        <v>0</v>
      </c>
      <c r="BC128">
        <f t="shared" si="78"/>
        <v>0</v>
      </c>
      <c r="BD128">
        <f t="shared" si="79"/>
        <v>0</v>
      </c>
      <c r="BE128">
        <f t="shared" si="79"/>
        <v>0</v>
      </c>
      <c r="BF128">
        <f t="shared" si="79"/>
        <v>0</v>
      </c>
      <c r="BG128">
        <f t="shared" si="79"/>
        <v>0</v>
      </c>
      <c r="BH128">
        <f t="shared" si="79"/>
        <v>0</v>
      </c>
      <c r="BI128">
        <f t="shared" si="79"/>
        <v>0</v>
      </c>
      <c r="BJ128">
        <f t="shared" si="79"/>
        <v>0</v>
      </c>
      <c r="BK128">
        <f t="shared" si="79"/>
        <v>0</v>
      </c>
      <c r="BL128">
        <f t="shared" si="79"/>
        <v>0</v>
      </c>
      <c r="BM128">
        <f t="shared" si="79"/>
        <v>0</v>
      </c>
      <c r="BN128">
        <f t="shared" si="79"/>
        <v>0</v>
      </c>
      <c r="BO128">
        <f t="shared" si="79"/>
        <v>0</v>
      </c>
      <c r="BP128">
        <f t="shared" si="79"/>
        <v>0</v>
      </c>
      <c r="BQ128">
        <f t="shared" si="79"/>
        <v>0</v>
      </c>
      <c r="BR128">
        <f t="shared" si="79"/>
        <v>0</v>
      </c>
      <c r="BS128">
        <f t="shared" ref="BS128:CH143" si="84">+IF($G128=BS$1,1,0)</f>
        <v>0</v>
      </c>
      <c r="BT128">
        <f t="shared" si="84"/>
        <v>0</v>
      </c>
      <c r="BU128">
        <f t="shared" si="84"/>
        <v>0</v>
      </c>
      <c r="BV128">
        <f t="shared" si="84"/>
        <v>0</v>
      </c>
      <c r="BW128">
        <f t="shared" si="84"/>
        <v>0</v>
      </c>
      <c r="BX128">
        <f t="shared" si="84"/>
        <v>0</v>
      </c>
      <c r="BY128">
        <f t="shared" si="84"/>
        <v>0</v>
      </c>
      <c r="BZ128">
        <f t="shared" si="84"/>
        <v>0</v>
      </c>
      <c r="CA128">
        <f t="shared" si="84"/>
        <v>0</v>
      </c>
      <c r="CB128">
        <f t="shared" si="84"/>
        <v>0</v>
      </c>
      <c r="CC128">
        <f t="shared" si="84"/>
        <v>0</v>
      </c>
      <c r="CD128">
        <f t="shared" si="84"/>
        <v>0</v>
      </c>
      <c r="CE128">
        <f t="shared" si="84"/>
        <v>1</v>
      </c>
      <c r="CF128">
        <f t="shared" si="84"/>
        <v>0</v>
      </c>
      <c r="CG128">
        <f t="shared" si="80"/>
        <v>0</v>
      </c>
      <c r="CH128">
        <f t="shared" si="80"/>
        <v>0</v>
      </c>
      <c r="CI128">
        <f t="shared" si="80"/>
        <v>0</v>
      </c>
      <c r="CJ128">
        <f t="shared" si="80"/>
        <v>0</v>
      </c>
      <c r="CK128">
        <f t="shared" si="80"/>
        <v>0</v>
      </c>
      <c r="CL128">
        <f t="shared" si="80"/>
        <v>0</v>
      </c>
      <c r="CM128">
        <f t="shared" si="80"/>
        <v>0</v>
      </c>
      <c r="CN128">
        <f t="shared" si="80"/>
        <v>0</v>
      </c>
      <c r="CO128">
        <f t="shared" si="80"/>
        <v>0</v>
      </c>
      <c r="CP128">
        <f t="shared" si="80"/>
        <v>0</v>
      </c>
      <c r="CQ128">
        <f t="shared" si="80"/>
        <v>0</v>
      </c>
      <c r="CR128">
        <f t="shared" si="80"/>
        <v>0</v>
      </c>
      <c r="CS128">
        <f t="shared" si="80"/>
        <v>0</v>
      </c>
    </row>
    <row r="129" spans="1:97" x14ac:dyDescent="0.25">
      <c r="A129" s="21">
        <v>128</v>
      </c>
      <c r="B129" s="13" t="s">
        <v>680</v>
      </c>
      <c r="C129" s="14" t="s">
        <v>681</v>
      </c>
      <c r="D129" s="13" t="s">
        <v>682</v>
      </c>
      <c r="E129" s="14" t="s">
        <v>683</v>
      </c>
      <c r="F129" s="14" t="s">
        <v>684</v>
      </c>
      <c r="G129" s="13" t="s">
        <v>23</v>
      </c>
      <c r="H129" s="13" t="s">
        <v>107</v>
      </c>
      <c r="I129" s="13"/>
      <c r="J129" s="13" t="s">
        <v>905</v>
      </c>
      <c r="K129" s="15" t="str">
        <f t="shared" si="49"/>
        <v/>
      </c>
      <c r="L129" s="15"/>
      <c r="M129" s="16">
        <v>32679</v>
      </c>
      <c r="N129" s="17" t="str">
        <f t="shared" si="51"/>
        <v/>
      </c>
      <c r="O129" s="18" t="s">
        <v>100</v>
      </c>
      <c r="P129" s="18" t="str">
        <f t="shared" si="52"/>
        <v/>
      </c>
      <c r="Q129" s="19">
        <v>117</v>
      </c>
      <c r="R129" s="19" t="str">
        <f t="shared" si="53"/>
        <v/>
      </c>
      <c r="S129" s="19">
        <v>24828920.300000001</v>
      </c>
      <c r="T129" s="73" t="str">
        <f t="shared" si="54"/>
        <v/>
      </c>
      <c r="U129" s="20" t="s">
        <v>381</v>
      </c>
      <c r="V129" s="20">
        <v>3</v>
      </c>
      <c r="W129">
        <f t="shared" si="55"/>
        <v>0</v>
      </c>
      <c r="X129">
        <f t="shared" si="46"/>
        <v>0</v>
      </c>
      <c r="Y129">
        <f t="shared" si="81"/>
        <v>0</v>
      </c>
      <c r="Z129">
        <f t="shared" si="81"/>
        <v>0</v>
      </c>
      <c r="AA129">
        <f t="shared" si="81"/>
        <v>0</v>
      </c>
      <c r="AB129">
        <f t="shared" si="81"/>
        <v>0</v>
      </c>
      <c r="AC129">
        <f t="shared" si="81"/>
        <v>0</v>
      </c>
      <c r="AD129">
        <f t="shared" si="81"/>
        <v>0</v>
      </c>
      <c r="AE129">
        <f t="shared" si="81"/>
        <v>0</v>
      </c>
      <c r="AF129">
        <f t="shared" si="81"/>
        <v>0</v>
      </c>
      <c r="AG129">
        <f t="shared" si="81"/>
        <v>1</v>
      </c>
      <c r="AH129">
        <f t="shared" si="81"/>
        <v>0</v>
      </c>
      <c r="AI129">
        <f t="shared" si="81"/>
        <v>0</v>
      </c>
      <c r="AJ129">
        <f t="shared" si="81"/>
        <v>0</v>
      </c>
      <c r="AK129">
        <f t="shared" si="81"/>
        <v>0</v>
      </c>
      <c r="AL129">
        <f t="shared" si="81"/>
        <v>0</v>
      </c>
      <c r="AM129">
        <f t="shared" si="81"/>
        <v>0</v>
      </c>
      <c r="AN129">
        <f t="shared" ref="AN129:BC144" si="85">+IF($G129=AN$1,1,0)</f>
        <v>0</v>
      </c>
      <c r="AO129">
        <f t="shared" si="85"/>
        <v>0</v>
      </c>
      <c r="AP129">
        <f t="shared" si="85"/>
        <v>0</v>
      </c>
      <c r="AQ129">
        <f t="shared" si="85"/>
        <v>0</v>
      </c>
      <c r="AR129">
        <f t="shared" si="85"/>
        <v>0</v>
      </c>
      <c r="AS129">
        <f t="shared" si="85"/>
        <v>0</v>
      </c>
      <c r="AT129">
        <f t="shared" si="85"/>
        <v>0</v>
      </c>
      <c r="AU129">
        <f t="shared" si="85"/>
        <v>0</v>
      </c>
      <c r="AV129">
        <f t="shared" si="85"/>
        <v>0</v>
      </c>
      <c r="AW129">
        <f t="shared" si="85"/>
        <v>0</v>
      </c>
      <c r="AX129">
        <f t="shared" si="85"/>
        <v>0</v>
      </c>
      <c r="AY129">
        <f t="shared" si="85"/>
        <v>0</v>
      </c>
      <c r="AZ129">
        <f t="shared" si="85"/>
        <v>0</v>
      </c>
      <c r="BA129">
        <f t="shared" si="85"/>
        <v>0</v>
      </c>
      <c r="BB129">
        <f t="shared" si="85"/>
        <v>0</v>
      </c>
      <c r="BC129">
        <f t="shared" si="85"/>
        <v>0</v>
      </c>
      <c r="BD129">
        <f t="shared" ref="BD129:BS144" si="86">+IF($G129=BD$1,1,0)</f>
        <v>0</v>
      </c>
      <c r="BE129">
        <f t="shared" si="86"/>
        <v>0</v>
      </c>
      <c r="BF129">
        <f t="shared" si="86"/>
        <v>0</v>
      </c>
      <c r="BG129">
        <f t="shared" si="86"/>
        <v>0</v>
      </c>
      <c r="BH129">
        <f t="shared" si="86"/>
        <v>0</v>
      </c>
      <c r="BI129">
        <f t="shared" si="86"/>
        <v>0</v>
      </c>
      <c r="BJ129">
        <f t="shared" si="86"/>
        <v>0</v>
      </c>
      <c r="BK129">
        <f t="shared" si="86"/>
        <v>0</v>
      </c>
      <c r="BL129">
        <f t="shared" si="86"/>
        <v>0</v>
      </c>
      <c r="BM129">
        <f t="shared" si="86"/>
        <v>0</v>
      </c>
      <c r="BN129">
        <f t="shared" si="86"/>
        <v>0</v>
      </c>
      <c r="BO129">
        <f t="shared" si="86"/>
        <v>0</v>
      </c>
      <c r="BP129">
        <f t="shared" si="86"/>
        <v>0</v>
      </c>
      <c r="BQ129">
        <f t="shared" si="86"/>
        <v>0</v>
      </c>
      <c r="BR129">
        <f t="shared" si="86"/>
        <v>0</v>
      </c>
      <c r="BS129">
        <f t="shared" si="86"/>
        <v>0</v>
      </c>
      <c r="BT129">
        <f t="shared" si="84"/>
        <v>0</v>
      </c>
      <c r="BU129">
        <f t="shared" si="84"/>
        <v>0</v>
      </c>
      <c r="BV129">
        <f t="shared" si="84"/>
        <v>0</v>
      </c>
      <c r="BW129">
        <f t="shared" si="84"/>
        <v>0</v>
      </c>
      <c r="BX129">
        <f t="shared" si="84"/>
        <v>0</v>
      </c>
      <c r="BY129">
        <f t="shared" si="84"/>
        <v>0</v>
      </c>
      <c r="BZ129">
        <f t="shared" si="84"/>
        <v>0</v>
      </c>
      <c r="CA129">
        <f t="shared" si="84"/>
        <v>0</v>
      </c>
      <c r="CB129">
        <f t="shared" si="84"/>
        <v>0</v>
      </c>
      <c r="CC129">
        <f t="shared" si="84"/>
        <v>0</v>
      </c>
      <c r="CD129">
        <f t="shared" si="84"/>
        <v>0</v>
      </c>
      <c r="CE129">
        <f t="shared" si="84"/>
        <v>0</v>
      </c>
      <c r="CF129">
        <f t="shared" si="84"/>
        <v>0</v>
      </c>
      <c r="CG129">
        <f t="shared" si="84"/>
        <v>0</v>
      </c>
      <c r="CH129">
        <f t="shared" si="84"/>
        <v>0</v>
      </c>
      <c r="CI129">
        <f t="shared" ref="CG129:CS144" si="87">+IF($G129=CI$1,1,0)</f>
        <v>0</v>
      </c>
      <c r="CJ129">
        <f t="shared" si="87"/>
        <v>0</v>
      </c>
      <c r="CK129">
        <f t="shared" si="87"/>
        <v>0</v>
      </c>
      <c r="CL129">
        <f t="shared" si="87"/>
        <v>0</v>
      </c>
      <c r="CM129">
        <f t="shared" si="87"/>
        <v>0</v>
      </c>
      <c r="CN129">
        <f t="shared" si="87"/>
        <v>0</v>
      </c>
      <c r="CO129">
        <f t="shared" si="87"/>
        <v>0</v>
      </c>
      <c r="CP129">
        <f t="shared" si="87"/>
        <v>0</v>
      </c>
      <c r="CQ129">
        <f t="shared" si="87"/>
        <v>0</v>
      </c>
      <c r="CR129">
        <f t="shared" si="87"/>
        <v>0</v>
      </c>
      <c r="CS129">
        <f t="shared" si="87"/>
        <v>0</v>
      </c>
    </row>
    <row r="130" spans="1:97" ht="21" x14ac:dyDescent="0.25">
      <c r="A130" s="21">
        <v>129</v>
      </c>
      <c r="B130" s="13" t="s">
        <v>685</v>
      </c>
      <c r="C130" s="14" t="s">
        <v>686</v>
      </c>
      <c r="D130" s="13" t="s">
        <v>687</v>
      </c>
      <c r="E130" s="14" t="s">
        <v>125</v>
      </c>
      <c r="F130" s="14" t="s">
        <v>688</v>
      </c>
      <c r="G130" s="13" t="s">
        <v>61</v>
      </c>
      <c r="H130" s="13" t="s">
        <v>107</v>
      </c>
      <c r="I130" s="13"/>
      <c r="J130" s="13" t="s">
        <v>905</v>
      </c>
      <c r="K130" s="15" t="str">
        <f t="shared" si="49"/>
        <v/>
      </c>
      <c r="L130" s="15"/>
      <c r="M130" s="22">
        <v>36566</v>
      </c>
      <c r="N130" s="17" t="str">
        <f t="shared" si="51"/>
        <v/>
      </c>
      <c r="O130" s="23" t="s">
        <v>93</v>
      </c>
      <c r="P130" s="18" t="str">
        <f t="shared" si="52"/>
        <v/>
      </c>
      <c r="Q130" s="24">
        <v>124</v>
      </c>
      <c r="R130" s="19" t="str">
        <f t="shared" si="53"/>
        <v/>
      </c>
      <c r="S130" s="24">
        <v>24822833.329999998</v>
      </c>
      <c r="T130" s="73" t="str">
        <f t="shared" si="54"/>
        <v/>
      </c>
      <c r="U130" s="20" t="s">
        <v>101</v>
      </c>
      <c r="V130" s="20">
        <v>17</v>
      </c>
      <c r="W130">
        <f t="shared" si="55"/>
        <v>0</v>
      </c>
      <c r="X130">
        <f t="shared" ref="X130:X151" si="88">+IF(G130=X$1,1,0)</f>
        <v>0</v>
      </c>
      <c r="Y130">
        <f t="shared" ref="Y130:AN145" si="89">+IF($G130=Y$1,1,0)</f>
        <v>0</v>
      </c>
      <c r="Z130">
        <f t="shared" si="89"/>
        <v>0</v>
      </c>
      <c r="AA130">
        <f t="shared" si="89"/>
        <v>0</v>
      </c>
      <c r="AB130">
        <f t="shared" si="89"/>
        <v>0</v>
      </c>
      <c r="AC130">
        <f t="shared" si="89"/>
        <v>0</v>
      </c>
      <c r="AD130">
        <f t="shared" si="89"/>
        <v>0</v>
      </c>
      <c r="AE130">
        <f t="shared" si="89"/>
        <v>0</v>
      </c>
      <c r="AF130">
        <f t="shared" si="89"/>
        <v>0</v>
      </c>
      <c r="AG130">
        <f t="shared" si="89"/>
        <v>0</v>
      </c>
      <c r="AH130">
        <f t="shared" si="89"/>
        <v>0</v>
      </c>
      <c r="AI130">
        <f t="shared" si="89"/>
        <v>0</v>
      </c>
      <c r="AJ130">
        <f t="shared" si="89"/>
        <v>0</v>
      </c>
      <c r="AK130">
        <f t="shared" si="89"/>
        <v>0</v>
      </c>
      <c r="AL130">
        <f t="shared" si="89"/>
        <v>0</v>
      </c>
      <c r="AM130">
        <f t="shared" si="89"/>
        <v>0</v>
      </c>
      <c r="AN130">
        <f t="shared" si="89"/>
        <v>0</v>
      </c>
      <c r="AO130">
        <f t="shared" si="85"/>
        <v>0</v>
      </c>
      <c r="AP130">
        <f t="shared" si="85"/>
        <v>0</v>
      </c>
      <c r="AQ130">
        <f t="shared" si="85"/>
        <v>0</v>
      </c>
      <c r="AR130">
        <f t="shared" si="85"/>
        <v>0</v>
      </c>
      <c r="AS130">
        <f t="shared" si="85"/>
        <v>0</v>
      </c>
      <c r="AT130">
        <f t="shared" si="85"/>
        <v>0</v>
      </c>
      <c r="AU130">
        <f t="shared" si="85"/>
        <v>0</v>
      </c>
      <c r="AV130">
        <f t="shared" si="85"/>
        <v>0</v>
      </c>
      <c r="AW130">
        <f t="shared" si="85"/>
        <v>0</v>
      </c>
      <c r="AX130">
        <f t="shared" si="85"/>
        <v>0</v>
      </c>
      <c r="AY130">
        <f t="shared" si="85"/>
        <v>0</v>
      </c>
      <c r="AZ130">
        <f t="shared" si="85"/>
        <v>0</v>
      </c>
      <c r="BA130">
        <f t="shared" si="85"/>
        <v>0</v>
      </c>
      <c r="BB130">
        <f t="shared" si="85"/>
        <v>0</v>
      </c>
      <c r="BC130">
        <f t="shared" si="85"/>
        <v>0</v>
      </c>
      <c r="BD130">
        <f t="shared" si="86"/>
        <v>0</v>
      </c>
      <c r="BE130">
        <f t="shared" si="86"/>
        <v>0</v>
      </c>
      <c r="BF130">
        <f t="shared" si="86"/>
        <v>0</v>
      </c>
      <c r="BG130">
        <f t="shared" si="86"/>
        <v>0</v>
      </c>
      <c r="BH130">
        <f t="shared" si="86"/>
        <v>0</v>
      </c>
      <c r="BI130">
        <f t="shared" si="86"/>
        <v>0</v>
      </c>
      <c r="BJ130">
        <f t="shared" si="86"/>
        <v>0</v>
      </c>
      <c r="BK130">
        <f t="shared" si="86"/>
        <v>0</v>
      </c>
      <c r="BL130">
        <f t="shared" si="86"/>
        <v>0</v>
      </c>
      <c r="BM130">
        <f t="shared" si="86"/>
        <v>0</v>
      </c>
      <c r="BN130">
        <f t="shared" si="86"/>
        <v>0</v>
      </c>
      <c r="BO130">
        <f t="shared" si="86"/>
        <v>0</v>
      </c>
      <c r="BP130">
        <f t="shared" si="86"/>
        <v>0</v>
      </c>
      <c r="BQ130">
        <f t="shared" si="86"/>
        <v>0</v>
      </c>
      <c r="BR130">
        <f t="shared" si="86"/>
        <v>0</v>
      </c>
      <c r="BS130">
        <f t="shared" si="86"/>
        <v>1</v>
      </c>
      <c r="BT130">
        <f t="shared" si="84"/>
        <v>0</v>
      </c>
      <c r="BU130">
        <f t="shared" si="84"/>
        <v>0</v>
      </c>
      <c r="BV130">
        <f t="shared" si="84"/>
        <v>0</v>
      </c>
      <c r="BW130">
        <f t="shared" si="84"/>
        <v>0</v>
      </c>
      <c r="BX130">
        <f t="shared" si="84"/>
        <v>0</v>
      </c>
      <c r="BY130">
        <f t="shared" si="84"/>
        <v>0</v>
      </c>
      <c r="BZ130">
        <f t="shared" si="84"/>
        <v>0</v>
      </c>
      <c r="CA130">
        <f t="shared" si="84"/>
        <v>0</v>
      </c>
      <c r="CB130">
        <f t="shared" si="84"/>
        <v>0</v>
      </c>
      <c r="CC130">
        <f t="shared" si="84"/>
        <v>0</v>
      </c>
      <c r="CD130">
        <f t="shared" si="84"/>
        <v>0</v>
      </c>
      <c r="CE130">
        <f t="shared" si="84"/>
        <v>0</v>
      </c>
      <c r="CF130">
        <f t="shared" si="84"/>
        <v>0</v>
      </c>
      <c r="CG130">
        <f t="shared" si="87"/>
        <v>0</v>
      </c>
      <c r="CH130">
        <f t="shared" si="87"/>
        <v>0</v>
      </c>
      <c r="CI130">
        <f t="shared" si="87"/>
        <v>0</v>
      </c>
      <c r="CJ130">
        <f t="shared" si="87"/>
        <v>0</v>
      </c>
      <c r="CK130">
        <f t="shared" si="87"/>
        <v>0</v>
      </c>
      <c r="CL130">
        <f t="shared" si="87"/>
        <v>0</v>
      </c>
      <c r="CM130">
        <f t="shared" si="87"/>
        <v>0</v>
      </c>
      <c r="CN130">
        <f t="shared" si="87"/>
        <v>0</v>
      </c>
      <c r="CO130">
        <f t="shared" si="87"/>
        <v>0</v>
      </c>
      <c r="CP130">
        <f t="shared" si="87"/>
        <v>0</v>
      </c>
      <c r="CQ130">
        <f t="shared" si="87"/>
        <v>0</v>
      </c>
      <c r="CR130">
        <f t="shared" si="87"/>
        <v>0</v>
      </c>
      <c r="CS130">
        <f t="shared" si="87"/>
        <v>0</v>
      </c>
    </row>
    <row r="131" spans="1:97" x14ac:dyDescent="0.25">
      <c r="A131" s="21">
        <v>130</v>
      </c>
      <c r="B131" s="13" t="s">
        <v>689</v>
      </c>
      <c r="C131" s="14" t="s">
        <v>690</v>
      </c>
      <c r="D131" s="13" t="s">
        <v>691</v>
      </c>
      <c r="E131" s="14" t="s">
        <v>471</v>
      </c>
      <c r="F131" s="14" t="s">
        <v>692</v>
      </c>
      <c r="G131" s="13" t="s">
        <v>51</v>
      </c>
      <c r="H131" s="13"/>
      <c r="I131" s="13"/>
      <c r="J131" s="13" t="s">
        <v>906</v>
      </c>
      <c r="K131" s="15" t="str">
        <f t="shared" ref="K131:K151" si="90">+IF(J131="",G131,"")</f>
        <v/>
      </c>
      <c r="L131" s="15"/>
      <c r="M131" s="16">
        <v>27710</v>
      </c>
      <c r="N131" s="17" t="str">
        <f t="shared" ref="N131:N151" si="91">IF(J131="",INT(YEARFRAC(M131,$N$1)),"")</f>
        <v/>
      </c>
      <c r="O131" s="18" t="s">
        <v>93</v>
      </c>
      <c r="P131" s="18" t="str">
        <f t="shared" ref="P131:P151" si="92">+IF(J131=0,O131,"")</f>
        <v/>
      </c>
      <c r="Q131" s="19">
        <v>6</v>
      </c>
      <c r="R131" s="19" t="str">
        <f t="shared" ref="R131:R151" si="93">+IF(J131=0,Q131,"")</f>
        <v/>
      </c>
      <c r="S131" s="19">
        <v>24624969.460000001</v>
      </c>
      <c r="T131" s="73" t="str">
        <f t="shared" ref="T131:T151" si="94">+IF(J131=0,S131,"")</f>
        <v/>
      </c>
      <c r="U131" s="20" t="s">
        <v>219</v>
      </c>
      <c r="V131" s="20">
        <v>16</v>
      </c>
      <c r="W131">
        <f t="shared" ref="W131:W151" si="95">+IF(G131=W$1,1,0)</f>
        <v>0</v>
      </c>
      <c r="X131">
        <f t="shared" si="88"/>
        <v>0</v>
      </c>
      <c r="Y131">
        <f t="shared" si="89"/>
        <v>0</v>
      </c>
      <c r="Z131">
        <f t="shared" si="89"/>
        <v>0</v>
      </c>
      <c r="AA131">
        <f t="shared" si="89"/>
        <v>0</v>
      </c>
      <c r="AB131">
        <f t="shared" si="89"/>
        <v>0</v>
      </c>
      <c r="AC131">
        <f t="shared" si="89"/>
        <v>0</v>
      </c>
      <c r="AD131">
        <f t="shared" si="89"/>
        <v>0</v>
      </c>
      <c r="AE131">
        <f t="shared" si="89"/>
        <v>0</v>
      </c>
      <c r="AF131">
        <f t="shared" si="89"/>
        <v>0</v>
      </c>
      <c r="AG131">
        <f t="shared" si="89"/>
        <v>0</v>
      </c>
      <c r="AH131">
        <f t="shared" si="89"/>
        <v>0</v>
      </c>
      <c r="AI131">
        <f t="shared" si="89"/>
        <v>0</v>
      </c>
      <c r="AJ131">
        <f t="shared" si="89"/>
        <v>0</v>
      </c>
      <c r="AK131">
        <f t="shared" si="89"/>
        <v>0</v>
      </c>
      <c r="AL131">
        <f t="shared" si="89"/>
        <v>0</v>
      </c>
      <c r="AM131">
        <f t="shared" si="89"/>
        <v>0</v>
      </c>
      <c r="AN131">
        <f t="shared" si="89"/>
        <v>0</v>
      </c>
      <c r="AO131">
        <f t="shared" si="85"/>
        <v>0</v>
      </c>
      <c r="AP131">
        <f t="shared" si="85"/>
        <v>0</v>
      </c>
      <c r="AQ131">
        <f t="shared" si="85"/>
        <v>0</v>
      </c>
      <c r="AR131">
        <f t="shared" si="85"/>
        <v>0</v>
      </c>
      <c r="AS131">
        <f t="shared" si="85"/>
        <v>0</v>
      </c>
      <c r="AT131">
        <f t="shared" si="85"/>
        <v>0</v>
      </c>
      <c r="AU131">
        <f t="shared" si="85"/>
        <v>0</v>
      </c>
      <c r="AV131">
        <f t="shared" si="85"/>
        <v>0</v>
      </c>
      <c r="AW131">
        <f t="shared" si="85"/>
        <v>0</v>
      </c>
      <c r="AX131">
        <f t="shared" si="85"/>
        <v>0</v>
      </c>
      <c r="AY131">
        <f t="shared" si="85"/>
        <v>0</v>
      </c>
      <c r="AZ131">
        <f t="shared" si="85"/>
        <v>0</v>
      </c>
      <c r="BA131">
        <f t="shared" si="85"/>
        <v>0</v>
      </c>
      <c r="BB131">
        <f t="shared" si="85"/>
        <v>0</v>
      </c>
      <c r="BC131">
        <f t="shared" si="85"/>
        <v>0</v>
      </c>
      <c r="BD131">
        <f t="shared" si="86"/>
        <v>0</v>
      </c>
      <c r="BE131">
        <f t="shared" si="86"/>
        <v>0</v>
      </c>
      <c r="BF131">
        <f t="shared" si="86"/>
        <v>0</v>
      </c>
      <c r="BG131">
        <f t="shared" si="86"/>
        <v>0</v>
      </c>
      <c r="BH131">
        <f t="shared" si="86"/>
        <v>0</v>
      </c>
      <c r="BI131">
        <f t="shared" si="86"/>
        <v>1</v>
      </c>
      <c r="BJ131">
        <f t="shared" si="86"/>
        <v>0</v>
      </c>
      <c r="BK131">
        <f t="shared" si="86"/>
        <v>0</v>
      </c>
      <c r="BL131">
        <f t="shared" si="86"/>
        <v>0</v>
      </c>
      <c r="BM131">
        <f t="shared" si="86"/>
        <v>0</v>
      </c>
      <c r="BN131">
        <f t="shared" si="86"/>
        <v>0</v>
      </c>
      <c r="BO131">
        <f t="shared" si="86"/>
        <v>0</v>
      </c>
      <c r="BP131">
        <f t="shared" si="86"/>
        <v>0</v>
      </c>
      <c r="BQ131">
        <f t="shared" si="86"/>
        <v>0</v>
      </c>
      <c r="BR131">
        <f t="shared" si="86"/>
        <v>0</v>
      </c>
      <c r="BS131">
        <f t="shared" si="86"/>
        <v>0</v>
      </c>
      <c r="BT131">
        <f t="shared" si="84"/>
        <v>0</v>
      </c>
      <c r="BU131">
        <f t="shared" si="84"/>
        <v>0</v>
      </c>
      <c r="BV131">
        <f t="shared" si="84"/>
        <v>0</v>
      </c>
      <c r="BW131">
        <f t="shared" si="84"/>
        <v>0</v>
      </c>
      <c r="BX131">
        <f t="shared" si="84"/>
        <v>0</v>
      </c>
      <c r="BY131">
        <f t="shared" si="84"/>
        <v>0</v>
      </c>
      <c r="BZ131">
        <f t="shared" si="84"/>
        <v>0</v>
      </c>
      <c r="CA131">
        <f t="shared" si="84"/>
        <v>0</v>
      </c>
      <c r="CB131">
        <f t="shared" si="84"/>
        <v>0</v>
      </c>
      <c r="CC131">
        <f t="shared" si="84"/>
        <v>0</v>
      </c>
      <c r="CD131">
        <f t="shared" si="84"/>
        <v>0</v>
      </c>
      <c r="CE131">
        <f t="shared" si="84"/>
        <v>0</v>
      </c>
      <c r="CF131">
        <f t="shared" si="84"/>
        <v>0</v>
      </c>
      <c r="CG131">
        <f t="shared" si="87"/>
        <v>0</v>
      </c>
      <c r="CH131">
        <f t="shared" si="87"/>
        <v>0</v>
      </c>
      <c r="CI131">
        <f t="shared" si="87"/>
        <v>0</v>
      </c>
      <c r="CJ131">
        <f t="shared" si="87"/>
        <v>0</v>
      </c>
      <c r="CK131">
        <f t="shared" si="87"/>
        <v>0</v>
      </c>
      <c r="CL131">
        <f t="shared" si="87"/>
        <v>0</v>
      </c>
      <c r="CM131">
        <f t="shared" si="87"/>
        <v>0</v>
      </c>
      <c r="CN131">
        <f t="shared" si="87"/>
        <v>0</v>
      </c>
      <c r="CO131">
        <f t="shared" si="87"/>
        <v>0</v>
      </c>
      <c r="CP131">
        <f t="shared" si="87"/>
        <v>0</v>
      </c>
      <c r="CQ131">
        <f t="shared" si="87"/>
        <v>0</v>
      </c>
      <c r="CR131">
        <f t="shared" si="87"/>
        <v>0</v>
      </c>
      <c r="CS131">
        <f t="shared" si="87"/>
        <v>0</v>
      </c>
    </row>
    <row r="132" spans="1:97" ht="31.5" x14ac:dyDescent="0.25">
      <c r="A132" s="21">
        <v>131</v>
      </c>
      <c r="B132" s="13" t="s">
        <v>693</v>
      </c>
      <c r="C132" s="14" t="s">
        <v>694</v>
      </c>
      <c r="D132" s="13" t="s">
        <v>695</v>
      </c>
      <c r="E132" s="14" t="s">
        <v>696</v>
      </c>
      <c r="F132" s="14" t="s">
        <v>697</v>
      </c>
      <c r="G132" s="13" t="s">
        <v>45</v>
      </c>
      <c r="H132" s="13"/>
      <c r="I132" s="13"/>
      <c r="J132" s="13"/>
      <c r="K132" s="15" t="str">
        <f t="shared" si="90"/>
        <v>4110</v>
      </c>
      <c r="L132" s="15">
        <f t="shared" ref="L132:L133" si="96">+COUNTIF($K$2:$K$151,K132)</f>
        <v>1</v>
      </c>
      <c r="M132" s="22">
        <v>33337</v>
      </c>
      <c r="N132" s="17">
        <f t="shared" si="91"/>
        <v>26</v>
      </c>
      <c r="O132" s="23" t="s">
        <v>100</v>
      </c>
      <c r="P132" s="18" t="str">
        <f t="shared" si="92"/>
        <v>Sociedad limitada</v>
      </c>
      <c r="Q132" s="24">
        <v>15</v>
      </c>
      <c r="R132" s="19">
        <f t="shared" si="93"/>
        <v>15</v>
      </c>
      <c r="S132" s="24">
        <v>24613148.598999999</v>
      </c>
      <c r="T132" s="73">
        <f t="shared" si="94"/>
        <v>24613148.598999999</v>
      </c>
      <c r="U132" s="20" t="s">
        <v>225</v>
      </c>
      <c r="V132" s="20">
        <v>14</v>
      </c>
      <c r="W132">
        <f t="shared" si="95"/>
        <v>0</v>
      </c>
      <c r="X132">
        <f t="shared" si="88"/>
        <v>0</v>
      </c>
      <c r="Y132">
        <f t="shared" si="89"/>
        <v>0</v>
      </c>
      <c r="Z132">
        <f t="shared" si="89"/>
        <v>0</v>
      </c>
      <c r="AA132">
        <f t="shared" si="89"/>
        <v>0</v>
      </c>
      <c r="AB132">
        <f t="shared" si="89"/>
        <v>0</v>
      </c>
      <c r="AC132">
        <f t="shared" si="89"/>
        <v>0</v>
      </c>
      <c r="AD132">
        <f t="shared" si="89"/>
        <v>0</v>
      </c>
      <c r="AE132">
        <f t="shared" si="89"/>
        <v>0</v>
      </c>
      <c r="AF132">
        <f t="shared" si="89"/>
        <v>0</v>
      </c>
      <c r="AG132">
        <f t="shared" si="89"/>
        <v>0</v>
      </c>
      <c r="AH132">
        <f t="shared" si="89"/>
        <v>0</v>
      </c>
      <c r="AI132">
        <f t="shared" si="89"/>
        <v>0</v>
      </c>
      <c r="AJ132">
        <f t="shared" si="89"/>
        <v>0</v>
      </c>
      <c r="AK132">
        <f t="shared" si="89"/>
        <v>0</v>
      </c>
      <c r="AL132">
        <f t="shared" si="89"/>
        <v>0</v>
      </c>
      <c r="AM132">
        <f t="shared" si="89"/>
        <v>0</v>
      </c>
      <c r="AN132">
        <f t="shared" si="89"/>
        <v>0</v>
      </c>
      <c r="AO132">
        <f t="shared" si="85"/>
        <v>0</v>
      </c>
      <c r="AP132">
        <f t="shared" si="85"/>
        <v>0</v>
      </c>
      <c r="AQ132">
        <f t="shared" si="85"/>
        <v>0</v>
      </c>
      <c r="AR132">
        <f t="shared" si="85"/>
        <v>0</v>
      </c>
      <c r="AS132">
        <f t="shared" si="85"/>
        <v>0</v>
      </c>
      <c r="AT132">
        <f t="shared" si="85"/>
        <v>0</v>
      </c>
      <c r="AU132">
        <f t="shared" si="85"/>
        <v>0</v>
      </c>
      <c r="AV132">
        <f t="shared" si="85"/>
        <v>0</v>
      </c>
      <c r="AW132">
        <f t="shared" si="85"/>
        <v>0</v>
      </c>
      <c r="AX132">
        <f t="shared" si="85"/>
        <v>0</v>
      </c>
      <c r="AY132">
        <f t="shared" si="85"/>
        <v>0</v>
      </c>
      <c r="AZ132">
        <f t="shared" si="85"/>
        <v>0</v>
      </c>
      <c r="BA132">
        <f t="shared" si="85"/>
        <v>0</v>
      </c>
      <c r="BB132">
        <f t="shared" si="85"/>
        <v>0</v>
      </c>
      <c r="BC132">
        <f t="shared" si="85"/>
        <v>1</v>
      </c>
      <c r="BD132">
        <f t="shared" si="86"/>
        <v>0</v>
      </c>
      <c r="BE132">
        <f t="shared" si="86"/>
        <v>0</v>
      </c>
      <c r="BF132">
        <f t="shared" si="86"/>
        <v>0</v>
      </c>
      <c r="BG132">
        <f t="shared" si="86"/>
        <v>0</v>
      </c>
      <c r="BH132">
        <f t="shared" si="86"/>
        <v>0</v>
      </c>
      <c r="BI132">
        <f t="shared" si="86"/>
        <v>0</v>
      </c>
      <c r="BJ132">
        <f t="shared" si="86"/>
        <v>0</v>
      </c>
      <c r="BK132">
        <f t="shared" si="86"/>
        <v>0</v>
      </c>
      <c r="BL132">
        <f t="shared" si="86"/>
        <v>0</v>
      </c>
      <c r="BM132">
        <f t="shared" si="86"/>
        <v>0</v>
      </c>
      <c r="BN132">
        <f t="shared" si="86"/>
        <v>0</v>
      </c>
      <c r="BO132">
        <f t="shared" si="86"/>
        <v>0</v>
      </c>
      <c r="BP132">
        <f t="shared" si="86"/>
        <v>0</v>
      </c>
      <c r="BQ132">
        <f t="shared" si="86"/>
        <v>0</v>
      </c>
      <c r="BR132">
        <f t="shared" si="86"/>
        <v>0</v>
      </c>
      <c r="BS132">
        <f t="shared" si="86"/>
        <v>0</v>
      </c>
      <c r="BT132">
        <f t="shared" si="84"/>
        <v>0</v>
      </c>
      <c r="BU132">
        <f t="shared" si="84"/>
        <v>0</v>
      </c>
      <c r="BV132">
        <f t="shared" si="84"/>
        <v>0</v>
      </c>
      <c r="BW132">
        <f t="shared" si="84"/>
        <v>0</v>
      </c>
      <c r="BX132">
        <f t="shared" si="84"/>
        <v>0</v>
      </c>
      <c r="BY132">
        <f t="shared" si="84"/>
        <v>0</v>
      </c>
      <c r="BZ132">
        <f t="shared" si="84"/>
        <v>0</v>
      </c>
      <c r="CA132">
        <f t="shared" si="84"/>
        <v>0</v>
      </c>
      <c r="CB132">
        <f t="shared" si="84"/>
        <v>0</v>
      </c>
      <c r="CC132">
        <f t="shared" si="84"/>
        <v>0</v>
      </c>
      <c r="CD132">
        <f t="shared" si="84"/>
        <v>0</v>
      </c>
      <c r="CE132">
        <f t="shared" si="84"/>
        <v>0</v>
      </c>
      <c r="CF132">
        <f t="shared" si="84"/>
        <v>0</v>
      </c>
      <c r="CG132">
        <f t="shared" si="87"/>
        <v>0</v>
      </c>
      <c r="CH132">
        <f t="shared" si="87"/>
        <v>0</v>
      </c>
      <c r="CI132">
        <f t="shared" si="87"/>
        <v>0</v>
      </c>
      <c r="CJ132">
        <f t="shared" si="87"/>
        <v>0</v>
      </c>
      <c r="CK132">
        <f t="shared" si="87"/>
        <v>0</v>
      </c>
      <c r="CL132">
        <f t="shared" si="87"/>
        <v>0</v>
      </c>
      <c r="CM132">
        <f t="shared" si="87"/>
        <v>0</v>
      </c>
      <c r="CN132">
        <f t="shared" si="87"/>
        <v>0</v>
      </c>
      <c r="CO132">
        <f t="shared" si="87"/>
        <v>0</v>
      </c>
      <c r="CP132">
        <f t="shared" si="87"/>
        <v>0</v>
      </c>
      <c r="CQ132">
        <f t="shared" si="87"/>
        <v>0</v>
      </c>
      <c r="CR132">
        <f t="shared" si="87"/>
        <v>0</v>
      </c>
      <c r="CS132">
        <f t="shared" si="87"/>
        <v>0</v>
      </c>
    </row>
    <row r="133" spans="1:97" ht="21" x14ac:dyDescent="0.25">
      <c r="A133" s="21">
        <v>132</v>
      </c>
      <c r="B133" s="13" t="s">
        <v>698</v>
      </c>
      <c r="C133" s="14" t="s">
        <v>699</v>
      </c>
      <c r="D133" s="13" t="s">
        <v>700</v>
      </c>
      <c r="E133" s="14" t="s">
        <v>203</v>
      </c>
      <c r="F133" s="14" t="s">
        <v>701</v>
      </c>
      <c r="G133" s="13" t="s">
        <v>17</v>
      </c>
      <c r="H133" s="13"/>
      <c r="I133" s="13"/>
      <c r="J133" s="13"/>
      <c r="K133" s="15" t="str">
        <f t="shared" si="90"/>
        <v>1082</v>
      </c>
      <c r="L133" s="15">
        <f t="shared" si="96"/>
        <v>3</v>
      </c>
      <c r="M133" s="16">
        <v>27195</v>
      </c>
      <c r="N133" s="17">
        <f t="shared" si="91"/>
        <v>43</v>
      </c>
      <c r="O133" s="18" t="s">
        <v>93</v>
      </c>
      <c r="P133" s="18" t="str">
        <f t="shared" si="92"/>
        <v>Sociedad anonima</v>
      </c>
      <c r="Q133" s="19">
        <v>65</v>
      </c>
      <c r="R133" s="19">
        <f t="shared" si="93"/>
        <v>65</v>
      </c>
      <c r="S133" s="19">
        <v>24551657.600000001</v>
      </c>
      <c r="T133" s="73">
        <f t="shared" si="94"/>
        <v>24551657.600000001</v>
      </c>
      <c r="U133" s="20" t="s">
        <v>185</v>
      </c>
      <c r="V133" s="20">
        <v>2</v>
      </c>
      <c r="W133">
        <f t="shared" si="95"/>
        <v>0</v>
      </c>
      <c r="X133">
        <f t="shared" si="88"/>
        <v>0</v>
      </c>
      <c r="Y133">
        <f t="shared" si="89"/>
        <v>0</v>
      </c>
      <c r="Z133">
        <f t="shared" si="89"/>
        <v>0</v>
      </c>
      <c r="AA133">
        <f t="shared" si="89"/>
        <v>1</v>
      </c>
      <c r="AB133">
        <f t="shared" si="89"/>
        <v>0</v>
      </c>
      <c r="AC133">
        <f t="shared" si="89"/>
        <v>0</v>
      </c>
      <c r="AD133">
        <f t="shared" si="89"/>
        <v>0</v>
      </c>
      <c r="AE133">
        <f t="shared" si="89"/>
        <v>0</v>
      </c>
      <c r="AF133">
        <f t="shared" si="89"/>
        <v>0</v>
      </c>
      <c r="AG133">
        <f t="shared" si="89"/>
        <v>0</v>
      </c>
      <c r="AH133">
        <f t="shared" si="89"/>
        <v>0</v>
      </c>
      <c r="AI133">
        <f t="shared" si="89"/>
        <v>0</v>
      </c>
      <c r="AJ133">
        <f t="shared" si="89"/>
        <v>0</v>
      </c>
      <c r="AK133">
        <f t="shared" si="89"/>
        <v>0</v>
      </c>
      <c r="AL133">
        <f t="shared" si="89"/>
        <v>0</v>
      </c>
      <c r="AM133">
        <f t="shared" si="89"/>
        <v>0</v>
      </c>
      <c r="AN133">
        <f t="shared" si="89"/>
        <v>0</v>
      </c>
      <c r="AO133">
        <f t="shared" si="85"/>
        <v>0</v>
      </c>
      <c r="AP133">
        <f t="shared" si="85"/>
        <v>0</v>
      </c>
      <c r="AQ133">
        <f t="shared" si="85"/>
        <v>0</v>
      </c>
      <c r="AR133">
        <f t="shared" si="85"/>
        <v>0</v>
      </c>
      <c r="AS133">
        <f t="shared" si="85"/>
        <v>0</v>
      </c>
      <c r="AT133">
        <f t="shared" si="85"/>
        <v>0</v>
      </c>
      <c r="AU133">
        <f t="shared" si="85"/>
        <v>0</v>
      </c>
      <c r="AV133">
        <f t="shared" si="85"/>
        <v>0</v>
      </c>
      <c r="AW133">
        <f t="shared" si="85"/>
        <v>0</v>
      </c>
      <c r="AX133">
        <f t="shared" si="85"/>
        <v>0</v>
      </c>
      <c r="AY133">
        <f t="shared" si="85"/>
        <v>0</v>
      </c>
      <c r="AZ133">
        <f t="shared" si="85"/>
        <v>0</v>
      </c>
      <c r="BA133">
        <f t="shared" si="85"/>
        <v>0</v>
      </c>
      <c r="BB133">
        <f t="shared" si="85"/>
        <v>0</v>
      </c>
      <c r="BC133">
        <f t="shared" si="85"/>
        <v>0</v>
      </c>
      <c r="BD133">
        <f t="shared" si="86"/>
        <v>0</v>
      </c>
      <c r="BE133">
        <f t="shared" si="86"/>
        <v>0</v>
      </c>
      <c r="BF133">
        <f t="shared" si="86"/>
        <v>0</v>
      </c>
      <c r="BG133">
        <f t="shared" si="86"/>
        <v>0</v>
      </c>
      <c r="BH133">
        <f t="shared" si="86"/>
        <v>0</v>
      </c>
      <c r="BI133">
        <f t="shared" si="86"/>
        <v>0</v>
      </c>
      <c r="BJ133">
        <f t="shared" si="86"/>
        <v>0</v>
      </c>
      <c r="BK133">
        <f t="shared" si="86"/>
        <v>0</v>
      </c>
      <c r="BL133">
        <f t="shared" si="86"/>
        <v>0</v>
      </c>
      <c r="BM133">
        <f t="shared" si="86"/>
        <v>0</v>
      </c>
      <c r="BN133">
        <f t="shared" si="86"/>
        <v>0</v>
      </c>
      <c r="BO133">
        <f t="shared" si="86"/>
        <v>0</v>
      </c>
      <c r="BP133">
        <f t="shared" si="86"/>
        <v>0</v>
      </c>
      <c r="BQ133">
        <f t="shared" si="86"/>
        <v>0</v>
      </c>
      <c r="BR133">
        <f t="shared" si="86"/>
        <v>0</v>
      </c>
      <c r="BS133">
        <f t="shared" si="86"/>
        <v>0</v>
      </c>
      <c r="BT133">
        <f t="shared" si="84"/>
        <v>0</v>
      </c>
      <c r="BU133">
        <f t="shared" si="84"/>
        <v>0</v>
      </c>
      <c r="BV133">
        <f t="shared" si="84"/>
        <v>0</v>
      </c>
      <c r="BW133">
        <f t="shared" si="84"/>
        <v>0</v>
      </c>
      <c r="BX133">
        <f t="shared" si="84"/>
        <v>0</v>
      </c>
      <c r="BY133">
        <f t="shared" si="84"/>
        <v>0</v>
      </c>
      <c r="BZ133">
        <f t="shared" si="84"/>
        <v>0</v>
      </c>
      <c r="CA133">
        <f t="shared" si="84"/>
        <v>0</v>
      </c>
      <c r="CB133">
        <f t="shared" si="84"/>
        <v>0</v>
      </c>
      <c r="CC133">
        <f t="shared" si="84"/>
        <v>0</v>
      </c>
      <c r="CD133">
        <f t="shared" si="84"/>
        <v>0</v>
      </c>
      <c r="CE133">
        <f t="shared" si="84"/>
        <v>0</v>
      </c>
      <c r="CF133">
        <f t="shared" si="84"/>
        <v>0</v>
      </c>
      <c r="CG133">
        <f t="shared" si="87"/>
        <v>0</v>
      </c>
      <c r="CH133">
        <f t="shared" si="87"/>
        <v>0</v>
      </c>
      <c r="CI133">
        <f t="shared" si="87"/>
        <v>0</v>
      </c>
      <c r="CJ133">
        <f t="shared" si="87"/>
        <v>0</v>
      </c>
      <c r="CK133">
        <f t="shared" si="87"/>
        <v>0</v>
      </c>
      <c r="CL133">
        <f t="shared" si="87"/>
        <v>0</v>
      </c>
      <c r="CM133">
        <f t="shared" si="87"/>
        <v>0</v>
      </c>
      <c r="CN133">
        <f t="shared" si="87"/>
        <v>0</v>
      </c>
      <c r="CO133">
        <f t="shared" si="87"/>
        <v>0</v>
      </c>
      <c r="CP133">
        <f t="shared" si="87"/>
        <v>0</v>
      </c>
      <c r="CQ133">
        <f t="shared" si="87"/>
        <v>0</v>
      </c>
      <c r="CR133">
        <f t="shared" si="87"/>
        <v>0</v>
      </c>
      <c r="CS133">
        <f t="shared" si="87"/>
        <v>0</v>
      </c>
    </row>
    <row r="134" spans="1:97" ht="21" x14ac:dyDescent="0.25">
      <c r="A134" s="21">
        <v>133</v>
      </c>
      <c r="B134" s="13" t="s">
        <v>702</v>
      </c>
      <c r="C134" s="14" t="s">
        <v>703</v>
      </c>
      <c r="D134" s="13" t="s">
        <v>704</v>
      </c>
      <c r="E134" s="14" t="s">
        <v>705</v>
      </c>
      <c r="F134" s="14" t="s">
        <v>706</v>
      </c>
      <c r="G134" s="13" t="s">
        <v>48</v>
      </c>
      <c r="H134" s="13"/>
      <c r="I134" s="13"/>
      <c r="J134" s="13" t="s">
        <v>906</v>
      </c>
      <c r="K134" s="15" t="str">
        <f t="shared" si="90"/>
        <v/>
      </c>
      <c r="L134" s="15"/>
      <c r="M134" s="22">
        <v>31947</v>
      </c>
      <c r="N134" s="17" t="str">
        <f t="shared" si="91"/>
        <v/>
      </c>
      <c r="O134" s="23" t="s">
        <v>93</v>
      </c>
      <c r="P134" s="18" t="str">
        <f t="shared" si="92"/>
        <v/>
      </c>
      <c r="Q134" s="24">
        <v>50</v>
      </c>
      <c r="R134" s="19" t="str">
        <f t="shared" si="93"/>
        <v/>
      </c>
      <c r="S134" s="24">
        <v>24546071</v>
      </c>
      <c r="T134" s="73" t="str">
        <f t="shared" si="94"/>
        <v/>
      </c>
      <c r="U134" s="20" t="s">
        <v>294</v>
      </c>
      <c r="V134" s="20">
        <v>15</v>
      </c>
      <c r="W134">
        <f t="shared" si="95"/>
        <v>0</v>
      </c>
      <c r="X134">
        <f t="shared" si="88"/>
        <v>0</v>
      </c>
      <c r="Y134">
        <f t="shared" si="89"/>
        <v>0</v>
      </c>
      <c r="Z134">
        <f t="shared" si="89"/>
        <v>0</v>
      </c>
      <c r="AA134">
        <f t="shared" si="89"/>
        <v>0</v>
      </c>
      <c r="AB134">
        <f t="shared" si="89"/>
        <v>0</v>
      </c>
      <c r="AC134">
        <f t="shared" si="89"/>
        <v>0</v>
      </c>
      <c r="AD134">
        <f t="shared" si="89"/>
        <v>0</v>
      </c>
      <c r="AE134">
        <f t="shared" si="89"/>
        <v>0</v>
      </c>
      <c r="AF134">
        <f t="shared" si="89"/>
        <v>0</v>
      </c>
      <c r="AG134">
        <f t="shared" si="89"/>
        <v>0</v>
      </c>
      <c r="AH134">
        <f t="shared" si="89"/>
        <v>0</v>
      </c>
      <c r="AI134">
        <f t="shared" si="89"/>
        <v>0</v>
      </c>
      <c r="AJ134">
        <f t="shared" si="89"/>
        <v>0</v>
      </c>
      <c r="AK134">
        <f t="shared" si="89"/>
        <v>0</v>
      </c>
      <c r="AL134">
        <f t="shared" si="89"/>
        <v>0</v>
      </c>
      <c r="AM134">
        <f t="shared" si="89"/>
        <v>0</v>
      </c>
      <c r="AN134">
        <f t="shared" si="89"/>
        <v>0</v>
      </c>
      <c r="AO134">
        <f t="shared" si="85"/>
        <v>0</v>
      </c>
      <c r="AP134">
        <f t="shared" si="85"/>
        <v>0</v>
      </c>
      <c r="AQ134">
        <f t="shared" si="85"/>
        <v>0</v>
      </c>
      <c r="AR134">
        <f t="shared" si="85"/>
        <v>0</v>
      </c>
      <c r="AS134">
        <f t="shared" si="85"/>
        <v>0</v>
      </c>
      <c r="AT134">
        <f t="shared" si="85"/>
        <v>0</v>
      </c>
      <c r="AU134">
        <f t="shared" si="85"/>
        <v>0</v>
      </c>
      <c r="AV134">
        <f t="shared" si="85"/>
        <v>0</v>
      </c>
      <c r="AW134">
        <f t="shared" si="85"/>
        <v>0</v>
      </c>
      <c r="AX134">
        <f t="shared" si="85"/>
        <v>0</v>
      </c>
      <c r="AY134">
        <f t="shared" si="85"/>
        <v>0</v>
      </c>
      <c r="AZ134">
        <f t="shared" si="85"/>
        <v>0</v>
      </c>
      <c r="BA134">
        <f t="shared" si="85"/>
        <v>0</v>
      </c>
      <c r="BB134">
        <f t="shared" si="85"/>
        <v>0</v>
      </c>
      <c r="BC134">
        <f t="shared" si="85"/>
        <v>0</v>
      </c>
      <c r="BD134">
        <f t="shared" si="86"/>
        <v>0</v>
      </c>
      <c r="BE134">
        <f t="shared" si="86"/>
        <v>0</v>
      </c>
      <c r="BF134">
        <f t="shared" si="86"/>
        <v>1</v>
      </c>
      <c r="BG134">
        <f t="shared" si="86"/>
        <v>0</v>
      </c>
      <c r="BH134">
        <f t="shared" si="86"/>
        <v>0</v>
      </c>
      <c r="BI134">
        <f t="shared" si="86"/>
        <v>0</v>
      </c>
      <c r="BJ134">
        <f t="shared" si="86"/>
        <v>0</v>
      </c>
      <c r="BK134">
        <f t="shared" si="86"/>
        <v>0</v>
      </c>
      <c r="BL134">
        <f t="shared" si="86"/>
        <v>0</v>
      </c>
      <c r="BM134">
        <f t="shared" si="86"/>
        <v>0</v>
      </c>
      <c r="BN134">
        <f t="shared" si="86"/>
        <v>0</v>
      </c>
      <c r="BO134">
        <f t="shared" si="86"/>
        <v>0</v>
      </c>
      <c r="BP134">
        <f t="shared" si="86"/>
        <v>0</v>
      </c>
      <c r="BQ134">
        <f t="shared" si="86"/>
        <v>0</v>
      </c>
      <c r="BR134">
        <f t="shared" si="86"/>
        <v>0</v>
      </c>
      <c r="BS134">
        <f t="shared" si="86"/>
        <v>0</v>
      </c>
      <c r="BT134">
        <f t="shared" si="84"/>
        <v>0</v>
      </c>
      <c r="BU134">
        <f t="shared" si="84"/>
        <v>0</v>
      </c>
      <c r="BV134">
        <f t="shared" si="84"/>
        <v>0</v>
      </c>
      <c r="BW134">
        <f t="shared" si="84"/>
        <v>0</v>
      </c>
      <c r="BX134">
        <f t="shared" si="84"/>
        <v>0</v>
      </c>
      <c r="BY134">
        <f t="shared" si="84"/>
        <v>0</v>
      </c>
      <c r="BZ134">
        <f t="shared" si="84"/>
        <v>0</v>
      </c>
      <c r="CA134">
        <f t="shared" si="84"/>
        <v>0</v>
      </c>
      <c r="CB134">
        <f t="shared" si="84"/>
        <v>0</v>
      </c>
      <c r="CC134">
        <f t="shared" si="84"/>
        <v>0</v>
      </c>
      <c r="CD134">
        <f t="shared" si="84"/>
        <v>0</v>
      </c>
      <c r="CE134">
        <f t="shared" si="84"/>
        <v>0</v>
      </c>
      <c r="CF134">
        <f t="shared" si="84"/>
        <v>0</v>
      </c>
      <c r="CG134">
        <f t="shared" si="87"/>
        <v>0</v>
      </c>
      <c r="CH134">
        <f t="shared" si="87"/>
        <v>0</v>
      </c>
      <c r="CI134">
        <f t="shared" si="87"/>
        <v>0</v>
      </c>
      <c r="CJ134">
        <f t="shared" si="87"/>
        <v>0</v>
      </c>
      <c r="CK134">
        <f t="shared" si="87"/>
        <v>0</v>
      </c>
      <c r="CL134">
        <f t="shared" si="87"/>
        <v>0</v>
      </c>
      <c r="CM134">
        <f t="shared" si="87"/>
        <v>0</v>
      </c>
      <c r="CN134">
        <f t="shared" si="87"/>
        <v>0</v>
      </c>
      <c r="CO134">
        <f t="shared" si="87"/>
        <v>0</v>
      </c>
      <c r="CP134">
        <f t="shared" si="87"/>
        <v>0</v>
      </c>
      <c r="CQ134">
        <f t="shared" si="87"/>
        <v>0</v>
      </c>
      <c r="CR134">
        <f t="shared" si="87"/>
        <v>0</v>
      </c>
      <c r="CS134">
        <f t="shared" si="87"/>
        <v>0</v>
      </c>
    </row>
    <row r="135" spans="1:97" ht="21" x14ac:dyDescent="0.25">
      <c r="A135" s="21">
        <v>134</v>
      </c>
      <c r="B135" s="13" t="s">
        <v>707</v>
      </c>
      <c r="C135" s="14" t="s">
        <v>708</v>
      </c>
      <c r="D135" s="13" t="s">
        <v>709</v>
      </c>
      <c r="E135" s="14" t="s">
        <v>710</v>
      </c>
      <c r="F135" s="14" t="s">
        <v>711</v>
      </c>
      <c r="G135" s="13" t="s">
        <v>24</v>
      </c>
      <c r="H135" s="13"/>
      <c r="I135" s="13"/>
      <c r="J135" s="13" t="s">
        <v>906</v>
      </c>
      <c r="K135" s="15" t="str">
        <f t="shared" si="90"/>
        <v/>
      </c>
      <c r="L135" s="15"/>
      <c r="M135" s="16">
        <v>32618</v>
      </c>
      <c r="N135" s="17" t="str">
        <f t="shared" si="91"/>
        <v/>
      </c>
      <c r="O135" s="18" t="s">
        <v>93</v>
      </c>
      <c r="P135" s="18" t="str">
        <f t="shared" si="92"/>
        <v/>
      </c>
      <c r="Q135" s="19">
        <v>54</v>
      </c>
      <c r="R135" s="19" t="str">
        <f t="shared" si="93"/>
        <v/>
      </c>
      <c r="S135" s="19">
        <v>24513675.309999999</v>
      </c>
      <c r="T135" s="73" t="str">
        <f t="shared" si="94"/>
        <v/>
      </c>
      <c r="U135" s="20" t="s">
        <v>209</v>
      </c>
      <c r="V135" s="20">
        <v>4</v>
      </c>
      <c r="W135">
        <f t="shared" si="95"/>
        <v>0</v>
      </c>
      <c r="X135">
        <f t="shared" si="88"/>
        <v>0</v>
      </c>
      <c r="Y135">
        <f t="shared" si="89"/>
        <v>0</v>
      </c>
      <c r="Z135">
        <f t="shared" si="89"/>
        <v>0</v>
      </c>
      <c r="AA135">
        <f t="shared" si="89"/>
        <v>0</v>
      </c>
      <c r="AB135">
        <f t="shared" si="89"/>
        <v>0</v>
      </c>
      <c r="AC135">
        <f t="shared" si="89"/>
        <v>0</v>
      </c>
      <c r="AD135">
        <f t="shared" si="89"/>
        <v>0</v>
      </c>
      <c r="AE135">
        <f t="shared" si="89"/>
        <v>0</v>
      </c>
      <c r="AF135">
        <f t="shared" si="89"/>
        <v>0</v>
      </c>
      <c r="AG135">
        <f t="shared" si="89"/>
        <v>0</v>
      </c>
      <c r="AH135">
        <f t="shared" si="89"/>
        <v>1</v>
      </c>
      <c r="AI135">
        <f t="shared" si="89"/>
        <v>0</v>
      </c>
      <c r="AJ135">
        <f t="shared" si="89"/>
        <v>0</v>
      </c>
      <c r="AK135">
        <f t="shared" si="89"/>
        <v>0</v>
      </c>
      <c r="AL135">
        <f t="shared" si="89"/>
        <v>0</v>
      </c>
      <c r="AM135">
        <f t="shared" si="89"/>
        <v>0</v>
      </c>
      <c r="AN135">
        <f t="shared" si="89"/>
        <v>0</v>
      </c>
      <c r="AO135">
        <f t="shared" si="85"/>
        <v>0</v>
      </c>
      <c r="AP135">
        <f t="shared" si="85"/>
        <v>0</v>
      </c>
      <c r="AQ135">
        <f t="shared" si="85"/>
        <v>0</v>
      </c>
      <c r="AR135">
        <f t="shared" si="85"/>
        <v>0</v>
      </c>
      <c r="AS135">
        <f t="shared" si="85"/>
        <v>0</v>
      </c>
      <c r="AT135">
        <f t="shared" si="85"/>
        <v>0</v>
      </c>
      <c r="AU135">
        <f t="shared" si="85"/>
        <v>0</v>
      </c>
      <c r="AV135">
        <f t="shared" si="85"/>
        <v>0</v>
      </c>
      <c r="AW135">
        <f t="shared" si="85"/>
        <v>0</v>
      </c>
      <c r="AX135">
        <f t="shared" si="85"/>
        <v>0</v>
      </c>
      <c r="AY135">
        <f t="shared" si="85"/>
        <v>0</v>
      </c>
      <c r="AZ135">
        <f t="shared" si="85"/>
        <v>0</v>
      </c>
      <c r="BA135">
        <f t="shared" si="85"/>
        <v>0</v>
      </c>
      <c r="BB135">
        <f t="shared" si="85"/>
        <v>0</v>
      </c>
      <c r="BC135">
        <f t="shared" si="85"/>
        <v>0</v>
      </c>
      <c r="BD135">
        <f t="shared" si="86"/>
        <v>0</v>
      </c>
      <c r="BE135">
        <f t="shared" si="86"/>
        <v>0</v>
      </c>
      <c r="BF135">
        <f t="shared" si="86"/>
        <v>0</v>
      </c>
      <c r="BG135">
        <f t="shared" si="86"/>
        <v>0</v>
      </c>
      <c r="BH135">
        <f t="shared" si="86"/>
        <v>0</v>
      </c>
      <c r="BI135">
        <f t="shared" si="86"/>
        <v>0</v>
      </c>
      <c r="BJ135">
        <f t="shared" si="86"/>
        <v>0</v>
      </c>
      <c r="BK135">
        <f t="shared" si="86"/>
        <v>0</v>
      </c>
      <c r="BL135">
        <f t="shared" si="86"/>
        <v>0</v>
      </c>
      <c r="BM135">
        <f t="shared" si="86"/>
        <v>0</v>
      </c>
      <c r="BN135">
        <f t="shared" si="86"/>
        <v>0</v>
      </c>
      <c r="BO135">
        <f t="shared" si="86"/>
        <v>0</v>
      </c>
      <c r="BP135">
        <f t="shared" si="86"/>
        <v>0</v>
      </c>
      <c r="BQ135">
        <f t="shared" si="86"/>
        <v>0</v>
      </c>
      <c r="BR135">
        <f t="shared" si="86"/>
        <v>0</v>
      </c>
      <c r="BS135">
        <f t="shared" si="86"/>
        <v>0</v>
      </c>
      <c r="BT135">
        <f t="shared" si="84"/>
        <v>0</v>
      </c>
      <c r="BU135">
        <f t="shared" si="84"/>
        <v>0</v>
      </c>
      <c r="BV135">
        <f t="shared" si="84"/>
        <v>0</v>
      </c>
      <c r="BW135">
        <f t="shared" si="84"/>
        <v>0</v>
      </c>
      <c r="BX135">
        <f t="shared" si="84"/>
        <v>0</v>
      </c>
      <c r="BY135">
        <f t="shared" si="84"/>
        <v>0</v>
      </c>
      <c r="BZ135">
        <f t="shared" si="84"/>
        <v>0</v>
      </c>
      <c r="CA135">
        <f t="shared" si="84"/>
        <v>0</v>
      </c>
      <c r="CB135">
        <f t="shared" si="84"/>
        <v>0</v>
      </c>
      <c r="CC135">
        <f t="shared" si="84"/>
        <v>0</v>
      </c>
      <c r="CD135">
        <f t="shared" si="84"/>
        <v>0</v>
      </c>
      <c r="CE135">
        <f t="shared" si="84"/>
        <v>0</v>
      </c>
      <c r="CF135">
        <f t="shared" si="84"/>
        <v>0</v>
      </c>
      <c r="CG135">
        <f t="shared" si="87"/>
        <v>0</v>
      </c>
      <c r="CH135">
        <f t="shared" si="87"/>
        <v>0</v>
      </c>
      <c r="CI135">
        <f t="shared" si="87"/>
        <v>0</v>
      </c>
      <c r="CJ135">
        <f t="shared" si="87"/>
        <v>0</v>
      </c>
      <c r="CK135">
        <f t="shared" si="87"/>
        <v>0</v>
      </c>
      <c r="CL135">
        <f t="shared" si="87"/>
        <v>0</v>
      </c>
      <c r="CM135">
        <f t="shared" si="87"/>
        <v>0</v>
      </c>
      <c r="CN135">
        <f t="shared" si="87"/>
        <v>0</v>
      </c>
      <c r="CO135">
        <f t="shared" si="87"/>
        <v>0</v>
      </c>
      <c r="CP135">
        <f t="shared" si="87"/>
        <v>0</v>
      </c>
      <c r="CQ135">
        <f t="shared" si="87"/>
        <v>0</v>
      </c>
      <c r="CR135">
        <f t="shared" si="87"/>
        <v>0</v>
      </c>
      <c r="CS135">
        <f t="shared" si="87"/>
        <v>0</v>
      </c>
    </row>
    <row r="136" spans="1:97" x14ac:dyDescent="0.25">
      <c r="A136" s="21">
        <v>135</v>
      </c>
      <c r="B136" s="13" t="s">
        <v>712</v>
      </c>
      <c r="C136" s="14" t="s">
        <v>713</v>
      </c>
      <c r="D136" s="13" t="s">
        <v>714</v>
      </c>
      <c r="E136" s="14" t="s">
        <v>499</v>
      </c>
      <c r="F136" s="14" t="s">
        <v>715</v>
      </c>
      <c r="G136" s="13" t="s">
        <v>44</v>
      </c>
      <c r="H136" s="13"/>
      <c r="I136" s="13"/>
      <c r="J136" s="13" t="s">
        <v>906</v>
      </c>
      <c r="K136" s="15" t="str">
        <f t="shared" si="90"/>
        <v/>
      </c>
      <c r="L136" s="15"/>
      <c r="M136" s="22">
        <v>35979</v>
      </c>
      <c r="N136" s="17" t="str">
        <f t="shared" si="91"/>
        <v/>
      </c>
      <c r="O136" s="23" t="s">
        <v>93</v>
      </c>
      <c r="P136" s="18" t="str">
        <f t="shared" si="92"/>
        <v/>
      </c>
      <c r="Q136" s="24">
        <v>77</v>
      </c>
      <c r="R136" s="19" t="str">
        <f t="shared" si="93"/>
        <v/>
      </c>
      <c r="S136" s="24">
        <v>24477228.739999998</v>
      </c>
      <c r="T136" s="73" t="str">
        <f t="shared" si="94"/>
        <v/>
      </c>
      <c r="U136" s="20" t="s">
        <v>168</v>
      </c>
      <c r="V136" s="20">
        <v>13</v>
      </c>
      <c r="W136">
        <f t="shared" si="95"/>
        <v>0</v>
      </c>
      <c r="X136">
        <f t="shared" si="88"/>
        <v>0</v>
      </c>
      <c r="Y136">
        <f t="shared" si="89"/>
        <v>0</v>
      </c>
      <c r="Z136">
        <f t="shared" si="89"/>
        <v>0</v>
      </c>
      <c r="AA136">
        <f t="shared" si="89"/>
        <v>0</v>
      </c>
      <c r="AB136">
        <f t="shared" si="89"/>
        <v>0</v>
      </c>
      <c r="AC136">
        <f t="shared" si="89"/>
        <v>0</v>
      </c>
      <c r="AD136">
        <f t="shared" si="89"/>
        <v>0</v>
      </c>
      <c r="AE136">
        <f t="shared" si="89"/>
        <v>0</v>
      </c>
      <c r="AF136">
        <f t="shared" si="89"/>
        <v>0</v>
      </c>
      <c r="AG136">
        <f t="shared" si="89"/>
        <v>0</v>
      </c>
      <c r="AH136">
        <f t="shared" si="89"/>
        <v>0</v>
      </c>
      <c r="AI136">
        <f t="shared" si="89"/>
        <v>0</v>
      </c>
      <c r="AJ136">
        <f t="shared" si="89"/>
        <v>0</v>
      </c>
      <c r="AK136">
        <f t="shared" si="89"/>
        <v>0</v>
      </c>
      <c r="AL136">
        <f t="shared" si="89"/>
        <v>0</v>
      </c>
      <c r="AM136">
        <f t="shared" si="89"/>
        <v>0</v>
      </c>
      <c r="AN136">
        <f t="shared" si="89"/>
        <v>0</v>
      </c>
      <c r="AO136">
        <f t="shared" si="85"/>
        <v>0</v>
      </c>
      <c r="AP136">
        <f t="shared" si="85"/>
        <v>0</v>
      </c>
      <c r="AQ136">
        <f t="shared" si="85"/>
        <v>0</v>
      </c>
      <c r="AR136">
        <f t="shared" si="85"/>
        <v>0</v>
      </c>
      <c r="AS136">
        <f t="shared" si="85"/>
        <v>0</v>
      </c>
      <c r="AT136">
        <f t="shared" si="85"/>
        <v>0</v>
      </c>
      <c r="AU136">
        <f t="shared" si="85"/>
        <v>0</v>
      </c>
      <c r="AV136">
        <f t="shared" si="85"/>
        <v>0</v>
      </c>
      <c r="AW136">
        <f t="shared" si="85"/>
        <v>0</v>
      </c>
      <c r="AX136">
        <f t="shared" si="85"/>
        <v>0</v>
      </c>
      <c r="AY136">
        <f t="shared" si="85"/>
        <v>0</v>
      </c>
      <c r="AZ136">
        <f t="shared" si="85"/>
        <v>0</v>
      </c>
      <c r="BA136">
        <f t="shared" si="85"/>
        <v>0</v>
      </c>
      <c r="BB136">
        <f t="shared" si="85"/>
        <v>1</v>
      </c>
      <c r="BC136">
        <f t="shared" si="85"/>
        <v>0</v>
      </c>
      <c r="BD136">
        <f t="shared" si="86"/>
        <v>0</v>
      </c>
      <c r="BE136">
        <f t="shared" si="86"/>
        <v>0</v>
      </c>
      <c r="BF136">
        <f t="shared" si="86"/>
        <v>0</v>
      </c>
      <c r="BG136">
        <f t="shared" si="86"/>
        <v>0</v>
      </c>
      <c r="BH136">
        <f t="shared" si="86"/>
        <v>0</v>
      </c>
      <c r="BI136">
        <f t="shared" si="86"/>
        <v>0</v>
      </c>
      <c r="BJ136">
        <f t="shared" si="86"/>
        <v>0</v>
      </c>
      <c r="BK136">
        <f t="shared" si="86"/>
        <v>0</v>
      </c>
      <c r="BL136">
        <f t="shared" si="86"/>
        <v>0</v>
      </c>
      <c r="BM136">
        <f t="shared" si="86"/>
        <v>0</v>
      </c>
      <c r="BN136">
        <f t="shared" si="86"/>
        <v>0</v>
      </c>
      <c r="BO136">
        <f t="shared" si="86"/>
        <v>0</v>
      </c>
      <c r="BP136">
        <f t="shared" si="86"/>
        <v>0</v>
      </c>
      <c r="BQ136">
        <f t="shared" si="86"/>
        <v>0</v>
      </c>
      <c r="BR136">
        <f t="shared" si="86"/>
        <v>0</v>
      </c>
      <c r="BS136">
        <f t="shared" si="86"/>
        <v>0</v>
      </c>
      <c r="BT136">
        <f t="shared" si="84"/>
        <v>0</v>
      </c>
      <c r="BU136">
        <f t="shared" si="84"/>
        <v>0</v>
      </c>
      <c r="BV136">
        <f t="shared" si="84"/>
        <v>0</v>
      </c>
      <c r="BW136">
        <f t="shared" si="84"/>
        <v>0</v>
      </c>
      <c r="BX136">
        <f t="shared" si="84"/>
        <v>0</v>
      </c>
      <c r="BY136">
        <f t="shared" si="84"/>
        <v>0</v>
      </c>
      <c r="BZ136">
        <f t="shared" si="84"/>
        <v>0</v>
      </c>
      <c r="CA136">
        <f t="shared" si="84"/>
        <v>0</v>
      </c>
      <c r="CB136">
        <f t="shared" si="84"/>
        <v>0</v>
      </c>
      <c r="CC136">
        <f t="shared" si="84"/>
        <v>0</v>
      </c>
      <c r="CD136">
        <f t="shared" si="84"/>
        <v>0</v>
      </c>
      <c r="CE136">
        <f t="shared" si="84"/>
        <v>0</v>
      </c>
      <c r="CF136">
        <f t="shared" si="84"/>
        <v>0</v>
      </c>
      <c r="CG136">
        <f t="shared" si="87"/>
        <v>0</v>
      </c>
      <c r="CH136">
        <f t="shared" si="87"/>
        <v>0</v>
      </c>
      <c r="CI136">
        <f t="shared" si="87"/>
        <v>0</v>
      </c>
      <c r="CJ136">
        <f t="shared" si="87"/>
        <v>0</v>
      </c>
      <c r="CK136">
        <f t="shared" si="87"/>
        <v>0</v>
      </c>
      <c r="CL136">
        <f t="shared" si="87"/>
        <v>0</v>
      </c>
      <c r="CM136">
        <f t="shared" si="87"/>
        <v>0</v>
      </c>
      <c r="CN136">
        <f t="shared" si="87"/>
        <v>0</v>
      </c>
      <c r="CO136">
        <f t="shared" si="87"/>
        <v>0</v>
      </c>
      <c r="CP136">
        <f t="shared" si="87"/>
        <v>0</v>
      </c>
      <c r="CQ136">
        <f t="shared" si="87"/>
        <v>0</v>
      </c>
      <c r="CR136">
        <f t="shared" si="87"/>
        <v>0</v>
      </c>
      <c r="CS136">
        <f t="shared" si="87"/>
        <v>0</v>
      </c>
    </row>
    <row r="137" spans="1:97" ht="21" x14ac:dyDescent="0.25">
      <c r="A137" s="21">
        <v>136</v>
      </c>
      <c r="B137" s="13" t="s">
        <v>716</v>
      </c>
      <c r="C137" s="14" t="s">
        <v>717</v>
      </c>
      <c r="D137" s="13" t="s">
        <v>718</v>
      </c>
      <c r="E137" s="14" t="s">
        <v>166</v>
      </c>
      <c r="F137" s="14" t="s">
        <v>719</v>
      </c>
      <c r="G137" s="13" t="s">
        <v>57</v>
      </c>
      <c r="H137" s="13"/>
      <c r="I137" s="13"/>
      <c r="J137" s="13" t="s">
        <v>906</v>
      </c>
      <c r="K137" s="15" t="str">
        <f t="shared" si="90"/>
        <v/>
      </c>
      <c r="L137" s="15"/>
      <c r="M137" s="16">
        <v>26821</v>
      </c>
      <c r="N137" s="17" t="str">
        <f t="shared" si="91"/>
        <v/>
      </c>
      <c r="O137" s="18" t="s">
        <v>93</v>
      </c>
      <c r="P137" s="18" t="str">
        <f t="shared" si="92"/>
        <v/>
      </c>
      <c r="Q137" s="19">
        <v>39</v>
      </c>
      <c r="R137" s="19" t="str">
        <f t="shared" si="93"/>
        <v/>
      </c>
      <c r="S137" s="19">
        <v>24375181.899999999</v>
      </c>
      <c r="T137" s="73" t="str">
        <f t="shared" si="94"/>
        <v/>
      </c>
      <c r="U137" s="20" t="s">
        <v>101</v>
      </c>
      <c r="V137" s="20">
        <v>17</v>
      </c>
      <c r="W137">
        <f t="shared" si="95"/>
        <v>0</v>
      </c>
      <c r="X137">
        <f t="shared" si="88"/>
        <v>0</v>
      </c>
      <c r="Y137">
        <f t="shared" si="89"/>
        <v>0</v>
      </c>
      <c r="Z137">
        <f t="shared" si="89"/>
        <v>0</v>
      </c>
      <c r="AA137">
        <f t="shared" si="89"/>
        <v>0</v>
      </c>
      <c r="AB137">
        <f t="shared" si="89"/>
        <v>0</v>
      </c>
      <c r="AC137">
        <f t="shared" si="89"/>
        <v>0</v>
      </c>
      <c r="AD137">
        <f t="shared" si="89"/>
        <v>0</v>
      </c>
      <c r="AE137">
        <f t="shared" si="89"/>
        <v>0</v>
      </c>
      <c r="AF137">
        <f t="shared" si="89"/>
        <v>0</v>
      </c>
      <c r="AG137">
        <f t="shared" si="89"/>
        <v>0</v>
      </c>
      <c r="AH137">
        <f t="shared" si="89"/>
        <v>0</v>
      </c>
      <c r="AI137">
        <f t="shared" si="89"/>
        <v>0</v>
      </c>
      <c r="AJ137">
        <f t="shared" si="89"/>
        <v>0</v>
      </c>
      <c r="AK137">
        <f t="shared" si="89"/>
        <v>0</v>
      </c>
      <c r="AL137">
        <f t="shared" si="89"/>
        <v>0</v>
      </c>
      <c r="AM137">
        <f t="shared" si="89"/>
        <v>0</v>
      </c>
      <c r="AN137">
        <f t="shared" si="89"/>
        <v>0</v>
      </c>
      <c r="AO137">
        <f t="shared" si="85"/>
        <v>0</v>
      </c>
      <c r="AP137">
        <f t="shared" si="85"/>
        <v>0</v>
      </c>
      <c r="AQ137">
        <f t="shared" si="85"/>
        <v>0</v>
      </c>
      <c r="AR137">
        <f t="shared" si="85"/>
        <v>0</v>
      </c>
      <c r="AS137">
        <f t="shared" si="85"/>
        <v>0</v>
      </c>
      <c r="AT137">
        <f t="shared" si="85"/>
        <v>0</v>
      </c>
      <c r="AU137">
        <f t="shared" si="85"/>
        <v>0</v>
      </c>
      <c r="AV137">
        <f t="shared" si="85"/>
        <v>0</v>
      </c>
      <c r="AW137">
        <f t="shared" si="85"/>
        <v>0</v>
      </c>
      <c r="AX137">
        <f t="shared" si="85"/>
        <v>0</v>
      </c>
      <c r="AY137">
        <f t="shared" si="85"/>
        <v>0</v>
      </c>
      <c r="AZ137">
        <f t="shared" si="85"/>
        <v>0</v>
      </c>
      <c r="BA137">
        <f t="shared" si="85"/>
        <v>0</v>
      </c>
      <c r="BB137">
        <f t="shared" si="85"/>
        <v>0</v>
      </c>
      <c r="BC137">
        <f t="shared" si="85"/>
        <v>0</v>
      </c>
      <c r="BD137">
        <f t="shared" si="86"/>
        <v>0</v>
      </c>
      <c r="BE137">
        <f t="shared" si="86"/>
        <v>0</v>
      </c>
      <c r="BF137">
        <f t="shared" si="86"/>
        <v>0</v>
      </c>
      <c r="BG137">
        <f t="shared" si="86"/>
        <v>0</v>
      </c>
      <c r="BH137">
        <f t="shared" si="86"/>
        <v>0</v>
      </c>
      <c r="BI137">
        <f t="shared" si="86"/>
        <v>0</v>
      </c>
      <c r="BJ137">
        <f t="shared" si="86"/>
        <v>0</v>
      </c>
      <c r="BK137">
        <f t="shared" si="86"/>
        <v>0</v>
      </c>
      <c r="BL137">
        <f t="shared" si="86"/>
        <v>0</v>
      </c>
      <c r="BM137">
        <f t="shared" si="86"/>
        <v>0</v>
      </c>
      <c r="BN137">
        <f t="shared" si="86"/>
        <v>0</v>
      </c>
      <c r="BO137">
        <f t="shared" si="86"/>
        <v>1</v>
      </c>
      <c r="BP137">
        <f t="shared" si="86"/>
        <v>0</v>
      </c>
      <c r="BQ137">
        <f t="shared" si="86"/>
        <v>0</v>
      </c>
      <c r="BR137">
        <f t="shared" si="86"/>
        <v>0</v>
      </c>
      <c r="BS137">
        <f t="shared" si="86"/>
        <v>0</v>
      </c>
      <c r="BT137">
        <f t="shared" si="84"/>
        <v>0</v>
      </c>
      <c r="BU137">
        <f t="shared" si="84"/>
        <v>0</v>
      </c>
      <c r="BV137">
        <f t="shared" si="84"/>
        <v>0</v>
      </c>
      <c r="BW137">
        <f t="shared" si="84"/>
        <v>0</v>
      </c>
      <c r="BX137">
        <f t="shared" si="84"/>
        <v>0</v>
      </c>
      <c r="BY137">
        <f t="shared" si="84"/>
        <v>0</v>
      </c>
      <c r="BZ137">
        <f t="shared" si="84"/>
        <v>0</v>
      </c>
      <c r="CA137">
        <f t="shared" si="84"/>
        <v>0</v>
      </c>
      <c r="CB137">
        <f t="shared" si="84"/>
        <v>0</v>
      </c>
      <c r="CC137">
        <f t="shared" si="84"/>
        <v>0</v>
      </c>
      <c r="CD137">
        <f t="shared" si="84"/>
        <v>0</v>
      </c>
      <c r="CE137">
        <f t="shared" si="84"/>
        <v>0</v>
      </c>
      <c r="CF137">
        <f t="shared" si="84"/>
        <v>0</v>
      </c>
      <c r="CG137">
        <f t="shared" si="87"/>
        <v>0</v>
      </c>
      <c r="CH137">
        <f t="shared" si="87"/>
        <v>0</v>
      </c>
      <c r="CI137">
        <f t="shared" si="87"/>
        <v>0</v>
      </c>
      <c r="CJ137">
        <f t="shared" si="87"/>
        <v>0</v>
      </c>
      <c r="CK137">
        <f t="shared" si="87"/>
        <v>0</v>
      </c>
      <c r="CL137">
        <f t="shared" si="87"/>
        <v>0</v>
      </c>
      <c r="CM137">
        <f t="shared" si="87"/>
        <v>0</v>
      </c>
      <c r="CN137">
        <f t="shared" si="87"/>
        <v>0</v>
      </c>
      <c r="CO137">
        <f t="shared" si="87"/>
        <v>0</v>
      </c>
      <c r="CP137">
        <f t="shared" si="87"/>
        <v>0</v>
      </c>
      <c r="CQ137">
        <f t="shared" si="87"/>
        <v>0</v>
      </c>
      <c r="CR137">
        <f t="shared" si="87"/>
        <v>0</v>
      </c>
      <c r="CS137">
        <f t="shared" si="87"/>
        <v>0</v>
      </c>
    </row>
    <row r="138" spans="1:97" ht="21" x14ac:dyDescent="0.25">
      <c r="A138" s="21">
        <v>137</v>
      </c>
      <c r="B138" s="13" t="s">
        <v>720</v>
      </c>
      <c r="C138" s="14" t="s">
        <v>721</v>
      </c>
      <c r="D138" s="13" t="s">
        <v>282</v>
      </c>
      <c r="E138" s="14" t="s">
        <v>118</v>
      </c>
      <c r="F138" s="14" t="s">
        <v>119</v>
      </c>
      <c r="G138" s="13" t="s">
        <v>76</v>
      </c>
      <c r="H138" s="13" t="s">
        <v>107</v>
      </c>
      <c r="I138" s="13" t="s">
        <v>107</v>
      </c>
      <c r="J138" s="13" t="s">
        <v>108</v>
      </c>
      <c r="K138" s="15" t="str">
        <f t="shared" si="90"/>
        <v/>
      </c>
      <c r="L138" s="15"/>
      <c r="M138" s="22">
        <v>40368</v>
      </c>
      <c r="N138" s="17" t="str">
        <f t="shared" si="91"/>
        <v/>
      </c>
      <c r="O138" s="23" t="s">
        <v>93</v>
      </c>
      <c r="P138" s="18" t="str">
        <f t="shared" si="92"/>
        <v/>
      </c>
      <c r="Q138" s="24"/>
      <c r="R138" s="19" t="str">
        <f t="shared" si="93"/>
        <v/>
      </c>
      <c r="S138" s="24"/>
      <c r="T138" s="73" t="str">
        <f t="shared" si="94"/>
        <v/>
      </c>
      <c r="U138" s="20" t="s">
        <v>121</v>
      </c>
      <c r="V138" s="20">
        <v>19</v>
      </c>
      <c r="W138">
        <f t="shared" si="95"/>
        <v>0</v>
      </c>
      <c r="X138">
        <f t="shared" si="88"/>
        <v>0</v>
      </c>
      <c r="Y138">
        <f t="shared" si="89"/>
        <v>0</v>
      </c>
      <c r="Z138">
        <f t="shared" si="89"/>
        <v>0</v>
      </c>
      <c r="AA138">
        <f t="shared" si="89"/>
        <v>0</v>
      </c>
      <c r="AB138">
        <f t="shared" si="89"/>
        <v>0</v>
      </c>
      <c r="AC138">
        <f t="shared" si="89"/>
        <v>0</v>
      </c>
      <c r="AD138">
        <f t="shared" si="89"/>
        <v>0</v>
      </c>
      <c r="AE138">
        <f t="shared" si="89"/>
        <v>0</v>
      </c>
      <c r="AF138">
        <f t="shared" si="89"/>
        <v>0</v>
      </c>
      <c r="AG138">
        <f t="shared" si="89"/>
        <v>0</v>
      </c>
      <c r="AH138">
        <f t="shared" si="89"/>
        <v>0</v>
      </c>
      <c r="AI138">
        <f t="shared" si="89"/>
        <v>0</v>
      </c>
      <c r="AJ138">
        <f t="shared" si="89"/>
        <v>0</v>
      </c>
      <c r="AK138">
        <f t="shared" si="89"/>
        <v>0</v>
      </c>
      <c r="AL138">
        <f t="shared" si="89"/>
        <v>0</v>
      </c>
      <c r="AM138">
        <f t="shared" si="89"/>
        <v>0</v>
      </c>
      <c r="AN138">
        <f t="shared" si="89"/>
        <v>0</v>
      </c>
      <c r="AO138">
        <f t="shared" si="85"/>
        <v>0</v>
      </c>
      <c r="AP138">
        <f t="shared" si="85"/>
        <v>0</v>
      </c>
      <c r="AQ138">
        <f t="shared" si="85"/>
        <v>0</v>
      </c>
      <c r="AR138">
        <f t="shared" si="85"/>
        <v>0</v>
      </c>
      <c r="AS138">
        <f t="shared" si="85"/>
        <v>0</v>
      </c>
      <c r="AT138">
        <f t="shared" si="85"/>
        <v>0</v>
      </c>
      <c r="AU138">
        <f t="shared" si="85"/>
        <v>0</v>
      </c>
      <c r="AV138">
        <f t="shared" si="85"/>
        <v>0</v>
      </c>
      <c r="AW138">
        <f t="shared" si="85"/>
        <v>0</v>
      </c>
      <c r="AX138">
        <f t="shared" si="85"/>
        <v>0</v>
      </c>
      <c r="AY138">
        <f t="shared" si="85"/>
        <v>0</v>
      </c>
      <c r="AZ138">
        <f t="shared" si="85"/>
        <v>0</v>
      </c>
      <c r="BA138">
        <f t="shared" si="85"/>
        <v>0</v>
      </c>
      <c r="BB138">
        <f t="shared" si="85"/>
        <v>0</v>
      </c>
      <c r="BC138">
        <f t="shared" si="85"/>
        <v>0</v>
      </c>
      <c r="BD138">
        <f t="shared" si="86"/>
        <v>0</v>
      </c>
      <c r="BE138">
        <f t="shared" si="86"/>
        <v>0</v>
      </c>
      <c r="BF138">
        <f t="shared" si="86"/>
        <v>0</v>
      </c>
      <c r="BG138">
        <f t="shared" si="86"/>
        <v>0</v>
      </c>
      <c r="BH138">
        <f t="shared" si="86"/>
        <v>0</v>
      </c>
      <c r="BI138">
        <f t="shared" si="86"/>
        <v>0</v>
      </c>
      <c r="BJ138">
        <f t="shared" si="86"/>
        <v>0</v>
      </c>
      <c r="BK138">
        <f t="shared" si="86"/>
        <v>0</v>
      </c>
      <c r="BL138">
        <f t="shared" si="86"/>
        <v>0</v>
      </c>
      <c r="BM138">
        <f t="shared" si="86"/>
        <v>0</v>
      </c>
      <c r="BN138">
        <f t="shared" si="86"/>
        <v>0</v>
      </c>
      <c r="BO138">
        <f t="shared" si="86"/>
        <v>0</v>
      </c>
      <c r="BP138">
        <f t="shared" si="86"/>
        <v>0</v>
      </c>
      <c r="BQ138">
        <f t="shared" si="86"/>
        <v>0</v>
      </c>
      <c r="BR138">
        <f t="shared" si="86"/>
        <v>0</v>
      </c>
      <c r="BS138">
        <f t="shared" si="86"/>
        <v>0</v>
      </c>
      <c r="BT138">
        <f t="shared" si="84"/>
        <v>0</v>
      </c>
      <c r="BU138">
        <f t="shared" si="84"/>
        <v>0</v>
      </c>
      <c r="BV138">
        <f t="shared" si="84"/>
        <v>0</v>
      </c>
      <c r="BW138">
        <f t="shared" si="84"/>
        <v>0</v>
      </c>
      <c r="BX138">
        <f t="shared" si="84"/>
        <v>0</v>
      </c>
      <c r="BY138">
        <f t="shared" si="84"/>
        <v>0</v>
      </c>
      <c r="BZ138">
        <f t="shared" si="84"/>
        <v>0</v>
      </c>
      <c r="CA138">
        <f t="shared" si="84"/>
        <v>0</v>
      </c>
      <c r="CB138">
        <f t="shared" si="84"/>
        <v>0</v>
      </c>
      <c r="CC138">
        <f t="shared" si="84"/>
        <v>0</v>
      </c>
      <c r="CD138">
        <f t="shared" si="84"/>
        <v>0</v>
      </c>
      <c r="CE138">
        <f t="shared" si="84"/>
        <v>0</v>
      </c>
      <c r="CF138">
        <f t="shared" si="84"/>
        <v>0</v>
      </c>
      <c r="CG138">
        <f t="shared" si="87"/>
        <v>0</v>
      </c>
      <c r="CH138">
        <f t="shared" si="87"/>
        <v>1</v>
      </c>
      <c r="CI138">
        <f t="shared" si="87"/>
        <v>0</v>
      </c>
      <c r="CJ138">
        <f t="shared" si="87"/>
        <v>0</v>
      </c>
      <c r="CK138">
        <f t="shared" si="87"/>
        <v>0</v>
      </c>
      <c r="CL138">
        <f t="shared" si="87"/>
        <v>0</v>
      </c>
      <c r="CM138">
        <f t="shared" si="87"/>
        <v>0</v>
      </c>
      <c r="CN138">
        <f t="shared" si="87"/>
        <v>0</v>
      </c>
      <c r="CO138">
        <f t="shared" si="87"/>
        <v>0</v>
      </c>
      <c r="CP138">
        <f t="shared" si="87"/>
        <v>0</v>
      </c>
      <c r="CQ138">
        <f t="shared" si="87"/>
        <v>0</v>
      </c>
      <c r="CR138">
        <f t="shared" si="87"/>
        <v>0</v>
      </c>
      <c r="CS138">
        <f t="shared" si="87"/>
        <v>0</v>
      </c>
    </row>
    <row r="139" spans="1:97" x14ac:dyDescent="0.25">
      <c r="A139" s="21">
        <v>138</v>
      </c>
      <c r="B139" s="13" t="s">
        <v>722</v>
      </c>
      <c r="C139" s="14" t="s">
        <v>723</v>
      </c>
      <c r="D139" s="13" t="s">
        <v>724</v>
      </c>
      <c r="E139" s="14" t="s">
        <v>323</v>
      </c>
      <c r="F139" s="14" t="s">
        <v>725</v>
      </c>
      <c r="G139" s="13" t="s">
        <v>48</v>
      </c>
      <c r="H139" s="13"/>
      <c r="I139" s="13"/>
      <c r="J139" s="13" t="s">
        <v>906</v>
      </c>
      <c r="K139" s="15" t="str">
        <f t="shared" si="90"/>
        <v/>
      </c>
      <c r="L139" s="15"/>
      <c r="M139" s="16">
        <v>27922</v>
      </c>
      <c r="N139" s="17" t="str">
        <f t="shared" si="91"/>
        <v/>
      </c>
      <c r="O139" s="18" t="s">
        <v>93</v>
      </c>
      <c r="P139" s="18" t="str">
        <f t="shared" si="92"/>
        <v/>
      </c>
      <c r="Q139" s="19">
        <v>53</v>
      </c>
      <c r="R139" s="19" t="str">
        <f t="shared" si="93"/>
        <v/>
      </c>
      <c r="S139" s="19">
        <v>24225637.149999999</v>
      </c>
      <c r="T139" s="73" t="str">
        <f t="shared" si="94"/>
        <v/>
      </c>
      <c r="U139" s="20" t="s">
        <v>294</v>
      </c>
      <c r="V139" s="20">
        <v>15</v>
      </c>
      <c r="W139">
        <f t="shared" si="95"/>
        <v>0</v>
      </c>
      <c r="X139">
        <f t="shared" si="88"/>
        <v>0</v>
      </c>
      <c r="Y139">
        <f t="shared" si="89"/>
        <v>0</v>
      </c>
      <c r="Z139">
        <f t="shared" si="89"/>
        <v>0</v>
      </c>
      <c r="AA139">
        <f t="shared" si="89"/>
        <v>0</v>
      </c>
      <c r="AB139">
        <f t="shared" si="89"/>
        <v>0</v>
      </c>
      <c r="AC139">
        <f t="shared" si="89"/>
        <v>0</v>
      </c>
      <c r="AD139">
        <f t="shared" si="89"/>
        <v>0</v>
      </c>
      <c r="AE139">
        <f t="shared" si="89"/>
        <v>0</v>
      </c>
      <c r="AF139">
        <f t="shared" si="89"/>
        <v>0</v>
      </c>
      <c r="AG139">
        <f t="shared" si="89"/>
        <v>0</v>
      </c>
      <c r="AH139">
        <f t="shared" si="89"/>
        <v>0</v>
      </c>
      <c r="AI139">
        <f t="shared" si="89"/>
        <v>0</v>
      </c>
      <c r="AJ139">
        <f t="shared" si="89"/>
        <v>0</v>
      </c>
      <c r="AK139">
        <f t="shared" si="89"/>
        <v>0</v>
      </c>
      <c r="AL139">
        <f t="shared" si="89"/>
        <v>0</v>
      </c>
      <c r="AM139">
        <f t="shared" si="89"/>
        <v>0</v>
      </c>
      <c r="AN139">
        <f t="shared" si="89"/>
        <v>0</v>
      </c>
      <c r="AO139">
        <f t="shared" si="85"/>
        <v>0</v>
      </c>
      <c r="AP139">
        <f t="shared" si="85"/>
        <v>0</v>
      </c>
      <c r="AQ139">
        <f t="shared" si="85"/>
        <v>0</v>
      </c>
      <c r="AR139">
        <f t="shared" si="85"/>
        <v>0</v>
      </c>
      <c r="AS139">
        <f t="shared" si="85"/>
        <v>0</v>
      </c>
      <c r="AT139">
        <f t="shared" si="85"/>
        <v>0</v>
      </c>
      <c r="AU139">
        <f t="shared" si="85"/>
        <v>0</v>
      </c>
      <c r="AV139">
        <f t="shared" si="85"/>
        <v>0</v>
      </c>
      <c r="AW139">
        <f t="shared" si="85"/>
        <v>0</v>
      </c>
      <c r="AX139">
        <f t="shared" si="85"/>
        <v>0</v>
      </c>
      <c r="AY139">
        <f t="shared" si="85"/>
        <v>0</v>
      </c>
      <c r="AZ139">
        <f t="shared" si="85"/>
        <v>0</v>
      </c>
      <c r="BA139">
        <f t="shared" si="85"/>
        <v>0</v>
      </c>
      <c r="BB139">
        <f t="shared" si="85"/>
        <v>0</v>
      </c>
      <c r="BC139">
        <f t="shared" si="85"/>
        <v>0</v>
      </c>
      <c r="BD139">
        <f t="shared" si="86"/>
        <v>0</v>
      </c>
      <c r="BE139">
        <f t="shared" si="86"/>
        <v>0</v>
      </c>
      <c r="BF139">
        <f t="shared" si="86"/>
        <v>1</v>
      </c>
      <c r="BG139">
        <f t="shared" si="86"/>
        <v>0</v>
      </c>
      <c r="BH139">
        <f t="shared" si="86"/>
        <v>0</v>
      </c>
      <c r="BI139">
        <f t="shared" si="86"/>
        <v>0</v>
      </c>
      <c r="BJ139">
        <f t="shared" si="86"/>
        <v>0</v>
      </c>
      <c r="BK139">
        <f t="shared" si="86"/>
        <v>0</v>
      </c>
      <c r="BL139">
        <f t="shared" si="86"/>
        <v>0</v>
      </c>
      <c r="BM139">
        <f t="shared" si="86"/>
        <v>0</v>
      </c>
      <c r="BN139">
        <f t="shared" si="86"/>
        <v>0</v>
      </c>
      <c r="BO139">
        <f t="shared" si="86"/>
        <v>0</v>
      </c>
      <c r="BP139">
        <f t="shared" si="86"/>
        <v>0</v>
      </c>
      <c r="BQ139">
        <f t="shared" si="86"/>
        <v>0</v>
      </c>
      <c r="BR139">
        <f t="shared" si="86"/>
        <v>0</v>
      </c>
      <c r="BS139">
        <f t="shared" si="86"/>
        <v>0</v>
      </c>
      <c r="BT139">
        <f t="shared" si="84"/>
        <v>0</v>
      </c>
      <c r="BU139">
        <f t="shared" si="84"/>
        <v>0</v>
      </c>
      <c r="BV139">
        <f t="shared" si="84"/>
        <v>0</v>
      </c>
      <c r="BW139">
        <f t="shared" si="84"/>
        <v>0</v>
      </c>
      <c r="BX139">
        <f t="shared" si="84"/>
        <v>0</v>
      </c>
      <c r="BY139">
        <f t="shared" si="84"/>
        <v>0</v>
      </c>
      <c r="BZ139">
        <f t="shared" si="84"/>
        <v>0</v>
      </c>
      <c r="CA139">
        <f t="shared" si="84"/>
        <v>0</v>
      </c>
      <c r="CB139">
        <f t="shared" si="84"/>
        <v>0</v>
      </c>
      <c r="CC139">
        <f t="shared" si="84"/>
        <v>0</v>
      </c>
      <c r="CD139">
        <f t="shared" si="84"/>
        <v>0</v>
      </c>
      <c r="CE139">
        <f t="shared" si="84"/>
        <v>0</v>
      </c>
      <c r="CF139">
        <f t="shared" si="84"/>
        <v>0</v>
      </c>
      <c r="CG139">
        <f t="shared" si="87"/>
        <v>0</v>
      </c>
      <c r="CH139">
        <f t="shared" si="87"/>
        <v>0</v>
      </c>
      <c r="CI139">
        <f t="shared" si="87"/>
        <v>0</v>
      </c>
      <c r="CJ139">
        <f t="shared" si="87"/>
        <v>0</v>
      </c>
      <c r="CK139">
        <f t="shared" si="87"/>
        <v>0</v>
      </c>
      <c r="CL139">
        <f t="shared" si="87"/>
        <v>0</v>
      </c>
      <c r="CM139">
        <f t="shared" si="87"/>
        <v>0</v>
      </c>
      <c r="CN139">
        <f t="shared" si="87"/>
        <v>0</v>
      </c>
      <c r="CO139">
        <f t="shared" si="87"/>
        <v>0</v>
      </c>
      <c r="CP139">
        <f t="shared" si="87"/>
        <v>0</v>
      </c>
      <c r="CQ139">
        <f t="shared" si="87"/>
        <v>0</v>
      </c>
      <c r="CR139">
        <f t="shared" si="87"/>
        <v>0</v>
      </c>
      <c r="CS139">
        <f t="shared" si="87"/>
        <v>0</v>
      </c>
    </row>
    <row r="140" spans="1:97" ht="21" x14ac:dyDescent="0.25">
      <c r="A140" s="21">
        <v>139</v>
      </c>
      <c r="B140" s="13" t="s">
        <v>726</v>
      </c>
      <c r="C140" s="14" t="s">
        <v>727</v>
      </c>
      <c r="D140" s="13" t="s">
        <v>728</v>
      </c>
      <c r="E140" s="14" t="s">
        <v>177</v>
      </c>
      <c r="F140" s="14" t="s">
        <v>729</v>
      </c>
      <c r="G140" s="13" t="s">
        <v>63</v>
      </c>
      <c r="H140" s="13"/>
      <c r="I140" s="13"/>
      <c r="J140" s="13" t="s">
        <v>906</v>
      </c>
      <c r="K140" s="15" t="str">
        <f t="shared" si="90"/>
        <v/>
      </c>
      <c r="L140" s="15"/>
      <c r="M140" s="22">
        <v>33935</v>
      </c>
      <c r="N140" s="17" t="str">
        <f t="shared" si="91"/>
        <v/>
      </c>
      <c r="O140" s="23" t="s">
        <v>93</v>
      </c>
      <c r="P140" s="18" t="str">
        <f t="shared" si="92"/>
        <v/>
      </c>
      <c r="Q140" s="24">
        <v>302</v>
      </c>
      <c r="R140" s="19" t="str">
        <f t="shared" si="93"/>
        <v/>
      </c>
      <c r="S140" s="24">
        <v>23933084</v>
      </c>
      <c r="T140" s="73" t="str">
        <f t="shared" si="94"/>
        <v/>
      </c>
      <c r="U140" s="20" t="s">
        <v>101</v>
      </c>
      <c r="V140" s="20">
        <v>17</v>
      </c>
      <c r="W140">
        <f t="shared" si="95"/>
        <v>0</v>
      </c>
      <c r="X140">
        <f t="shared" si="88"/>
        <v>0</v>
      </c>
      <c r="Y140">
        <f t="shared" si="89"/>
        <v>0</v>
      </c>
      <c r="Z140">
        <f t="shared" si="89"/>
        <v>0</v>
      </c>
      <c r="AA140">
        <f t="shared" si="89"/>
        <v>0</v>
      </c>
      <c r="AB140">
        <f t="shared" si="89"/>
        <v>0</v>
      </c>
      <c r="AC140">
        <f t="shared" si="89"/>
        <v>0</v>
      </c>
      <c r="AD140">
        <f t="shared" si="89"/>
        <v>0</v>
      </c>
      <c r="AE140">
        <f t="shared" si="89"/>
        <v>0</v>
      </c>
      <c r="AF140">
        <f t="shared" si="89"/>
        <v>0</v>
      </c>
      <c r="AG140">
        <f t="shared" si="89"/>
        <v>0</v>
      </c>
      <c r="AH140">
        <f t="shared" si="89"/>
        <v>0</v>
      </c>
      <c r="AI140">
        <f t="shared" si="89"/>
        <v>0</v>
      </c>
      <c r="AJ140">
        <f t="shared" si="89"/>
        <v>0</v>
      </c>
      <c r="AK140">
        <f t="shared" si="89"/>
        <v>0</v>
      </c>
      <c r="AL140">
        <f t="shared" si="89"/>
        <v>0</v>
      </c>
      <c r="AM140">
        <f t="shared" si="89"/>
        <v>0</v>
      </c>
      <c r="AN140">
        <f t="shared" si="89"/>
        <v>0</v>
      </c>
      <c r="AO140">
        <f t="shared" si="85"/>
        <v>0</v>
      </c>
      <c r="AP140">
        <f t="shared" si="85"/>
        <v>0</v>
      </c>
      <c r="AQ140">
        <f t="shared" si="85"/>
        <v>0</v>
      </c>
      <c r="AR140">
        <f t="shared" si="85"/>
        <v>0</v>
      </c>
      <c r="AS140">
        <f t="shared" si="85"/>
        <v>0</v>
      </c>
      <c r="AT140">
        <f t="shared" si="85"/>
        <v>0</v>
      </c>
      <c r="AU140">
        <f t="shared" si="85"/>
        <v>0</v>
      </c>
      <c r="AV140">
        <f t="shared" si="85"/>
        <v>0</v>
      </c>
      <c r="AW140">
        <f t="shared" si="85"/>
        <v>0</v>
      </c>
      <c r="AX140">
        <f t="shared" si="85"/>
        <v>0</v>
      </c>
      <c r="AY140">
        <f t="shared" si="85"/>
        <v>0</v>
      </c>
      <c r="AZ140">
        <f t="shared" si="85"/>
        <v>0</v>
      </c>
      <c r="BA140">
        <f t="shared" si="85"/>
        <v>0</v>
      </c>
      <c r="BB140">
        <f t="shared" si="85"/>
        <v>0</v>
      </c>
      <c r="BC140">
        <f t="shared" si="85"/>
        <v>0</v>
      </c>
      <c r="BD140">
        <f t="shared" si="86"/>
        <v>0</v>
      </c>
      <c r="BE140">
        <f t="shared" si="86"/>
        <v>0</v>
      </c>
      <c r="BF140">
        <f t="shared" si="86"/>
        <v>0</v>
      </c>
      <c r="BG140">
        <f t="shared" si="86"/>
        <v>0</v>
      </c>
      <c r="BH140">
        <f t="shared" si="86"/>
        <v>0</v>
      </c>
      <c r="BI140">
        <f t="shared" si="86"/>
        <v>0</v>
      </c>
      <c r="BJ140">
        <f t="shared" si="86"/>
        <v>0</v>
      </c>
      <c r="BK140">
        <f t="shared" si="86"/>
        <v>0</v>
      </c>
      <c r="BL140">
        <f t="shared" si="86"/>
        <v>0</v>
      </c>
      <c r="BM140">
        <f t="shared" si="86"/>
        <v>0</v>
      </c>
      <c r="BN140">
        <f t="shared" si="86"/>
        <v>0</v>
      </c>
      <c r="BO140">
        <f t="shared" si="86"/>
        <v>0</v>
      </c>
      <c r="BP140">
        <f t="shared" si="86"/>
        <v>0</v>
      </c>
      <c r="BQ140">
        <f t="shared" si="86"/>
        <v>0</v>
      </c>
      <c r="BR140">
        <f t="shared" si="86"/>
        <v>0</v>
      </c>
      <c r="BS140">
        <f t="shared" si="86"/>
        <v>0</v>
      </c>
      <c r="BT140">
        <f t="shared" si="84"/>
        <v>0</v>
      </c>
      <c r="BU140">
        <f t="shared" si="84"/>
        <v>1</v>
      </c>
      <c r="BV140">
        <f t="shared" si="84"/>
        <v>0</v>
      </c>
      <c r="BW140">
        <f t="shared" si="84"/>
        <v>0</v>
      </c>
      <c r="BX140">
        <f t="shared" si="84"/>
        <v>0</v>
      </c>
      <c r="BY140">
        <f t="shared" si="84"/>
        <v>0</v>
      </c>
      <c r="BZ140">
        <f t="shared" si="84"/>
        <v>0</v>
      </c>
      <c r="CA140">
        <f t="shared" si="84"/>
        <v>0</v>
      </c>
      <c r="CB140">
        <f t="shared" si="84"/>
        <v>0</v>
      </c>
      <c r="CC140">
        <f t="shared" si="84"/>
        <v>0</v>
      </c>
      <c r="CD140">
        <f t="shared" si="84"/>
        <v>0</v>
      </c>
      <c r="CE140">
        <f t="shared" si="84"/>
        <v>0</v>
      </c>
      <c r="CF140">
        <f t="shared" si="84"/>
        <v>0</v>
      </c>
      <c r="CG140">
        <f t="shared" si="87"/>
        <v>0</v>
      </c>
      <c r="CH140">
        <f t="shared" si="87"/>
        <v>0</v>
      </c>
      <c r="CI140">
        <f t="shared" si="87"/>
        <v>0</v>
      </c>
      <c r="CJ140">
        <f t="shared" si="87"/>
        <v>0</v>
      </c>
      <c r="CK140">
        <f t="shared" si="87"/>
        <v>0</v>
      </c>
      <c r="CL140">
        <f t="shared" si="87"/>
        <v>0</v>
      </c>
      <c r="CM140">
        <f t="shared" si="87"/>
        <v>0</v>
      </c>
      <c r="CN140">
        <f t="shared" si="87"/>
        <v>0</v>
      </c>
      <c r="CO140">
        <f t="shared" si="87"/>
        <v>0</v>
      </c>
      <c r="CP140">
        <f t="shared" si="87"/>
        <v>0</v>
      </c>
      <c r="CQ140">
        <f t="shared" si="87"/>
        <v>0</v>
      </c>
      <c r="CR140">
        <f t="shared" si="87"/>
        <v>0</v>
      </c>
      <c r="CS140">
        <f t="shared" si="87"/>
        <v>0</v>
      </c>
    </row>
    <row r="141" spans="1:97" x14ac:dyDescent="0.25">
      <c r="A141" s="21">
        <v>140</v>
      </c>
      <c r="B141" s="13" t="s">
        <v>948</v>
      </c>
      <c r="C141" s="14" t="s">
        <v>730</v>
      </c>
      <c r="D141" s="13" t="s">
        <v>731</v>
      </c>
      <c r="E141" s="14" t="s">
        <v>98</v>
      </c>
      <c r="F141" s="14" t="s">
        <v>99</v>
      </c>
      <c r="G141" s="13" t="s">
        <v>31</v>
      </c>
      <c r="H141" s="13"/>
      <c r="I141" s="13"/>
      <c r="J141" s="13"/>
      <c r="K141" s="15" t="str">
        <f t="shared" si="90"/>
        <v>2211</v>
      </c>
      <c r="L141" s="15">
        <f t="shared" ref="L141" si="97">+COUNTIF($K$2:$K$151,K141)</f>
        <v>1</v>
      </c>
      <c r="M141" s="16">
        <v>32056</v>
      </c>
      <c r="N141" s="17">
        <f t="shared" si="91"/>
        <v>29</v>
      </c>
      <c r="O141" s="18" t="s">
        <v>93</v>
      </c>
      <c r="P141" s="18" t="str">
        <f t="shared" si="92"/>
        <v>Sociedad anonima</v>
      </c>
      <c r="Q141" s="19">
        <v>189</v>
      </c>
      <c r="R141" s="19">
        <f t="shared" si="93"/>
        <v>189</v>
      </c>
      <c r="S141" s="19">
        <v>23887769.699999999</v>
      </c>
      <c r="T141" s="73">
        <f t="shared" si="94"/>
        <v>23887769.699999999</v>
      </c>
      <c r="U141" s="20" t="s">
        <v>732</v>
      </c>
      <c r="V141" s="20">
        <v>6</v>
      </c>
      <c r="W141">
        <f t="shared" si="95"/>
        <v>0</v>
      </c>
      <c r="X141">
        <f t="shared" si="88"/>
        <v>0</v>
      </c>
      <c r="Y141">
        <f t="shared" si="89"/>
        <v>0</v>
      </c>
      <c r="Z141">
        <f t="shared" si="89"/>
        <v>0</v>
      </c>
      <c r="AA141">
        <f t="shared" si="89"/>
        <v>0</v>
      </c>
      <c r="AB141">
        <f t="shared" si="89"/>
        <v>0</v>
      </c>
      <c r="AC141">
        <f t="shared" si="89"/>
        <v>0</v>
      </c>
      <c r="AD141">
        <f t="shared" si="89"/>
        <v>0</v>
      </c>
      <c r="AE141">
        <f t="shared" si="89"/>
        <v>0</v>
      </c>
      <c r="AF141">
        <f t="shared" si="89"/>
        <v>0</v>
      </c>
      <c r="AG141">
        <f t="shared" si="89"/>
        <v>0</v>
      </c>
      <c r="AH141">
        <f t="shared" si="89"/>
        <v>0</v>
      </c>
      <c r="AI141">
        <f t="shared" si="89"/>
        <v>0</v>
      </c>
      <c r="AJ141">
        <f t="shared" si="89"/>
        <v>0</v>
      </c>
      <c r="AK141">
        <f t="shared" si="89"/>
        <v>0</v>
      </c>
      <c r="AL141">
        <f t="shared" si="89"/>
        <v>0</v>
      </c>
      <c r="AM141">
        <f t="shared" si="89"/>
        <v>0</v>
      </c>
      <c r="AN141">
        <f t="shared" si="89"/>
        <v>0</v>
      </c>
      <c r="AO141">
        <f t="shared" si="85"/>
        <v>1</v>
      </c>
      <c r="AP141">
        <f t="shared" si="85"/>
        <v>0</v>
      </c>
      <c r="AQ141">
        <f t="shared" si="85"/>
        <v>0</v>
      </c>
      <c r="AR141">
        <f t="shared" si="85"/>
        <v>0</v>
      </c>
      <c r="AS141">
        <f t="shared" si="85"/>
        <v>0</v>
      </c>
      <c r="AT141">
        <f t="shared" si="85"/>
        <v>0</v>
      </c>
      <c r="AU141">
        <f t="shared" si="85"/>
        <v>0</v>
      </c>
      <c r="AV141">
        <f t="shared" si="85"/>
        <v>0</v>
      </c>
      <c r="AW141">
        <f t="shared" si="85"/>
        <v>0</v>
      </c>
      <c r="AX141">
        <f t="shared" si="85"/>
        <v>0</v>
      </c>
      <c r="AY141">
        <f t="shared" si="85"/>
        <v>0</v>
      </c>
      <c r="AZ141">
        <f t="shared" si="85"/>
        <v>0</v>
      </c>
      <c r="BA141">
        <f t="shared" si="85"/>
        <v>0</v>
      </c>
      <c r="BB141">
        <f t="shared" si="85"/>
        <v>0</v>
      </c>
      <c r="BC141">
        <f t="shared" si="85"/>
        <v>0</v>
      </c>
      <c r="BD141">
        <f t="shared" si="86"/>
        <v>0</v>
      </c>
      <c r="BE141">
        <f t="shared" si="86"/>
        <v>0</v>
      </c>
      <c r="BF141">
        <f t="shared" si="86"/>
        <v>0</v>
      </c>
      <c r="BG141">
        <f t="shared" si="86"/>
        <v>0</v>
      </c>
      <c r="BH141">
        <f t="shared" si="86"/>
        <v>0</v>
      </c>
      <c r="BI141">
        <f t="shared" si="86"/>
        <v>0</v>
      </c>
      <c r="BJ141">
        <f t="shared" si="86"/>
        <v>0</v>
      </c>
      <c r="BK141">
        <f t="shared" si="86"/>
        <v>0</v>
      </c>
      <c r="BL141">
        <f t="shared" si="86"/>
        <v>0</v>
      </c>
      <c r="BM141">
        <f t="shared" si="86"/>
        <v>0</v>
      </c>
      <c r="BN141">
        <f t="shared" si="86"/>
        <v>0</v>
      </c>
      <c r="BO141">
        <f t="shared" si="86"/>
        <v>0</v>
      </c>
      <c r="BP141">
        <f t="shared" si="86"/>
        <v>0</v>
      </c>
      <c r="BQ141">
        <f t="shared" si="86"/>
        <v>0</v>
      </c>
      <c r="BR141">
        <f t="shared" si="86"/>
        <v>0</v>
      </c>
      <c r="BS141">
        <f t="shared" si="86"/>
        <v>0</v>
      </c>
      <c r="BT141">
        <f t="shared" si="84"/>
        <v>0</v>
      </c>
      <c r="BU141">
        <f t="shared" si="84"/>
        <v>0</v>
      </c>
      <c r="BV141">
        <f t="shared" si="84"/>
        <v>0</v>
      </c>
      <c r="BW141">
        <f t="shared" si="84"/>
        <v>0</v>
      </c>
      <c r="BX141">
        <f t="shared" si="84"/>
        <v>0</v>
      </c>
      <c r="BY141">
        <f t="shared" si="84"/>
        <v>0</v>
      </c>
      <c r="BZ141">
        <f t="shared" si="84"/>
        <v>0</v>
      </c>
      <c r="CA141">
        <f t="shared" si="84"/>
        <v>0</v>
      </c>
      <c r="CB141">
        <f t="shared" si="84"/>
        <v>0</v>
      </c>
      <c r="CC141">
        <f t="shared" si="84"/>
        <v>0</v>
      </c>
      <c r="CD141">
        <f t="shared" si="84"/>
        <v>0</v>
      </c>
      <c r="CE141">
        <f t="shared" si="84"/>
        <v>0</v>
      </c>
      <c r="CF141">
        <f t="shared" si="84"/>
        <v>0</v>
      </c>
      <c r="CG141">
        <f t="shared" si="87"/>
        <v>0</v>
      </c>
      <c r="CH141">
        <f t="shared" si="87"/>
        <v>0</v>
      </c>
      <c r="CI141">
        <f t="shared" si="87"/>
        <v>0</v>
      </c>
      <c r="CJ141">
        <f t="shared" si="87"/>
        <v>0</v>
      </c>
      <c r="CK141">
        <f t="shared" si="87"/>
        <v>0</v>
      </c>
      <c r="CL141">
        <f t="shared" si="87"/>
        <v>0</v>
      </c>
      <c r="CM141">
        <f t="shared" si="87"/>
        <v>0</v>
      </c>
      <c r="CN141">
        <f t="shared" si="87"/>
        <v>0</v>
      </c>
      <c r="CO141">
        <f t="shared" si="87"/>
        <v>0</v>
      </c>
      <c r="CP141">
        <f t="shared" si="87"/>
        <v>0</v>
      </c>
      <c r="CQ141">
        <f t="shared" si="87"/>
        <v>0</v>
      </c>
      <c r="CR141">
        <f t="shared" si="87"/>
        <v>0</v>
      </c>
      <c r="CS141">
        <f t="shared" si="87"/>
        <v>0</v>
      </c>
    </row>
    <row r="142" spans="1:97" ht="21" x14ac:dyDescent="0.25">
      <c r="A142" s="21">
        <v>141</v>
      </c>
      <c r="B142" s="13" t="s">
        <v>733</v>
      </c>
      <c r="C142" s="14" t="s">
        <v>734</v>
      </c>
      <c r="D142" s="13" t="s">
        <v>735</v>
      </c>
      <c r="E142" s="14" t="s">
        <v>125</v>
      </c>
      <c r="F142" s="14" t="s">
        <v>736</v>
      </c>
      <c r="G142" s="13" t="s">
        <v>64</v>
      </c>
      <c r="H142" s="13" t="s">
        <v>107</v>
      </c>
      <c r="I142" s="13"/>
      <c r="J142" s="13" t="s">
        <v>905</v>
      </c>
      <c r="K142" s="15" t="str">
        <f t="shared" si="90"/>
        <v/>
      </c>
      <c r="L142" s="15"/>
      <c r="M142" s="22">
        <v>35545</v>
      </c>
      <c r="N142" s="17" t="str">
        <f t="shared" si="91"/>
        <v/>
      </c>
      <c r="O142" s="23" t="s">
        <v>100</v>
      </c>
      <c r="P142" s="18" t="str">
        <f t="shared" si="92"/>
        <v/>
      </c>
      <c r="Q142" s="24">
        <v>11</v>
      </c>
      <c r="R142" s="19" t="str">
        <f t="shared" si="93"/>
        <v/>
      </c>
      <c r="S142" s="24">
        <v>23835092.399999999</v>
      </c>
      <c r="T142" s="73" t="str">
        <f t="shared" si="94"/>
        <v/>
      </c>
      <c r="U142" s="20" t="s">
        <v>422</v>
      </c>
      <c r="V142" s="20">
        <v>17</v>
      </c>
      <c r="W142">
        <f t="shared" si="95"/>
        <v>0</v>
      </c>
      <c r="X142">
        <f t="shared" si="88"/>
        <v>0</v>
      </c>
      <c r="Y142">
        <f t="shared" si="89"/>
        <v>0</v>
      </c>
      <c r="Z142">
        <f t="shared" si="89"/>
        <v>0</v>
      </c>
      <c r="AA142">
        <f t="shared" si="89"/>
        <v>0</v>
      </c>
      <c r="AB142">
        <f t="shared" si="89"/>
        <v>0</v>
      </c>
      <c r="AC142">
        <f t="shared" si="89"/>
        <v>0</v>
      </c>
      <c r="AD142">
        <f t="shared" si="89"/>
        <v>0</v>
      </c>
      <c r="AE142">
        <f t="shared" si="89"/>
        <v>0</v>
      </c>
      <c r="AF142">
        <f t="shared" si="89"/>
        <v>0</v>
      </c>
      <c r="AG142">
        <f t="shared" si="89"/>
        <v>0</v>
      </c>
      <c r="AH142">
        <f t="shared" si="89"/>
        <v>0</v>
      </c>
      <c r="AI142">
        <f t="shared" si="89"/>
        <v>0</v>
      </c>
      <c r="AJ142">
        <f t="shared" si="89"/>
        <v>0</v>
      </c>
      <c r="AK142">
        <f t="shared" si="89"/>
        <v>0</v>
      </c>
      <c r="AL142">
        <f t="shared" si="89"/>
        <v>0</v>
      </c>
      <c r="AM142">
        <f t="shared" si="89"/>
        <v>0</v>
      </c>
      <c r="AN142">
        <f t="shared" si="89"/>
        <v>0</v>
      </c>
      <c r="AO142">
        <f t="shared" si="85"/>
        <v>0</v>
      </c>
      <c r="AP142">
        <f t="shared" si="85"/>
        <v>0</v>
      </c>
      <c r="AQ142">
        <f t="shared" si="85"/>
        <v>0</v>
      </c>
      <c r="AR142">
        <f t="shared" si="85"/>
        <v>0</v>
      </c>
      <c r="AS142">
        <f t="shared" si="85"/>
        <v>0</v>
      </c>
      <c r="AT142">
        <f t="shared" si="85"/>
        <v>0</v>
      </c>
      <c r="AU142">
        <f t="shared" si="85"/>
        <v>0</v>
      </c>
      <c r="AV142">
        <f t="shared" si="85"/>
        <v>0</v>
      </c>
      <c r="AW142">
        <f t="shared" si="85"/>
        <v>0</v>
      </c>
      <c r="AX142">
        <f t="shared" si="85"/>
        <v>0</v>
      </c>
      <c r="AY142">
        <f t="shared" si="85"/>
        <v>0</v>
      </c>
      <c r="AZ142">
        <f t="shared" si="85"/>
        <v>0</v>
      </c>
      <c r="BA142">
        <f t="shared" si="85"/>
        <v>0</v>
      </c>
      <c r="BB142">
        <f t="shared" si="85"/>
        <v>0</v>
      </c>
      <c r="BC142">
        <f t="shared" si="85"/>
        <v>0</v>
      </c>
      <c r="BD142">
        <f t="shared" si="86"/>
        <v>0</v>
      </c>
      <c r="BE142">
        <f t="shared" si="86"/>
        <v>0</v>
      </c>
      <c r="BF142">
        <f t="shared" si="86"/>
        <v>0</v>
      </c>
      <c r="BG142">
        <f t="shared" si="86"/>
        <v>0</v>
      </c>
      <c r="BH142">
        <f t="shared" si="86"/>
        <v>0</v>
      </c>
      <c r="BI142">
        <f t="shared" si="86"/>
        <v>0</v>
      </c>
      <c r="BJ142">
        <f t="shared" si="86"/>
        <v>0</v>
      </c>
      <c r="BK142">
        <f t="shared" si="86"/>
        <v>0</v>
      </c>
      <c r="BL142">
        <f t="shared" si="86"/>
        <v>0</v>
      </c>
      <c r="BM142">
        <f t="shared" si="86"/>
        <v>0</v>
      </c>
      <c r="BN142">
        <f t="shared" si="86"/>
        <v>0</v>
      </c>
      <c r="BO142">
        <f t="shared" si="86"/>
        <v>0</v>
      </c>
      <c r="BP142">
        <f t="shared" si="86"/>
        <v>0</v>
      </c>
      <c r="BQ142">
        <f t="shared" si="86"/>
        <v>0</v>
      </c>
      <c r="BR142">
        <f t="shared" si="86"/>
        <v>0</v>
      </c>
      <c r="BS142">
        <f t="shared" si="86"/>
        <v>0</v>
      </c>
      <c r="BT142">
        <f t="shared" si="84"/>
        <v>0</v>
      </c>
      <c r="BU142">
        <f t="shared" si="84"/>
        <v>0</v>
      </c>
      <c r="BV142">
        <f t="shared" si="84"/>
        <v>1</v>
      </c>
      <c r="BW142">
        <f t="shared" si="84"/>
        <v>0</v>
      </c>
      <c r="BX142">
        <f t="shared" si="84"/>
        <v>0</v>
      </c>
      <c r="BY142">
        <f t="shared" si="84"/>
        <v>0</v>
      </c>
      <c r="BZ142">
        <f t="shared" si="84"/>
        <v>0</v>
      </c>
      <c r="CA142">
        <f t="shared" si="84"/>
        <v>0</v>
      </c>
      <c r="CB142">
        <f t="shared" si="84"/>
        <v>0</v>
      </c>
      <c r="CC142">
        <f t="shared" si="84"/>
        <v>0</v>
      </c>
      <c r="CD142">
        <f t="shared" si="84"/>
        <v>0</v>
      </c>
      <c r="CE142">
        <f t="shared" si="84"/>
        <v>0</v>
      </c>
      <c r="CF142">
        <f t="shared" si="84"/>
        <v>0</v>
      </c>
      <c r="CG142">
        <f t="shared" si="87"/>
        <v>0</v>
      </c>
      <c r="CH142">
        <f t="shared" si="87"/>
        <v>0</v>
      </c>
      <c r="CI142">
        <f t="shared" si="87"/>
        <v>0</v>
      </c>
      <c r="CJ142">
        <f t="shared" si="87"/>
        <v>0</v>
      </c>
      <c r="CK142">
        <f t="shared" si="87"/>
        <v>0</v>
      </c>
      <c r="CL142">
        <f t="shared" si="87"/>
        <v>0</v>
      </c>
      <c r="CM142">
        <f t="shared" si="87"/>
        <v>0</v>
      </c>
      <c r="CN142">
        <f t="shared" si="87"/>
        <v>0</v>
      </c>
      <c r="CO142">
        <f t="shared" si="87"/>
        <v>0</v>
      </c>
      <c r="CP142">
        <f t="shared" si="87"/>
        <v>0</v>
      </c>
      <c r="CQ142">
        <f t="shared" si="87"/>
        <v>0</v>
      </c>
      <c r="CR142">
        <f t="shared" si="87"/>
        <v>0</v>
      </c>
      <c r="CS142">
        <f t="shared" si="87"/>
        <v>0</v>
      </c>
    </row>
    <row r="143" spans="1:97" x14ac:dyDescent="0.25">
      <c r="A143" s="21">
        <v>142</v>
      </c>
      <c r="B143" s="13" t="s">
        <v>737</v>
      </c>
      <c r="C143" s="14" t="s">
        <v>738</v>
      </c>
      <c r="D143" s="13" t="s">
        <v>739</v>
      </c>
      <c r="E143" s="14" t="s">
        <v>323</v>
      </c>
      <c r="F143" s="14" t="s">
        <v>740</v>
      </c>
      <c r="G143" s="13" t="s">
        <v>48</v>
      </c>
      <c r="H143" s="13"/>
      <c r="I143" s="13"/>
      <c r="J143" s="13" t="s">
        <v>906</v>
      </c>
      <c r="K143" s="15" t="str">
        <f t="shared" si="90"/>
        <v/>
      </c>
      <c r="L143" s="15"/>
      <c r="M143" s="16">
        <v>25504</v>
      </c>
      <c r="N143" s="17" t="str">
        <f t="shared" si="91"/>
        <v/>
      </c>
      <c r="O143" s="18" t="s">
        <v>93</v>
      </c>
      <c r="P143" s="18" t="str">
        <f t="shared" si="92"/>
        <v/>
      </c>
      <c r="Q143" s="19">
        <v>40</v>
      </c>
      <c r="R143" s="19" t="str">
        <f t="shared" si="93"/>
        <v/>
      </c>
      <c r="S143" s="19">
        <v>23536168.739999998</v>
      </c>
      <c r="T143" s="73" t="str">
        <f t="shared" si="94"/>
        <v/>
      </c>
      <c r="U143" s="20" t="s">
        <v>294</v>
      </c>
      <c r="V143" s="20">
        <v>15</v>
      </c>
      <c r="W143">
        <f t="shared" si="95"/>
        <v>0</v>
      </c>
      <c r="X143">
        <f t="shared" si="88"/>
        <v>0</v>
      </c>
      <c r="Y143">
        <f t="shared" si="89"/>
        <v>0</v>
      </c>
      <c r="Z143">
        <f t="shared" si="89"/>
        <v>0</v>
      </c>
      <c r="AA143">
        <f t="shared" si="89"/>
        <v>0</v>
      </c>
      <c r="AB143">
        <f t="shared" si="89"/>
        <v>0</v>
      </c>
      <c r="AC143">
        <f t="shared" si="89"/>
        <v>0</v>
      </c>
      <c r="AD143">
        <f t="shared" si="89"/>
        <v>0</v>
      </c>
      <c r="AE143">
        <f t="shared" si="89"/>
        <v>0</v>
      </c>
      <c r="AF143">
        <f t="shared" si="89"/>
        <v>0</v>
      </c>
      <c r="AG143">
        <f t="shared" si="89"/>
        <v>0</v>
      </c>
      <c r="AH143">
        <f t="shared" si="89"/>
        <v>0</v>
      </c>
      <c r="AI143">
        <f t="shared" si="89"/>
        <v>0</v>
      </c>
      <c r="AJ143">
        <f t="shared" si="89"/>
        <v>0</v>
      </c>
      <c r="AK143">
        <f t="shared" si="89"/>
        <v>0</v>
      </c>
      <c r="AL143">
        <f t="shared" si="89"/>
        <v>0</v>
      </c>
      <c r="AM143">
        <f t="shared" si="89"/>
        <v>0</v>
      </c>
      <c r="AN143">
        <f t="shared" si="89"/>
        <v>0</v>
      </c>
      <c r="AO143">
        <f t="shared" si="85"/>
        <v>0</v>
      </c>
      <c r="AP143">
        <f t="shared" si="85"/>
        <v>0</v>
      </c>
      <c r="AQ143">
        <f t="shared" si="85"/>
        <v>0</v>
      </c>
      <c r="AR143">
        <f t="shared" si="85"/>
        <v>0</v>
      </c>
      <c r="AS143">
        <f t="shared" si="85"/>
        <v>0</v>
      </c>
      <c r="AT143">
        <f t="shared" si="85"/>
        <v>0</v>
      </c>
      <c r="AU143">
        <f t="shared" si="85"/>
        <v>0</v>
      </c>
      <c r="AV143">
        <f t="shared" si="85"/>
        <v>0</v>
      </c>
      <c r="AW143">
        <f t="shared" si="85"/>
        <v>0</v>
      </c>
      <c r="AX143">
        <f t="shared" si="85"/>
        <v>0</v>
      </c>
      <c r="AY143">
        <f t="shared" si="85"/>
        <v>0</v>
      </c>
      <c r="AZ143">
        <f t="shared" si="85"/>
        <v>0</v>
      </c>
      <c r="BA143">
        <f t="shared" si="85"/>
        <v>0</v>
      </c>
      <c r="BB143">
        <f t="shared" si="85"/>
        <v>0</v>
      </c>
      <c r="BC143">
        <f t="shared" si="85"/>
        <v>0</v>
      </c>
      <c r="BD143">
        <f t="shared" si="86"/>
        <v>0</v>
      </c>
      <c r="BE143">
        <f t="shared" si="86"/>
        <v>0</v>
      </c>
      <c r="BF143">
        <f t="shared" si="86"/>
        <v>1</v>
      </c>
      <c r="BG143">
        <f t="shared" si="86"/>
        <v>0</v>
      </c>
      <c r="BH143">
        <f t="shared" si="86"/>
        <v>0</v>
      </c>
      <c r="BI143">
        <f t="shared" si="86"/>
        <v>0</v>
      </c>
      <c r="BJ143">
        <f t="shared" si="86"/>
        <v>0</v>
      </c>
      <c r="BK143">
        <f t="shared" si="86"/>
        <v>0</v>
      </c>
      <c r="BL143">
        <f t="shared" si="86"/>
        <v>0</v>
      </c>
      <c r="BM143">
        <f t="shared" si="86"/>
        <v>0</v>
      </c>
      <c r="BN143">
        <f t="shared" si="86"/>
        <v>0</v>
      </c>
      <c r="BO143">
        <f t="shared" si="86"/>
        <v>0</v>
      </c>
      <c r="BP143">
        <f t="shared" si="86"/>
        <v>0</v>
      </c>
      <c r="BQ143">
        <f t="shared" si="86"/>
        <v>0</v>
      </c>
      <c r="BR143">
        <f t="shared" si="86"/>
        <v>0</v>
      </c>
      <c r="BS143">
        <f t="shared" si="86"/>
        <v>0</v>
      </c>
      <c r="BT143">
        <f t="shared" si="84"/>
        <v>0</v>
      </c>
      <c r="BU143">
        <f t="shared" si="84"/>
        <v>0</v>
      </c>
      <c r="BV143">
        <f t="shared" si="84"/>
        <v>0</v>
      </c>
      <c r="BW143">
        <f t="shared" si="84"/>
        <v>0</v>
      </c>
      <c r="BX143">
        <f t="shared" si="84"/>
        <v>0</v>
      </c>
      <c r="BY143">
        <f t="shared" si="84"/>
        <v>0</v>
      </c>
      <c r="BZ143">
        <f t="shared" si="84"/>
        <v>0</v>
      </c>
      <c r="CA143">
        <f t="shared" si="84"/>
        <v>0</v>
      </c>
      <c r="CB143">
        <f t="shared" si="84"/>
        <v>0</v>
      </c>
      <c r="CC143">
        <f t="shared" si="84"/>
        <v>0</v>
      </c>
      <c r="CD143">
        <f t="shared" si="84"/>
        <v>0</v>
      </c>
      <c r="CE143">
        <f t="shared" si="84"/>
        <v>0</v>
      </c>
      <c r="CF143">
        <f t="shared" si="84"/>
        <v>0</v>
      </c>
      <c r="CG143">
        <f t="shared" si="87"/>
        <v>0</v>
      </c>
      <c r="CH143">
        <f t="shared" si="87"/>
        <v>0</v>
      </c>
      <c r="CI143">
        <f t="shared" si="87"/>
        <v>0</v>
      </c>
      <c r="CJ143">
        <f t="shared" si="87"/>
        <v>0</v>
      </c>
      <c r="CK143">
        <f t="shared" si="87"/>
        <v>0</v>
      </c>
      <c r="CL143">
        <f t="shared" si="87"/>
        <v>0</v>
      </c>
      <c r="CM143">
        <f t="shared" si="87"/>
        <v>0</v>
      </c>
      <c r="CN143">
        <f t="shared" si="87"/>
        <v>0</v>
      </c>
      <c r="CO143">
        <f t="shared" si="87"/>
        <v>0</v>
      </c>
      <c r="CP143">
        <f t="shared" si="87"/>
        <v>0</v>
      </c>
      <c r="CQ143">
        <f t="shared" si="87"/>
        <v>0</v>
      </c>
      <c r="CR143">
        <f t="shared" si="87"/>
        <v>0</v>
      </c>
      <c r="CS143">
        <f t="shared" si="87"/>
        <v>0</v>
      </c>
    </row>
    <row r="144" spans="1:97" x14ac:dyDescent="0.25">
      <c r="A144" s="21">
        <v>143</v>
      </c>
      <c r="B144" s="13" t="s">
        <v>741</v>
      </c>
      <c r="C144" s="14" t="s">
        <v>742</v>
      </c>
      <c r="D144" s="13" t="s">
        <v>743</v>
      </c>
      <c r="E144" s="14" t="s">
        <v>484</v>
      </c>
      <c r="F144" s="14" t="s">
        <v>744</v>
      </c>
      <c r="G144" s="13" t="s">
        <v>28</v>
      </c>
      <c r="H144" s="13"/>
      <c r="I144" s="13"/>
      <c r="J144" s="13" t="s">
        <v>906</v>
      </c>
      <c r="K144" s="15" t="str">
        <f t="shared" si="90"/>
        <v/>
      </c>
      <c r="L144" s="15"/>
      <c r="M144" s="22">
        <v>27970</v>
      </c>
      <c r="N144" s="17" t="str">
        <f t="shared" si="91"/>
        <v/>
      </c>
      <c r="O144" s="23" t="s">
        <v>93</v>
      </c>
      <c r="P144" s="18" t="str">
        <f t="shared" si="92"/>
        <v/>
      </c>
      <c r="Q144" s="24">
        <v>170</v>
      </c>
      <c r="R144" s="19" t="str">
        <f t="shared" si="93"/>
        <v/>
      </c>
      <c r="S144" s="24">
        <v>23516127.609999999</v>
      </c>
      <c r="T144" s="73" t="str">
        <f t="shared" si="94"/>
        <v/>
      </c>
      <c r="U144" s="20" t="s">
        <v>408</v>
      </c>
      <c r="V144" s="20">
        <v>6</v>
      </c>
      <c r="W144">
        <f t="shared" si="95"/>
        <v>0</v>
      </c>
      <c r="X144">
        <f t="shared" si="88"/>
        <v>0</v>
      </c>
      <c r="Y144">
        <f t="shared" si="89"/>
        <v>0</v>
      </c>
      <c r="Z144">
        <f t="shared" si="89"/>
        <v>0</v>
      </c>
      <c r="AA144">
        <f t="shared" si="89"/>
        <v>0</v>
      </c>
      <c r="AB144">
        <f t="shared" si="89"/>
        <v>0</v>
      </c>
      <c r="AC144">
        <f t="shared" si="89"/>
        <v>0</v>
      </c>
      <c r="AD144">
        <f t="shared" si="89"/>
        <v>0</v>
      </c>
      <c r="AE144">
        <f t="shared" si="89"/>
        <v>0</v>
      </c>
      <c r="AF144">
        <f t="shared" si="89"/>
        <v>0</v>
      </c>
      <c r="AG144">
        <f t="shared" si="89"/>
        <v>0</v>
      </c>
      <c r="AH144">
        <f t="shared" si="89"/>
        <v>0</v>
      </c>
      <c r="AI144">
        <f t="shared" si="89"/>
        <v>0</v>
      </c>
      <c r="AJ144">
        <f t="shared" si="89"/>
        <v>0</v>
      </c>
      <c r="AK144">
        <f t="shared" si="89"/>
        <v>0</v>
      </c>
      <c r="AL144">
        <f t="shared" si="89"/>
        <v>1</v>
      </c>
      <c r="AM144">
        <f t="shared" si="89"/>
        <v>0</v>
      </c>
      <c r="AN144">
        <f t="shared" si="89"/>
        <v>0</v>
      </c>
      <c r="AO144">
        <f t="shared" si="85"/>
        <v>0</v>
      </c>
      <c r="AP144">
        <f t="shared" si="85"/>
        <v>0</v>
      </c>
      <c r="AQ144">
        <f t="shared" si="85"/>
        <v>0</v>
      </c>
      <c r="AR144">
        <f t="shared" si="85"/>
        <v>0</v>
      </c>
      <c r="AS144">
        <f t="shared" si="85"/>
        <v>0</v>
      </c>
      <c r="AT144">
        <f t="shared" si="85"/>
        <v>0</v>
      </c>
      <c r="AU144">
        <f t="shared" si="85"/>
        <v>0</v>
      </c>
      <c r="AV144">
        <f t="shared" si="85"/>
        <v>0</v>
      </c>
      <c r="AW144">
        <f t="shared" si="85"/>
        <v>0</v>
      </c>
      <c r="AX144">
        <f t="shared" si="85"/>
        <v>0</v>
      </c>
      <c r="AY144">
        <f t="shared" si="85"/>
        <v>0</v>
      </c>
      <c r="AZ144">
        <f t="shared" si="85"/>
        <v>0</v>
      </c>
      <c r="BA144">
        <f t="shared" si="85"/>
        <v>0</v>
      </c>
      <c r="BB144">
        <f t="shared" si="85"/>
        <v>0</v>
      </c>
      <c r="BC144">
        <f t="shared" si="85"/>
        <v>0</v>
      </c>
      <c r="BD144">
        <f t="shared" si="86"/>
        <v>0</v>
      </c>
      <c r="BE144">
        <f t="shared" si="86"/>
        <v>0</v>
      </c>
      <c r="BF144">
        <f t="shared" si="86"/>
        <v>0</v>
      </c>
      <c r="BG144">
        <f t="shared" si="86"/>
        <v>0</v>
      </c>
      <c r="BH144">
        <f t="shared" si="86"/>
        <v>0</v>
      </c>
      <c r="BI144">
        <f t="shared" si="86"/>
        <v>0</v>
      </c>
      <c r="BJ144">
        <f t="shared" si="86"/>
        <v>0</v>
      </c>
      <c r="BK144">
        <f t="shared" si="86"/>
        <v>0</v>
      </c>
      <c r="BL144">
        <f t="shared" si="86"/>
        <v>0</v>
      </c>
      <c r="BM144">
        <f t="shared" si="86"/>
        <v>0</v>
      </c>
      <c r="BN144">
        <f t="shared" si="86"/>
        <v>0</v>
      </c>
      <c r="BO144">
        <f t="shared" si="86"/>
        <v>0</v>
      </c>
      <c r="BP144">
        <f t="shared" si="86"/>
        <v>0</v>
      </c>
      <c r="BQ144">
        <f t="shared" si="86"/>
        <v>0</v>
      </c>
      <c r="BR144">
        <f t="shared" si="86"/>
        <v>0</v>
      </c>
      <c r="BS144">
        <f t="shared" ref="BS144:CH151" si="98">+IF($G144=BS$1,1,0)</f>
        <v>0</v>
      </c>
      <c r="BT144">
        <f t="shared" si="98"/>
        <v>0</v>
      </c>
      <c r="BU144">
        <f t="shared" si="98"/>
        <v>0</v>
      </c>
      <c r="BV144">
        <f t="shared" si="98"/>
        <v>0</v>
      </c>
      <c r="BW144">
        <f t="shared" si="98"/>
        <v>0</v>
      </c>
      <c r="BX144">
        <f t="shared" si="98"/>
        <v>0</v>
      </c>
      <c r="BY144">
        <f t="shared" si="98"/>
        <v>0</v>
      </c>
      <c r="BZ144">
        <f t="shared" si="98"/>
        <v>0</v>
      </c>
      <c r="CA144">
        <f t="shared" si="98"/>
        <v>0</v>
      </c>
      <c r="CB144">
        <f t="shared" si="98"/>
        <v>0</v>
      </c>
      <c r="CC144">
        <f t="shared" si="98"/>
        <v>0</v>
      </c>
      <c r="CD144">
        <f t="shared" si="98"/>
        <v>0</v>
      </c>
      <c r="CE144">
        <f t="shared" si="98"/>
        <v>0</v>
      </c>
      <c r="CF144">
        <f t="shared" si="98"/>
        <v>0</v>
      </c>
      <c r="CG144">
        <f t="shared" si="87"/>
        <v>0</v>
      </c>
      <c r="CH144">
        <f t="shared" si="87"/>
        <v>0</v>
      </c>
      <c r="CI144">
        <f t="shared" si="87"/>
        <v>0</v>
      </c>
      <c r="CJ144">
        <f t="shared" si="87"/>
        <v>0</v>
      </c>
      <c r="CK144">
        <f t="shared" si="87"/>
        <v>0</v>
      </c>
      <c r="CL144">
        <f t="shared" si="87"/>
        <v>0</v>
      </c>
      <c r="CM144">
        <f t="shared" si="87"/>
        <v>0</v>
      </c>
      <c r="CN144">
        <f t="shared" si="87"/>
        <v>0</v>
      </c>
      <c r="CO144">
        <f t="shared" si="87"/>
        <v>0</v>
      </c>
      <c r="CP144">
        <f t="shared" si="87"/>
        <v>0</v>
      </c>
      <c r="CQ144">
        <f t="shared" si="87"/>
        <v>0</v>
      </c>
      <c r="CR144">
        <f t="shared" si="87"/>
        <v>0</v>
      </c>
      <c r="CS144">
        <f t="shared" si="87"/>
        <v>0</v>
      </c>
    </row>
    <row r="145" spans="1:97" x14ac:dyDescent="0.25">
      <c r="A145" s="21">
        <v>144</v>
      </c>
      <c r="B145" s="13" t="s">
        <v>745</v>
      </c>
      <c r="C145" s="14" t="s">
        <v>746</v>
      </c>
      <c r="D145" s="13" t="s">
        <v>747</v>
      </c>
      <c r="E145" s="14" t="s">
        <v>748</v>
      </c>
      <c r="F145" s="14" t="s">
        <v>749</v>
      </c>
      <c r="G145" s="13" t="s">
        <v>33</v>
      </c>
      <c r="H145" s="13"/>
      <c r="I145" s="13"/>
      <c r="J145" s="13"/>
      <c r="K145" s="15" t="str">
        <f t="shared" si="90"/>
        <v>2229</v>
      </c>
      <c r="L145" s="15">
        <f t="shared" ref="L145" si="99">+COUNTIF($K$2:$K$151,K145)</f>
        <v>2</v>
      </c>
      <c r="M145" s="16">
        <v>34484</v>
      </c>
      <c r="N145" s="17">
        <f t="shared" si="91"/>
        <v>23</v>
      </c>
      <c r="O145" s="18" t="s">
        <v>93</v>
      </c>
      <c r="P145" s="18" t="str">
        <f t="shared" si="92"/>
        <v>Sociedad anonima</v>
      </c>
      <c r="Q145" s="19">
        <v>74</v>
      </c>
      <c r="R145" s="19">
        <f t="shared" si="93"/>
        <v>74</v>
      </c>
      <c r="S145" s="19">
        <v>23106795.100000001</v>
      </c>
      <c r="T145" s="73">
        <f t="shared" si="94"/>
        <v>23106795.100000001</v>
      </c>
      <c r="U145" s="20" t="s">
        <v>408</v>
      </c>
      <c r="V145" s="20">
        <v>6</v>
      </c>
      <c r="W145">
        <f t="shared" si="95"/>
        <v>0</v>
      </c>
      <c r="X145">
        <f t="shared" si="88"/>
        <v>0</v>
      </c>
      <c r="Y145">
        <f t="shared" si="89"/>
        <v>0</v>
      </c>
      <c r="Z145">
        <f t="shared" si="89"/>
        <v>0</v>
      </c>
      <c r="AA145">
        <f t="shared" si="89"/>
        <v>0</v>
      </c>
      <c r="AB145">
        <f t="shared" si="89"/>
        <v>0</v>
      </c>
      <c r="AC145">
        <f t="shared" si="89"/>
        <v>0</v>
      </c>
      <c r="AD145">
        <f t="shared" si="89"/>
        <v>0</v>
      </c>
      <c r="AE145">
        <f t="shared" si="89"/>
        <v>0</v>
      </c>
      <c r="AF145">
        <f t="shared" si="89"/>
        <v>0</v>
      </c>
      <c r="AG145">
        <f t="shared" si="89"/>
        <v>0</v>
      </c>
      <c r="AH145">
        <f t="shared" si="89"/>
        <v>0</v>
      </c>
      <c r="AI145">
        <f t="shared" si="89"/>
        <v>0</v>
      </c>
      <c r="AJ145">
        <f t="shared" si="89"/>
        <v>0</v>
      </c>
      <c r="AK145">
        <f t="shared" si="89"/>
        <v>0</v>
      </c>
      <c r="AL145">
        <f t="shared" si="89"/>
        <v>0</v>
      </c>
      <c r="AM145">
        <f t="shared" si="89"/>
        <v>0</v>
      </c>
      <c r="AN145">
        <f t="shared" ref="AN145:BC151" si="100">+IF($G145=AN$1,1,0)</f>
        <v>0</v>
      </c>
      <c r="AO145">
        <f t="shared" si="100"/>
        <v>0</v>
      </c>
      <c r="AP145">
        <f t="shared" si="100"/>
        <v>0</v>
      </c>
      <c r="AQ145">
        <f t="shared" si="100"/>
        <v>1</v>
      </c>
      <c r="AR145">
        <f t="shared" si="100"/>
        <v>0</v>
      </c>
      <c r="AS145">
        <f t="shared" si="100"/>
        <v>0</v>
      </c>
      <c r="AT145">
        <f t="shared" si="100"/>
        <v>0</v>
      </c>
      <c r="AU145">
        <f t="shared" si="100"/>
        <v>0</v>
      </c>
      <c r="AV145">
        <f t="shared" si="100"/>
        <v>0</v>
      </c>
      <c r="AW145">
        <f t="shared" si="100"/>
        <v>0</v>
      </c>
      <c r="AX145">
        <f t="shared" si="100"/>
        <v>0</v>
      </c>
      <c r="AY145">
        <f t="shared" si="100"/>
        <v>0</v>
      </c>
      <c r="AZ145">
        <f t="shared" si="100"/>
        <v>0</v>
      </c>
      <c r="BA145">
        <f t="shared" si="100"/>
        <v>0</v>
      </c>
      <c r="BB145">
        <f t="shared" si="100"/>
        <v>0</v>
      </c>
      <c r="BC145">
        <f t="shared" si="100"/>
        <v>0</v>
      </c>
      <c r="BD145">
        <f t="shared" ref="BD145:BS151" si="101">+IF($G145=BD$1,1,0)</f>
        <v>0</v>
      </c>
      <c r="BE145">
        <f t="shared" si="101"/>
        <v>0</v>
      </c>
      <c r="BF145">
        <f t="shared" si="101"/>
        <v>0</v>
      </c>
      <c r="BG145">
        <f t="shared" si="101"/>
        <v>0</v>
      </c>
      <c r="BH145">
        <f t="shared" si="101"/>
        <v>0</v>
      </c>
      <c r="BI145">
        <f t="shared" si="101"/>
        <v>0</v>
      </c>
      <c r="BJ145">
        <f t="shared" si="101"/>
        <v>0</v>
      </c>
      <c r="BK145">
        <f t="shared" si="101"/>
        <v>0</v>
      </c>
      <c r="BL145">
        <f t="shared" si="101"/>
        <v>0</v>
      </c>
      <c r="BM145">
        <f t="shared" si="101"/>
        <v>0</v>
      </c>
      <c r="BN145">
        <f t="shared" si="101"/>
        <v>0</v>
      </c>
      <c r="BO145">
        <f t="shared" si="101"/>
        <v>0</v>
      </c>
      <c r="BP145">
        <f t="shared" si="101"/>
        <v>0</v>
      </c>
      <c r="BQ145">
        <f t="shared" si="101"/>
        <v>0</v>
      </c>
      <c r="BR145">
        <f t="shared" si="101"/>
        <v>0</v>
      </c>
      <c r="BS145">
        <f t="shared" si="101"/>
        <v>0</v>
      </c>
      <c r="BT145">
        <f t="shared" si="98"/>
        <v>0</v>
      </c>
      <c r="BU145">
        <f t="shared" si="98"/>
        <v>0</v>
      </c>
      <c r="BV145">
        <f t="shared" si="98"/>
        <v>0</v>
      </c>
      <c r="BW145">
        <f t="shared" si="98"/>
        <v>0</v>
      </c>
      <c r="BX145">
        <f t="shared" si="98"/>
        <v>0</v>
      </c>
      <c r="BY145">
        <f t="shared" si="98"/>
        <v>0</v>
      </c>
      <c r="BZ145">
        <f t="shared" si="98"/>
        <v>0</v>
      </c>
      <c r="CA145">
        <f t="shared" si="98"/>
        <v>0</v>
      </c>
      <c r="CB145">
        <f t="shared" si="98"/>
        <v>0</v>
      </c>
      <c r="CC145">
        <f t="shared" si="98"/>
        <v>0</v>
      </c>
      <c r="CD145">
        <f t="shared" si="98"/>
        <v>0</v>
      </c>
      <c r="CE145">
        <f t="shared" si="98"/>
        <v>0</v>
      </c>
      <c r="CF145">
        <f t="shared" si="98"/>
        <v>0</v>
      </c>
      <c r="CG145">
        <f t="shared" si="98"/>
        <v>0</v>
      </c>
      <c r="CH145">
        <f t="shared" si="98"/>
        <v>0</v>
      </c>
      <c r="CI145">
        <f t="shared" ref="CG145:CS151" si="102">+IF($G145=CI$1,1,0)</f>
        <v>0</v>
      </c>
      <c r="CJ145">
        <f t="shared" si="102"/>
        <v>0</v>
      </c>
      <c r="CK145">
        <f t="shared" si="102"/>
        <v>0</v>
      </c>
      <c r="CL145">
        <f t="shared" si="102"/>
        <v>0</v>
      </c>
      <c r="CM145">
        <f t="shared" si="102"/>
        <v>0</v>
      </c>
      <c r="CN145">
        <f t="shared" si="102"/>
        <v>0</v>
      </c>
      <c r="CO145">
        <f t="shared" si="102"/>
        <v>0</v>
      </c>
      <c r="CP145">
        <f t="shared" si="102"/>
        <v>0</v>
      </c>
      <c r="CQ145">
        <f t="shared" si="102"/>
        <v>0</v>
      </c>
      <c r="CR145">
        <f t="shared" si="102"/>
        <v>0</v>
      </c>
      <c r="CS145">
        <f t="shared" si="102"/>
        <v>0</v>
      </c>
    </row>
    <row r="146" spans="1:97" ht="21" x14ac:dyDescent="0.25">
      <c r="A146" s="21">
        <v>145</v>
      </c>
      <c r="B146" s="13" t="s">
        <v>750</v>
      </c>
      <c r="C146" s="14" t="s">
        <v>751</v>
      </c>
      <c r="D146" s="13" t="s">
        <v>752</v>
      </c>
      <c r="E146" s="14" t="s">
        <v>146</v>
      </c>
      <c r="F146" s="14" t="s">
        <v>753</v>
      </c>
      <c r="G146" s="13" t="s">
        <v>80</v>
      </c>
      <c r="H146" s="13" t="s">
        <v>107</v>
      </c>
      <c r="I146" s="13" t="s">
        <v>107</v>
      </c>
      <c r="J146" s="13" t="s">
        <v>108</v>
      </c>
      <c r="K146" s="15" t="str">
        <f t="shared" si="90"/>
        <v/>
      </c>
      <c r="L146" s="15"/>
      <c r="M146" s="22">
        <v>12787</v>
      </c>
      <c r="N146" s="17" t="str">
        <f t="shared" si="91"/>
        <v/>
      </c>
      <c r="O146" s="23" t="s">
        <v>93</v>
      </c>
      <c r="P146" s="18" t="str">
        <f t="shared" si="92"/>
        <v/>
      </c>
      <c r="Q146" s="24"/>
      <c r="R146" s="19" t="str">
        <f t="shared" si="93"/>
        <v/>
      </c>
      <c r="S146" s="24"/>
      <c r="T146" s="73" t="str">
        <f t="shared" si="94"/>
        <v/>
      </c>
      <c r="U146" s="20" t="s">
        <v>283</v>
      </c>
      <c r="V146" s="20">
        <v>23</v>
      </c>
      <c r="W146">
        <f t="shared" si="95"/>
        <v>0</v>
      </c>
      <c r="X146">
        <f t="shared" si="88"/>
        <v>0</v>
      </c>
      <c r="Y146">
        <f t="shared" ref="Y146:AN151" si="103">+IF($G146=Y$1,1,0)</f>
        <v>0</v>
      </c>
      <c r="Z146">
        <f t="shared" si="103"/>
        <v>0</v>
      </c>
      <c r="AA146">
        <f t="shared" si="103"/>
        <v>0</v>
      </c>
      <c r="AB146">
        <f t="shared" si="103"/>
        <v>0</v>
      </c>
      <c r="AC146">
        <f t="shared" si="103"/>
        <v>0</v>
      </c>
      <c r="AD146">
        <f t="shared" si="103"/>
        <v>0</v>
      </c>
      <c r="AE146">
        <f t="shared" si="103"/>
        <v>0</v>
      </c>
      <c r="AF146">
        <f t="shared" si="103"/>
        <v>0</v>
      </c>
      <c r="AG146">
        <f t="shared" si="103"/>
        <v>0</v>
      </c>
      <c r="AH146">
        <f t="shared" si="103"/>
        <v>0</v>
      </c>
      <c r="AI146">
        <f t="shared" si="103"/>
        <v>0</v>
      </c>
      <c r="AJ146">
        <f t="shared" si="103"/>
        <v>0</v>
      </c>
      <c r="AK146">
        <f t="shared" si="103"/>
        <v>0</v>
      </c>
      <c r="AL146">
        <f t="shared" si="103"/>
        <v>0</v>
      </c>
      <c r="AM146">
        <f t="shared" si="103"/>
        <v>0</v>
      </c>
      <c r="AN146">
        <f t="shared" si="103"/>
        <v>0</v>
      </c>
      <c r="AO146">
        <f t="shared" si="100"/>
        <v>0</v>
      </c>
      <c r="AP146">
        <f t="shared" si="100"/>
        <v>0</v>
      </c>
      <c r="AQ146">
        <f t="shared" si="100"/>
        <v>0</v>
      </c>
      <c r="AR146">
        <f t="shared" si="100"/>
        <v>0</v>
      </c>
      <c r="AS146">
        <f t="shared" si="100"/>
        <v>0</v>
      </c>
      <c r="AT146">
        <f t="shared" si="100"/>
        <v>0</v>
      </c>
      <c r="AU146">
        <f t="shared" si="100"/>
        <v>0</v>
      </c>
      <c r="AV146">
        <f t="shared" si="100"/>
        <v>0</v>
      </c>
      <c r="AW146">
        <f t="shared" si="100"/>
        <v>0</v>
      </c>
      <c r="AX146">
        <f t="shared" si="100"/>
        <v>0</v>
      </c>
      <c r="AY146">
        <f t="shared" si="100"/>
        <v>0</v>
      </c>
      <c r="AZ146">
        <f t="shared" si="100"/>
        <v>0</v>
      </c>
      <c r="BA146">
        <f t="shared" si="100"/>
        <v>0</v>
      </c>
      <c r="BB146">
        <f t="shared" si="100"/>
        <v>0</v>
      </c>
      <c r="BC146">
        <f t="shared" si="100"/>
        <v>0</v>
      </c>
      <c r="BD146">
        <f t="shared" si="101"/>
        <v>0</v>
      </c>
      <c r="BE146">
        <f t="shared" si="101"/>
        <v>0</v>
      </c>
      <c r="BF146">
        <f t="shared" si="101"/>
        <v>0</v>
      </c>
      <c r="BG146">
        <f t="shared" si="101"/>
        <v>0</v>
      </c>
      <c r="BH146">
        <f t="shared" si="101"/>
        <v>0</v>
      </c>
      <c r="BI146">
        <f t="shared" si="101"/>
        <v>0</v>
      </c>
      <c r="BJ146">
        <f t="shared" si="101"/>
        <v>0</v>
      </c>
      <c r="BK146">
        <f t="shared" si="101"/>
        <v>0</v>
      </c>
      <c r="BL146">
        <f t="shared" si="101"/>
        <v>0</v>
      </c>
      <c r="BM146">
        <f t="shared" si="101"/>
        <v>0</v>
      </c>
      <c r="BN146">
        <f t="shared" si="101"/>
        <v>0</v>
      </c>
      <c r="BO146">
        <f t="shared" si="101"/>
        <v>0</v>
      </c>
      <c r="BP146">
        <f t="shared" si="101"/>
        <v>0</v>
      </c>
      <c r="BQ146">
        <f t="shared" si="101"/>
        <v>0</v>
      </c>
      <c r="BR146">
        <f t="shared" si="101"/>
        <v>0</v>
      </c>
      <c r="BS146">
        <f t="shared" si="101"/>
        <v>0</v>
      </c>
      <c r="BT146">
        <f t="shared" si="98"/>
        <v>0</v>
      </c>
      <c r="BU146">
        <f t="shared" si="98"/>
        <v>0</v>
      </c>
      <c r="BV146">
        <f t="shared" si="98"/>
        <v>0</v>
      </c>
      <c r="BW146">
        <f t="shared" si="98"/>
        <v>0</v>
      </c>
      <c r="BX146">
        <f t="shared" si="98"/>
        <v>0</v>
      </c>
      <c r="BY146">
        <f t="shared" si="98"/>
        <v>0</v>
      </c>
      <c r="BZ146">
        <f t="shared" si="98"/>
        <v>0</v>
      </c>
      <c r="CA146">
        <f t="shared" si="98"/>
        <v>0</v>
      </c>
      <c r="CB146">
        <f t="shared" si="98"/>
        <v>0</v>
      </c>
      <c r="CC146">
        <f t="shared" si="98"/>
        <v>0</v>
      </c>
      <c r="CD146">
        <f t="shared" si="98"/>
        <v>0</v>
      </c>
      <c r="CE146">
        <f t="shared" si="98"/>
        <v>0</v>
      </c>
      <c r="CF146">
        <f t="shared" si="98"/>
        <v>0</v>
      </c>
      <c r="CG146">
        <f t="shared" si="102"/>
        <v>0</v>
      </c>
      <c r="CH146">
        <f t="shared" si="102"/>
        <v>0</v>
      </c>
      <c r="CI146">
        <f t="shared" si="102"/>
        <v>0</v>
      </c>
      <c r="CJ146">
        <f t="shared" si="102"/>
        <v>0</v>
      </c>
      <c r="CK146">
        <f t="shared" si="102"/>
        <v>0</v>
      </c>
      <c r="CL146">
        <f t="shared" si="102"/>
        <v>1</v>
      </c>
      <c r="CM146">
        <f t="shared" si="102"/>
        <v>0</v>
      </c>
      <c r="CN146">
        <f t="shared" si="102"/>
        <v>0</v>
      </c>
      <c r="CO146">
        <f t="shared" si="102"/>
        <v>0</v>
      </c>
      <c r="CP146">
        <f t="shared" si="102"/>
        <v>0</v>
      </c>
      <c r="CQ146">
        <f t="shared" si="102"/>
        <v>0</v>
      </c>
      <c r="CR146">
        <f t="shared" si="102"/>
        <v>0</v>
      </c>
      <c r="CS146">
        <f t="shared" si="102"/>
        <v>0</v>
      </c>
    </row>
    <row r="147" spans="1:97" x14ac:dyDescent="0.25">
      <c r="A147" s="21">
        <v>146</v>
      </c>
      <c r="B147" s="13" t="s">
        <v>754</v>
      </c>
      <c r="C147" s="14" t="s">
        <v>755</v>
      </c>
      <c r="D147" s="13" t="s">
        <v>756</v>
      </c>
      <c r="E147" s="14" t="s">
        <v>471</v>
      </c>
      <c r="F147" s="14" t="s">
        <v>757</v>
      </c>
      <c r="G147" s="13" t="s">
        <v>65</v>
      </c>
      <c r="H147" s="13"/>
      <c r="I147" s="13"/>
      <c r="J147" s="13"/>
      <c r="K147" s="15" t="str">
        <f t="shared" si="90"/>
        <v>4690</v>
      </c>
      <c r="L147" s="15">
        <f t="shared" ref="L147" si="104">+COUNTIF($K$2:$K$151,K147)</f>
        <v>2</v>
      </c>
      <c r="M147" s="16">
        <v>25757</v>
      </c>
      <c r="N147" s="17">
        <f t="shared" si="91"/>
        <v>46</v>
      </c>
      <c r="O147" s="18" t="s">
        <v>93</v>
      </c>
      <c r="P147" s="18" t="str">
        <f t="shared" si="92"/>
        <v>Sociedad anonima</v>
      </c>
      <c r="Q147" s="19">
        <v>49</v>
      </c>
      <c r="R147" s="19">
        <f t="shared" si="93"/>
        <v>49</v>
      </c>
      <c r="S147" s="19">
        <v>22706850.370000001</v>
      </c>
      <c r="T147" s="73">
        <f t="shared" si="94"/>
        <v>22706850.370000001</v>
      </c>
      <c r="U147" s="20" t="s">
        <v>101</v>
      </c>
      <c r="V147" s="20">
        <v>17</v>
      </c>
      <c r="W147">
        <f t="shared" si="95"/>
        <v>0</v>
      </c>
      <c r="X147">
        <f t="shared" si="88"/>
        <v>0</v>
      </c>
      <c r="Y147">
        <f t="shared" si="103"/>
        <v>0</v>
      </c>
      <c r="Z147">
        <f t="shared" si="103"/>
        <v>0</v>
      </c>
      <c r="AA147">
        <f t="shared" si="103"/>
        <v>0</v>
      </c>
      <c r="AB147">
        <f t="shared" si="103"/>
        <v>0</v>
      </c>
      <c r="AC147">
        <f t="shared" si="103"/>
        <v>0</v>
      </c>
      <c r="AD147">
        <f t="shared" si="103"/>
        <v>0</v>
      </c>
      <c r="AE147">
        <f t="shared" si="103"/>
        <v>0</v>
      </c>
      <c r="AF147">
        <f t="shared" si="103"/>
        <v>0</v>
      </c>
      <c r="AG147">
        <f t="shared" si="103"/>
        <v>0</v>
      </c>
      <c r="AH147">
        <f t="shared" si="103"/>
        <v>0</v>
      </c>
      <c r="AI147">
        <f t="shared" si="103"/>
        <v>0</v>
      </c>
      <c r="AJ147">
        <f t="shared" si="103"/>
        <v>0</v>
      </c>
      <c r="AK147">
        <f t="shared" si="103"/>
        <v>0</v>
      </c>
      <c r="AL147">
        <f t="shared" si="103"/>
        <v>0</v>
      </c>
      <c r="AM147">
        <f t="shared" si="103"/>
        <v>0</v>
      </c>
      <c r="AN147">
        <f t="shared" si="103"/>
        <v>0</v>
      </c>
      <c r="AO147">
        <f t="shared" si="100"/>
        <v>0</v>
      </c>
      <c r="AP147">
        <f t="shared" si="100"/>
        <v>0</v>
      </c>
      <c r="AQ147">
        <f t="shared" si="100"/>
        <v>0</v>
      </c>
      <c r="AR147">
        <f t="shared" si="100"/>
        <v>0</v>
      </c>
      <c r="AS147">
        <f t="shared" si="100"/>
        <v>0</v>
      </c>
      <c r="AT147">
        <f t="shared" si="100"/>
        <v>0</v>
      </c>
      <c r="AU147">
        <f t="shared" si="100"/>
        <v>0</v>
      </c>
      <c r="AV147">
        <f t="shared" si="100"/>
        <v>0</v>
      </c>
      <c r="AW147">
        <f t="shared" si="100"/>
        <v>0</v>
      </c>
      <c r="AX147">
        <f t="shared" si="100"/>
        <v>0</v>
      </c>
      <c r="AY147">
        <f t="shared" si="100"/>
        <v>0</v>
      </c>
      <c r="AZ147">
        <f t="shared" si="100"/>
        <v>0</v>
      </c>
      <c r="BA147">
        <f t="shared" si="100"/>
        <v>0</v>
      </c>
      <c r="BB147">
        <f t="shared" si="100"/>
        <v>0</v>
      </c>
      <c r="BC147">
        <f t="shared" si="100"/>
        <v>0</v>
      </c>
      <c r="BD147">
        <f t="shared" si="101"/>
        <v>0</v>
      </c>
      <c r="BE147">
        <f t="shared" si="101"/>
        <v>0</v>
      </c>
      <c r="BF147">
        <f t="shared" si="101"/>
        <v>0</v>
      </c>
      <c r="BG147">
        <f t="shared" si="101"/>
        <v>0</v>
      </c>
      <c r="BH147">
        <f t="shared" si="101"/>
        <v>0</v>
      </c>
      <c r="BI147">
        <f t="shared" si="101"/>
        <v>0</v>
      </c>
      <c r="BJ147">
        <f t="shared" si="101"/>
        <v>0</v>
      </c>
      <c r="BK147">
        <f t="shared" si="101"/>
        <v>0</v>
      </c>
      <c r="BL147">
        <f t="shared" si="101"/>
        <v>0</v>
      </c>
      <c r="BM147">
        <f t="shared" si="101"/>
        <v>0</v>
      </c>
      <c r="BN147">
        <f t="shared" si="101"/>
        <v>0</v>
      </c>
      <c r="BO147">
        <f t="shared" si="101"/>
        <v>0</v>
      </c>
      <c r="BP147">
        <f t="shared" si="101"/>
        <v>0</v>
      </c>
      <c r="BQ147">
        <f t="shared" si="101"/>
        <v>0</v>
      </c>
      <c r="BR147">
        <f t="shared" si="101"/>
        <v>0</v>
      </c>
      <c r="BS147">
        <f t="shared" si="101"/>
        <v>0</v>
      </c>
      <c r="BT147">
        <f t="shared" si="98"/>
        <v>0</v>
      </c>
      <c r="BU147">
        <f t="shared" si="98"/>
        <v>0</v>
      </c>
      <c r="BV147">
        <f t="shared" si="98"/>
        <v>0</v>
      </c>
      <c r="BW147">
        <f t="shared" si="98"/>
        <v>1</v>
      </c>
      <c r="BX147">
        <f t="shared" si="98"/>
        <v>0</v>
      </c>
      <c r="BY147">
        <f t="shared" si="98"/>
        <v>0</v>
      </c>
      <c r="BZ147">
        <f t="shared" si="98"/>
        <v>0</v>
      </c>
      <c r="CA147">
        <f t="shared" si="98"/>
        <v>0</v>
      </c>
      <c r="CB147">
        <f t="shared" si="98"/>
        <v>0</v>
      </c>
      <c r="CC147">
        <f t="shared" si="98"/>
        <v>0</v>
      </c>
      <c r="CD147">
        <f t="shared" si="98"/>
        <v>0</v>
      </c>
      <c r="CE147">
        <f t="shared" si="98"/>
        <v>0</v>
      </c>
      <c r="CF147">
        <f t="shared" si="98"/>
        <v>0</v>
      </c>
      <c r="CG147">
        <f t="shared" si="102"/>
        <v>0</v>
      </c>
      <c r="CH147">
        <f t="shared" si="102"/>
        <v>0</v>
      </c>
      <c r="CI147">
        <f t="shared" si="102"/>
        <v>0</v>
      </c>
      <c r="CJ147">
        <f t="shared" si="102"/>
        <v>0</v>
      </c>
      <c r="CK147">
        <f t="shared" si="102"/>
        <v>0</v>
      </c>
      <c r="CL147">
        <f t="shared" si="102"/>
        <v>0</v>
      </c>
      <c r="CM147">
        <f t="shared" si="102"/>
        <v>0</v>
      </c>
      <c r="CN147">
        <f t="shared" si="102"/>
        <v>0</v>
      </c>
      <c r="CO147">
        <f t="shared" si="102"/>
        <v>0</v>
      </c>
      <c r="CP147">
        <f t="shared" si="102"/>
        <v>0</v>
      </c>
      <c r="CQ147">
        <f t="shared" si="102"/>
        <v>0</v>
      </c>
      <c r="CR147">
        <f t="shared" si="102"/>
        <v>0</v>
      </c>
      <c r="CS147">
        <f t="shared" si="102"/>
        <v>0</v>
      </c>
    </row>
    <row r="148" spans="1:97" x14ac:dyDescent="0.25">
      <c r="A148" s="21">
        <v>147</v>
      </c>
      <c r="B148" s="13" t="s">
        <v>758</v>
      </c>
      <c r="C148" s="14" t="s">
        <v>759</v>
      </c>
      <c r="D148" s="13" t="s">
        <v>760</v>
      </c>
      <c r="E148" s="14" t="s">
        <v>462</v>
      </c>
      <c r="F148" s="14" t="s">
        <v>761</v>
      </c>
      <c r="G148" s="13" t="s">
        <v>48</v>
      </c>
      <c r="H148" s="13"/>
      <c r="I148" s="13"/>
      <c r="J148" s="13" t="s">
        <v>906</v>
      </c>
      <c r="K148" s="15" t="str">
        <f t="shared" si="90"/>
        <v/>
      </c>
      <c r="L148" s="15"/>
      <c r="M148" s="22">
        <v>33694</v>
      </c>
      <c r="N148" s="17" t="str">
        <f t="shared" si="91"/>
        <v/>
      </c>
      <c r="O148" s="23" t="s">
        <v>100</v>
      </c>
      <c r="P148" s="18" t="str">
        <f t="shared" si="92"/>
        <v/>
      </c>
      <c r="Q148" s="24">
        <v>50</v>
      </c>
      <c r="R148" s="19" t="str">
        <f t="shared" si="93"/>
        <v/>
      </c>
      <c r="S148" s="24">
        <v>22664597.390000001</v>
      </c>
      <c r="T148" s="73" t="str">
        <f t="shared" si="94"/>
        <v/>
      </c>
      <c r="U148" s="20" t="s">
        <v>294</v>
      </c>
      <c r="V148" s="20">
        <v>15</v>
      </c>
      <c r="W148">
        <f t="shared" si="95"/>
        <v>0</v>
      </c>
      <c r="X148">
        <f t="shared" si="88"/>
        <v>0</v>
      </c>
      <c r="Y148">
        <f t="shared" si="103"/>
        <v>0</v>
      </c>
      <c r="Z148">
        <f t="shared" si="103"/>
        <v>0</v>
      </c>
      <c r="AA148">
        <f t="shared" si="103"/>
        <v>0</v>
      </c>
      <c r="AB148">
        <f t="shared" si="103"/>
        <v>0</v>
      </c>
      <c r="AC148">
        <f t="shared" si="103"/>
        <v>0</v>
      </c>
      <c r="AD148">
        <f t="shared" si="103"/>
        <v>0</v>
      </c>
      <c r="AE148">
        <f t="shared" si="103"/>
        <v>0</v>
      </c>
      <c r="AF148">
        <f t="shared" si="103"/>
        <v>0</v>
      </c>
      <c r="AG148">
        <f t="shared" si="103"/>
        <v>0</v>
      </c>
      <c r="AH148">
        <f t="shared" si="103"/>
        <v>0</v>
      </c>
      <c r="AI148">
        <f t="shared" si="103"/>
        <v>0</v>
      </c>
      <c r="AJ148">
        <f t="shared" si="103"/>
        <v>0</v>
      </c>
      <c r="AK148">
        <f t="shared" si="103"/>
        <v>0</v>
      </c>
      <c r="AL148">
        <f t="shared" si="103"/>
        <v>0</v>
      </c>
      <c r="AM148">
        <f t="shared" si="103"/>
        <v>0</v>
      </c>
      <c r="AN148">
        <f t="shared" si="103"/>
        <v>0</v>
      </c>
      <c r="AO148">
        <f t="shared" si="100"/>
        <v>0</v>
      </c>
      <c r="AP148">
        <f t="shared" si="100"/>
        <v>0</v>
      </c>
      <c r="AQ148">
        <f t="shared" si="100"/>
        <v>0</v>
      </c>
      <c r="AR148">
        <f t="shared" si="100"/>
        <v>0</v>
      </c>
      <c r="AS148">
        <f t="shared" si="100"/>
        <v>0</v>
      </c>
      <c r="AT148">
        <f t="shared" si="100"/>
        <v>0</v>
      </c>
      <c r="AU148">
        <f t="shared" si="100"/>
        <v>0</v>
      </c>
      <c r="AV148">
        <f t="shared" si="100"/>
        <v>0</v>
      </c>
      <c r="AW148">
        <f t="shared" si="100"/>
        <v>0</v>
      </c>
      <c r="AX148">
        <f t="shared" si="100"/>
        <v>0</v>
      </c>
      <c r="AY148">
        <f t="shared" si="100"/>
        <v>0</v>
      </c>
      <c r="AZ148">
        <f t="shared" si="100"/>
        <v>0</v>
      </c>
      <c r="BA148">
        <f t="shared" si="100"/>
        <v>0</v>
      </c>
      <c r="BB148">
        <f t="shared" si="100"/>
        <v>0</v>
      </c>
      <c r="BC148">
        <f t="shared" si="100"/>
        <v>0</v>
      </c>
      <c r="BD148">
        <f t="shared" si="101"/>
        <v>0</v>
      </c>
      <c r="BE148">
        <f t="shared" si="101"/>
        <v>0</v>
      </c>
      <c r="BF148">
        <f t="shared" si="101"/>
        <v>1</v>
      </c>
      <c r="BG148">
        <f t="shared" si="101"/>
        <v>0</v>
      </c>
      <c r="BH148">
        <f t="shared" si="101"/>
        <v>0</v>
      </c>
      <c r="BI148">
        <f t="shared" si="101"/>
        <v>0</v>
      </c>
      <c r="BJ148">
        <f t="shared" si="101"/>
        <v>0</v>
      </c>
      <c r="BK148">
        <f t="shared" si="101"/>
        <v>0</v>
      </c>
      <c r="BL148">
        <f t="shared" si="101"/>
        <v>0</v>
      </c>
      <c r="BM148">
        <f t="shared" si="101"/>
        <v>0</v>
      </c>
      <c r="BN148">
        <f t="shared" si="101"/>
        <v>0</v>
      </c>
      <c r="BO148">
        <f t="shared" si="101"/>
        <v>0</v>
      </c>
      <c r="BP148">
        <f t="shared" si="101"/>
        <v>0</v>
      </c>
      <c r="BQ148">
        <f t="shared" si="101"/>
        <v>0</v>
      </c>
      <c r="BR148">
        <f t="shared" si="101"/>
        <v>0</v>
      </c>
      <c r="BS148">
        <f t="shared" si="101"/>
        <v>0</v>
      </c>
      <c r="BT148">
        <f t="shared" si="98"/>
        <v>0</v>
      </c>
      <c r="BU148">
        <f t="shared" si="98"/>
        <v>0</v>
      </c>
      <c r="BV148">
        <f t="shared" si="98"/>
        <v>0</v>
      </c>
      <c r="BW148">
        <f t="shared" si="98"/>
        <v>0</v>
      </c>
      <c r="BX148">
        <f t="shared" si="98"/>
        <v>0</v>
      </c>
      <c r="BY148">
        <f t="shared" si="98"/>
        <v>0</v>
      </c>
      <c r="BZ148">
        <f t="shared" si="98"/>
        <v>0</v>
      </c>
      <c r="CA148">
        <f t="shared" si="98"/>
        <v>0</v>
      </c>
      <c r="CB148">
        <f t="shared" si="98"/>
        <v>0</v>
      </c>
      <c r="CC148">
        <f t="shared" si="98"/>
        <v>0</v>
      </c>
      <c r="CD148">
        <f t="shared" si="98"/>
        <v>0</v>
      </c>
      <c r="CE148">
        <f t="shared" si="98"/>
        <v>0</v>
      </c>
      <c r="CF148">
        <f t="shared" si="98"/>
        <v>0</v>
      </c>
      <c r="CG148">
        <f t="shared" si="102"/>
        <v>0</v>
      </c>
      <c r="CH148">
        <f t="shared" si="102"/>
        <v>0</v>
      </c>
      <c r="CI148">
        <f t="shared" si="102"/>
        <v>0</v>
      </c>
      <c r="CJ148">
        <f t="shared" si="102"/>
        <v>0</v>
      </c>
      <c r="CK148">
        <f t="shared" si="102"/>
        <v>0</v>
      </c>
      <c r="CL148">
        <f t="shared" si="102"/>
        <v>0</v>
      </c>
      <c r="CM148">
        <f t="shared" si="102"/>
        <v>0</v>
      </c>
      <c r="CN148">
        <f t="shared" si="102"/>
        <v>0</v>
      </c>
      <c r="CO148">
        <f t="shared" si="102"/>
        <v>0</v>
      </c>
      <c r="CP148">
        <f t="shared" si="102"/>
        <v>0</v>
      </c>
      <c r="CQ148">
        <f t="shared" si="102"/>
        <v>0</v>
      </c>
      <c r="CR148">
        <f t="shared" si="102"/>
        <v>0</v>
      </c>
      <c r="CS148">
        <f t="shared" si="102"/>
        <v>0</v>
      </c>
    </row>
    <row r="149" spans="1:97" x14ac:dyDescent="0.25">
      <c r="A149" s="21">
        <v>148</v>
      </c>
      <c r="B149" s="13" t="s">
        <v>762</v>
      </c>
      <c r="C149" s="14" t="s">
        <v>763</v>
      </c>
      <c r="D149" s="13" t="s">
        <v>764</v>
      </c>
      <c r="E149" s="14" t="s">
        <v>484</v>
      </c>
      <c r="F149" s="14" t="s">
        <v>765</v>
      </c>
      <c r="G149" s="13" t="s">
        <v>30</v>
      </c>
      <c r="H149" s="13"/>
      <c r="I149" s="13"/>
      <c r="J149" s="13"/>
      <c r="K149" s="15" t="str">
        <f t="shared" si="90"/>
        <v>2120</v>
      </c>
      <c r="L149" s="15">
        <f t="shared" ref="L149" si="105">+COUNTIF($K$2:$K$151,K149)</f>
        <v>1</v>
      </c>
      <c r="M149" s="16">
        <v>33331</v>
      </c>
      <c r="N149" s="17">
        <f t="shared" si="91"/>
        <v>26</v>
      </c>
      <c r="O149" s="18" t="s">
        <v>100</v>
      </c>
      <c r="P149" s="18" t="str">
        <f t="shared" si="92"/>
        <v>Sociedad limitada</v>
      </c>
      <c r="Q149" s="19">
        <v>129</v>
      </c>
      <c r="R149" s="19">
        <f t="shared" si="93"/>
        <v>129</v>
      </c>
      <c r="S149" s="19">
        <v>22327851.949999999</v>
      </c>
      <c r="T149" s="73">
        <f t="shared" si="94"/>
        <v>22327851.949999999</v>
      </c>
      <c r="U149" s="20" t="s">
        <v>766</v>
      </c>
      <c r="V149" s="20">
        <v>7</v>
      </c>
      <c r="W149">
        <f t="shared" si="95"/>
        <v>0</v>
      </c>
      <c r="X149">
        <f t="shared" si="88"/>
        <v>0</v>
      </c>
      <c r="Y149">
        <f t="shared" si="103"/>
        <v>0</v>
      </c>
      <c r="Z149">
        <f t="shared" si="103"/>
        <v>0</v>
      </c>
      <c r="AA149">
        <f t="shared" si="103"/>
        <v>0</v>
      </c>
      <c r="AB149">
        <f t="shared" si="103"/>
        <v>0</v>
      </c>
      <c r="AC149">
        <f t="shared" si="103"/>
        <v>0</v>
      </c>
      <c r="AD149">
        <f t="shared" si="103"/>
        <v>0</v>
      </c>
      <c r="AE149">
        <f t="shared" si="103"/>
        <v>0</v>
      </c>
      <c r="AF149">
        <f t="shared" si="103"/>
        <v>0</v>
      </c>
      <c r="AG149">
        <f t="shared" si="103"/>
        <v>0</v>
      </c>
      <c r="AH149">
        <f t="shared" si="103"/>
        <v>0</v>
      </c>
      <c r="AI149">
        <f t="shared" si="103"/>
        <v>0</v>
      </c>
      <c r="AJ149">
        <f t="shared" si="103"/>
        <v>0</v>
      </c>
      <c r="AK149">
        <f t="shared" si="103"/>
        <v>0</v>
      </c>
      <c r="AL149">
        <f t="shared" si="103"/>
        <v>0</v>
      </c>
      <c r="AM149">
        <f t="shared" si="103"/>
        <v>0</v>
      </c>
      <c r="AN149">
        <f t="shared" si="103"/>
        <v>1</v>
      </c>
      <c r="AO149">
        <f t="shared" si="100"/>
        <v>0</v>
      </c>
      <c r="AP149">
        <f t="shared" si="100"/>
        <v>0</v>
      </c>
      <c r="AQ149">
        <f t="shared" si="100"/>
        <v>0</v>
      </c>
      <c r="AR149">
        <f t="shared" si="100"/>
        <v>0</v>
      </c>
      <c r="AS149">
        <f t="shared" si="100"/>
        <v>0</v>
      </c>
      <c r="AT149">
        <f t="shared" si="100"/>
        <v>0</v>
      </c>
      <c r="AU149">
        <f t="shared" si="100"/>
        <v>0</v>
      </c>
      <c r="AV149">
        <f t="shared" si="100"/>
        <v>0</v>
      </c>
      <c r="AW149">
        <f t="shared" si="100"/>
        <v>0</v>
      </c>
      <c r="AX149">
        <f t="shared" si="100"/>
        <v>0</v>
      </c>
      <c r="AY149">
        <f t="shared" si="100"/>
        <v>0</v>
      </c>
      <c r="AZ149">
        <f t="shared" si="100"/>
        <v>0</v>
      </c>
      <c r="BA149">
        <f t="shared" si="100"/>
        <v>0</v>
      </c>
      <c r="BB149">
        <f t="shared" si="100"/>
        <v>0</v>
      </c>
      <c r="BC149">
        <f t="shared" si="100"/>
        <v>0</v>
      </c>
      <c r="BD149">
        <f t="shared" si="101"/>
        <v>0</v>
      </c>
      <c r="BE149">
        <f t="shared" si="101"/>
        <v>0</v>
      </c>
      <c r="BF149">
        <f t="shared" si="101"/>
        <v>0</v>
      </c>
      <c r="BG149">
        <f t="shared" si="101"/>
        <v>0</v>
      </c>
      <c r="BH149">
        <f t="shared" si="101"/>
        <v>0</v>
      </c>
      <c r="BI149">
        <f t="shared" si="101"/>
        <v>0</v>
      </c>
      <c r="BJ149">
        <f t="shared" si="101"/>
        <v>0</v>
      </c>
      <c r="BK149">
        <f t="shared" si="101"/>
        <v>0</v>
      </c>
      <c r="BL149">
        <f t="shared" si="101"/>
        <v>0</v>
      </c>
      <c r="BM149">
        <f t="shared" si="101"/>
        <v>0</v>
      </c>
      <c r="BN149">
        <f t="shared" si="101"/>
        <v>0</v>
      </c>
      <c r="BO149">
        <f t="shared" si="101"/>
        <v>0</v>
      </c>
      <c r="BP149">
        <f t="shared" si="101"/>
        <v>0</v>
      </c>
      <c r="BQ149">
        <f t="shared" si="101"/>
        <v>0</v>
      </c>
      <c r="BR149">
        <f t="shared" si="101"/>
        <v>0</v>
      </c>
      <c r="BS149">
        <f t="shared" si="101"/>
        <v>0</v>
      </c>
      <c r="BT149">
        <f t="shared" si="98"/>
        <v>0</v>
      </c>
      <c r="BU149">
        <f t="shared" si="98"/>
        <v>0</v>
      </c>
      <c r="BV149">
        <f t="shared" si="98"/>
        <v>0</v>
      </c>
      <c r="BW149">
        <f t="shared" si="98"/>
        <v>0</v>
      </c>
      <c r="BX149">
        <f t="shared" si="98"/>
        <v>0</v>
      </c>
      <c r="BY149">
        <f t="shared" si="98"/>
        <v>0</v>
      </c>
      <c r="BZ149">
        <f t="shared" si="98"/>
        <v>0</v>
      </c>
      <c r="CA149">
        <f t="shared" si="98"/>
        <v>0</v>
      </c>
      <c r="CB149">
        <f t="shared" si="98"/>
        <v>0</v>
      </c>
      <c r="CC149">
        <f t="shared" si="98"/>
        <v>0</v>
      </c>
      <c r="CD149">
        <f t="shared" si="98"/>
        <v>0</v>
      </c>
      <c r="CE149">
        <f t="shared" si="98"/>
        <v>0</v>
      </c>
      <c r="CF149">
        <f t="shared" si="98"/>
        <v>0</v>
      </c>
      <c r="CG149">
        <f t="shared" si="102"/>
        <v>0</v>
      </c>
      <c r="CH149">
        <f t="shared" si="102"/>
        <v>0</v>
      </c>
      <c r="CI149">
        <f t="shared" si="102"/>
        <v>0</v>
      </c>
      <c r="CJ149">
        <f t="shared" si="102"/>
        <v>0</v>
      </c>
      <c r="CK149">
        <f t="shared" si="102"/>
        <v>0</v>
      </c>
      <c r="CL149">
        <f t="shared" si="102"/>
        <v>0</v>
      </c>
      <c r="CM149">
        <f t="shared" si="102"/>
        <v>0</v>
      </c>
      <c r="CN149">
        <f t="shared" si="102"/>
        <v>0</v>
      </c>
      <c r="CO149">
        <f t="shared" si="102"/>
        <v>0</v>
      </c>
      <c r="CP149">
        <f t="shared" si="102"/>
        <v>0</v>
      </c>
      <c r="CQ149">
        <f t="shared" si="102"/>
        <v>0</v>
      </c>
      <c r="CR149">
        <f t="shared" si="102"/>
        <v>0</v>
      </c>
      <c r="CS149">
        <f t="shared" si="102"/>
        <v>0</v>
      </c>
    </row>
    <row r="150" spans="1:97" ht="21" x14ac:dyDescent="0.25">
      <c r="A150" s="21">
        <v>149</v>
      </c>
      <c r="B150" s="13" t="s">
        <v>767</v>
      </c>
      <c r="C150" s="14" t="s">
        <v>768</v>
      </c>
      <c r="D150" s="13" t="s">
        <v>769</v>
      </c>
      <c r="E150" s="14" t="s">
        <v>323</v>
      </c>
      <c r="F150" s="14" t="s">
        <v>770</v>
      </c>
      <c r="G150" s="13" t="s">
        <v>56</v>
      </c>
      <c r="H150" s="13"/>
      <c r="I150" s="13"/>
      <c r="J150" s="13" t="s">
        <v>906</v>
      </c>
      <c r="K150" s="15" t="str">
        <f t="shared" si="90"/>
        <v/>
      </c>
      <c r="L150" s="15"/>
      <c r="M150" s="22">
        <v>30723</v>
      </c>
      <c r="N150" s="17" t="str">
        <f t="shared" si="91"/>
        <v/>
      </c>
      <c r="O150" s="23" t="s">
        <v>93</v>
      </c>
      <c r="P150" s="18" t="str">
        <f t="shared" si="92"/>
        <v/>
      </c>
      <c r="Q150" s="24">
        <v>17</v>
      </c>
      <c r="R150" s="19" t="str">
        <f t="shared" si="93"/>
        <v/>
      </c>
      <c r="S150" s="24">
        <v>22263004.850000001</v>
      </c>
      <c r="T150" s="73" t="str">
        <f t="shared" si="94"/>
        <v/>
      </c>
      <c r="U150" s="20" t="s">
        <v>771</v>
      </c>
      <c r="V150" s="20">
        <v>17</v>
      </c>
      <c r="W150">
        <f t="shared" si="95"/>
        <v>0</v>
      </c>
      <c r="X150">
        <f t="shared" si="88"/>
        <v>0</v>
      </c>
      <c r="Y150">
        <f t="shared" si="103"/>
        <v>0</v>
      </c>
      <c r="Z150">
        <f t="shared" si="103"/>
        <v>0</v>
      </c>
      <c r="AA150">
        <f t="shared" si="103"/>
        <v>0</v>
      </c>
      <c r="AB150">
        <f t="shared" si="103"/>
        <v>0</v>
      </c>
      <c r="AC150">
        <f t="shared" si="103"/>
        <v>0</v>
      </c>
      <c r="AD150">
        <f t="shared" si="103"/>
        <v>0</v>
      </c>
      <c r="AE150">
        <f t="shared" si="103"/>
        <v>0</v>
      </c>
      <c r="AF150">
        <f t="shared" si="103"/>
        <v>0</v>
      </c>
      <c r="AG150">
        <f t="shared" si="103"/>
        <v>0</v>
      </c>
      <c r="AH150">
        <f t="shared" si="103"/>
        <v>0</v>
      </c>
      <c r="AI150">
        <f t="shared" si="103"/>
        <v>0</v>
      </c>
      <c r="AJ150">
        <f t="shared" si="103"/>
        <v>0</v>
      </c>
      <c r="AK150">
        <f t="shared" si="103"/>
        <v>0</v>
      </c>
      <c r="AL150">
        <f t="shared" si="103"/>
        <v>0</v>
      </c>
      <c r="AM150">
        <f t="shared" si="103"/>
        <v>0</v>
      </c>
      <c r="AN150">
        <f t="shared" si="103"/>
        <v>0</v>
      </c>
      <c r="AO150">
        <f t="shared" si="100"/>
        <v>0</v>
      </c>
      <c r="AP150">
        <f t="shared" si="100"/>
        <v>0</v>
      </c>
      <c r="AQ150">
        <f t="shared" si="100"/>
        <v>0</v>
      </c>
      <c r="AR150">
        <f t="shared" si="100"/>
        <v>0</v>
      </c>
      <c r="AS150">
        <f t="shared" si="100"/>
        <v>0</v>
      </c>
      <c r="AT150">
        <f t="shared" si="100"/>
        <v>0</v>
      </c>
      <c r="AU150">
        <f t="shared" si="100"/>
        <v>0</v>
      </c>
      <c r="AV150">
        <f t="shared" si="100"/>
        <v>0</v>
      </c>
      <c r="AW150">
        <f t="shared" si="100"/>
        <v>0</v>
      </c>
      <c r="AX150">
        <f t="shared" si="100"/>
        <v>0</v>
      </c>
      <c r="AY150">
        <f t="shared" si="100"/>
        <v>0</v>
      </c>
      <c r="AZ150">
        <f t="shared" si="100"/>
        <v>0</v>
      </c>
      <c r="BA150">
        <f t="shared" si="100"/>
        <v>0</v>
      </c>
      <c r="BB150">
        <f t="shared" si="100"/>
        <v>0</v>
      </c>
      <c r="BC150">
        <f t="shared" si="100"/>
        <v>0</v>
      </c>
      <c r="BD150">
        <f t="shared" si="101"/>
        <v>0</v>
      </c>
      <c r="BE150">
        <f t="shared" si="101"/>
        <v>0</v>
      </c>
      <c r="BF150">
        <f t="shared" si="101"/>
        <v>0</v>
      </c>
      <c r="BG150">
        <f t="shared" si="101"/>
        <v>0</v>
      </c>
      <c r="BH150">
        <f t="shared" si="101"/>
        <v>0</v>
      </c>
      <c r="BI150">
        <f t="shared" si="101"/>
        <v>0</v>
      </c>
      <c r="BJ150">
        <f t="shared" si="101"/>
        <v>0</v>
      </c>
      <c r="BK150">
        <f t="shared" si="101"/>
        <v>0</v>
      </c>
      <c r="BL150">
        <f t="shared" si="101"/>
        <v>0</v>
      </c>
      <c r="BM150">
        <f t="shared" si="101"/>
        <v>0</v>
      </c>
      <c r="BN150">
        <f t="shared" si="101"/>
        <v>1</v>
      </c>
      <c r="BO150">
        <f t="shared" si="101"/>
        <v>0</v>
      </c>
      <c r="BP150">
        <f t="shared" si="101"/>
        <v>0</v>
      </c>
      <c r="BQ150">
        <f t="shared" si="101"/>
        <v>0</v>
      </c>
      <c r="BR150">
        <f t="shared" si="101"/>
        <v>0</v>
      </c>
      <c r="BS150">
        <f t="shared" si="101"/>
        <v>0</v>
      </c>
      <c r="BT150">
        <f t="shared" si="98"/>
        <v>0</v>
      </c>
      <c r="BU150">
        <f t="shared" si="98"/>
        <v>0</v>
      </c>
      <c r="BV150">
        <f t="shared" si="98"/>
        <v>0</v>
      </c>
      <c r="BW150">
        <f t="shared" si="98"/>
        <v>0</v>
      </c>
      <c r="BX150">
        <f t="shared" si="98"/>
        <v>0</v>
      </c>
      <c r="BY150">
        <f t="shared" si="98"/>
        <v>0</v>
      </c>
      <c r="BZ150">
        <f t="shared" si="98"/>
        <v>0</v>
      </c>
      <c r="CA150">
        <f t="shared" si="98"/>
        <v>0</v>
      </c>
      <c r="CB150">
        <f t="shared" si="98"/>
        <v>0</v>
      </c>
      <c r="CC150">
        <f t="shared" si="98"/>
        <v>0</v>
      </c>
      <c r="CD150">
        <f t="shared" si="98"/>
        <v>0</v>
      </c>
      <c r="CE150">
        <f t="shared" si="98"/>
        <v>0</v>
      </c>
      <c r="CF150">
        <f t="shared" si="98"/>
        <v>0</v>
      </c>
      <c r="CG150">
        <f t="shared" si="102"/>
        <v>0</v>
      </c>
      <c r="CH150">
        <f t="shared" si="102"/>
        <v>0</v>
      </c>
      <c r="CI150">
        <f t="shared" si="102"/>
        <v>0</v>
      </c>
      <c r="CJ150">
        <f t="shared" si="102"/>
        <v>0</v>
      </c>
      <c r="CK150">
        <f t="shared" si="102"/>
        <v>0</v>
      </c>
      <c r="CL150">
        <f t="shared" si="102"/>
        <v>0</v>
      </c>
      <c r="CM150">
        <f t="shared" si="102"/>
        <v>0</v>
      </c>
      <c r="CN150">
        <f t="shared" si="102"/>
        <v>0</v>
      </c>
      <c r="CO150">
        <f t="shared" si="102"/>
        <v>0</v>
      </c>
      <c r="CP150">
        <f t="shared" si="102"/>
        <v>0</v>
      </c>
      <c r="CQ150">
        <f t="shared" si="102"/>
        <v>0</v>
      </c>
      <c r="CR150">
        <f t="shared" si="102"/>
        <v>0</v>
      </c>
      <c r="CS150">
        <f t="shared" si="102"/>
        <v>0</v>
      </c>
    </row>
    <row r="151" spans="1:97" ht="21" x14ac:dyDescent="0.25">
      <c r="A151" s="21">
        <v>150</v>
      </c>
      <c r="B151" s="13" t="s">
        <v>772</v>
      </c>
      <c r="C151" s="14" t="s">
        <v>773</v>
      </c>
      <c r="D151" s="13" t="s">
        <v>774</v>
      </c>
      <c r="E151" s="14" t="s">
        <v>98</v>
      </c>
      <c r="F151" s="14" t="s">
        <v>775</v>
      </c>
      <c r="G151" s="13" t="s">
        <v>24</v>
      </c>
      <c r="H151" s="13" t="s">
        <v>107</v>
      </c>
      <c r="I151" s="13"/>
      <c r="J151" s="13" t="s">
        <v>905</v>
      </c>
      <c r="K151" s="15" t="str">
        <f t="shared" si="90"/>
        <v/>
      </c>
      <c r="L151" s="15"/>
      <c r="M151" s="16">
        <v>38772</v>
      </c>
      <c r="N151" s="17" t="str">
        <f t="shared" si="91"/>
        <v/>
      </c>
      <c r="O151" s="18" t="s">
        <v>100</v>
      </c>
      <c r="P151" s="18" t="str">
        <f t="shared" si="92"/>
        <v/>
      </c>
      <c r="Q151" s="19">
        <v>25</v>
      </c>
      <c r="R151" s="19" t="str">
        <f t="shared" si="93"/>
        <v/>
      </c>
      <c r="S151" s="19">
        <v>18645114.809999999</v>
      </c>
      <c r="T151" s="73" t="str">
        <f t="shared" si="94"/>
        <v/>
      </c>
      <c r="U151" s="20" t="s">
        <v>209</v>
      </c>
      <c r="V151" s="20">
        <v>4</v>
      </c>
      <c r="W151">
        <f t="shared" si="95"/>
        <v>0</v>
      </c>
      <c r="X151">
        <f t="shared" si="88"/>
        <v>0</v>
      </c>
      <c r="Y151">
        <f t="shared" si="103"/>
        <v>0</v>
      </c>
      <c r="Z151">
        <f t="shared" si="103"/>
        <v>0</v>
      </c>
      <c r="AA151">
        <f t="shared" si="103"/>
        <v>0</v>
      </c>
      <c r="AB151">
        <f t="shared" si="103"/>
        <v>0</v>
      </c>
      <c r="AC151">
        <f t="shared" si="103"/>
        <v>0</v>
      </c>
      <c r="AD151">
        <f t="shared" si="103"/>
        <v>0</v>
      </c>
      <c r="AE151">
        <f t="shared" si="103"/>
        <v>0</v>
      </c>
      <c r="AF151">
        <f t="shared" si="103"/>
        <v>0</v>
      </c>
      <c r="AG151">
        <f t="shared" si="103"/>
        <v>0</v>
      </c>
      <c r="AH151">
        <f t="shared" si="103"/>
        <v>1</v>
      </c>
      <c r="AI151">
        <f t="shared" si="103"/>
        <v>0</v>
      </c>
      <c r="AJ151">
        <f t="shared" si="103"/>
        <v>0</v>
      </c>
      <c r="AK151">
        <f t="shared" si="103"/>
        <v>0</v>
      </c>
      <c r="AL151">
        <f t="shared" si="103"/>
        <v>0</v>
      </c>
      <c r="AM151">
        <f t="shared" si="103"/>
        <v>0</v>
      </c>
      <c r="AN151">
        <f t="shared" si="103"/>
        <v>0</v>
      </c>
      <c r="AO151">
        <f t="shared" si="100"/>
        <v>0</v>
      </c>
      <c r="AP151">
        <f t="shared" si="100"/>
        <v>0</v>
      </c>
      <c r="AQ151">
        <f t="shared" si="100"/>
        <v>0</v>
      </c>
      <c r="AR151">
        <f t="shared" si="100"/>
        <v>0</v>
      </c>
      <c r="AS151">
        <f t="shared" si="100"/>
        <v>0</v>
      </c>
      <c r="AT151">
        <f t="shared" si="100"/>
        <v>0</v>
      </c>
      <c r="AU151">
        <f t="shared" si="100"/>
        <v>0</v>
      </c>
      <c r="AV151">
        <f t="shared" si="100"/>
        <v>0</v>
      </c>
      <c r="AW151">
        <f t="shared" si="100"/>
        <v>0</v>
      </c>
      <c r="AX151">
        <f t="shared" si="100"/>
        <v>0</v>
      </c>
      <c r="AY151">
        <f t="shared" si="100"/>
        <v>0</v>
      </c>
      <c r="AZ151">
        <f t="shared" si="100"/>
        <v>0</v>
      </c>
      <c r="BA151">
        <f t="shared" si="100"/>
        <v>0</v>
      </c>
      <c r="BB151">
        <f t="shared" si="100"/>
        <v>0</v>
      </c>
      <c r="BC151">
        <f t="shared" si="100"/>
        <v>0</v>
      </c>
      <c r="BD151">
        <f t="shared" si="101"/>
        <v>0</v>
      </c>
      <c r="BE151">
        <f t="shared" si="101"/>
        <v>0</v>
      </c>
      <c r="BF151">
        <f t="shared" si="101"/>
        <v>0</v>
      </c>
      <c r="BG151">
        <f t="shared" si="101"/>
        <v>0</v>
      </c>
      <c r="BH151">
        <f t="shared" si="101"/>
        <v>0</v>
      </c>
      <c r="BI151">
        <f t="shared" si="101"/>
        <v>0</v>
      </c>
      <c r="BJ151">
        <f t="shared" si="101"/>
        <v>0</v>
      </c>
      <c r="BK151">
        <f t="shared" si="101"/>
        <v>0</v>
      </c>
      <c r="BL151">
        <f t="shared" si="101"/>
        <v>0</v>
      </c>
      <c r="BM151">
        <f t="shared" si="101"/>
        <v>0</v>
      </c>
      <c r="BN151">
        <f t="shared" si="101"/>
        <v>0</v>
      </c>
      <c r="BO151">
        <f t="shared" si="101"/>
        <v>0</v>
      </c>
      <c r="BP151">
        <f t="shared" si="101"/>
        <v>0</v>
      </c>
      <c r="BQ151">
        <f t="shared" si="101"/>
        <v>0</v>
      </c>
      <c r="BR151">
        <f t="shared" si="101"/>
        <v>0</v>
      </c>
      <c r="BS151">
        <f t="shared" si="101"/>
        <v>0</v>
      </c>
      <c r="BT151">
        <f t="shared" si="98"/>
        <v>0</v>
      </c>
      <c r="BU151">
        <f t="shared" si="98"/>
        <v>0</v>
      </c>
      <c r="BV151">
        <f t="shared" si="98"/>
        <v>0</v>
      </c>
      <c r="BW151">
        <f t="shared" si="98"/>
        <v>0</v>
      </c>
      <c r="BX151">
        <f t="shared" si="98"/>
        <v>0</v>
      </c>
      <c r="BY151">
        <f t="shared" si="98"/>
        <v>0</v>
      </c>
      <c r="BZ151">
        <f t="shared" si="98"/>
        <v>0</v>
      </c>
      <c r="CA151">
        <f t="shared" si="98"/>
        <v>0</v>
      </c>
      <c r="CB151">
        <f t="shared" si="98"/>
        <v>0</v>
      </c>
      <c r="CC151">
        <f t="shared" si="98"/>
        <v>0</v>
      </c>
      <c r="CD151">
        <f t="shared" si="98"/>
        <v>0</v>
      </c>
      <c r="CE151">
        <f t="shared" si="98"/>
        <v>0</v>
      </c>
      <c r="CF151">
        <f t="shared" si="98"/>
        <v>0</v>
      </c>
      <c r="CG151">
        <f t="shared" si="102"/>
        <v>0</v>
      </c>
      <c r="CH151">
        <f t="shared" si="102"/>
        <v>0</v>
      </c>
      <c r="CI151">
        <f t="shared" si="102"/>
        <v>0</v>
      </c>
      <c r="CJ151">
        <f t="shared" si="102"/>
        <v>0</v>
      </c>
      <c r="CK151">
        <f t="shared" si="102"/>
        <v>0</v>
      </c>
      <c r="CL151">
        <f t="shared" si="102"/>
        <v>0</v>
      </c>
      <c r="CM151">
        <f t="shared" si="102"/>
        <v>0</v>
      </c>
      <c r="CN151">
        <f t="shared" si="102"/>
        <v>0</v>
      </c>
      <c r="CO151">
        <f t="shared" si="102"/>
        <v>0</v>
      </c>
      <c r="CP151">
        <f t="shared" si="102"/>
        <v>0</v>
      </c>
      <c r="CQ151">
        <f t="shared" si="102"/>
        <v>0</v>
      </c>
      <c r="CR151">
        <f t="shared" si="102"/>
        <v>0</v>
      </c>
      <c r="CS151">
        <f t="shared" si="102"/>
        <v>0</v>
      </c>
    </row>
    <row r="152" spans="1:97" x14ac:dyDescent="0.25">
      <c r="A152" s="72" t="s">
        <v>918</v>
      </c>
      <c r="B152" s="26" t="str">
        <f>+A152</f>
        <v>AGREGADO</v>
      </c>
      <c r="C152" s="27"/>
      <c r="D152" s="28"/>
      <c r="E152" s="27"/>
      <c r="F152" s="27"/>
      <c r="G152" s="29" t="str">
        <f>+A152</f>
        <v>AGREGADO</v>
      </c>
      <c r="K152" s="29">
        <f>1*L152</f>
        <v>21</v>
      </c>
      <c r="L152" s="29">
        <f>+COUNTIF(L2:L151,1)</f>
        <v>21</v>
      </c>
      <c r="U152" s="29"/>
      <c r="V152" s="29"/>
      <c r="W152">
        <f>+SUM(W2:W151)</f>
        <v>1</v>
      </c>
      <c r="X152">
        <f t="shared" ref="X152:CF152" si="106">+SUM(X2:X151)</f>
        <v>1</v>
      </c>
      <c r="Y152">
        <f t="shared" si="106"/>
        <v>3</v>
      </c>
      <c r="Z152">
        <f t="shared" si="106"/>
        <v>1</v>
      </c>
      <c r="AA152">
        <f t="shared" si="106"/>
        <v>4</v>
      </c>
      <c r="AB152">
        <f t="shared" si="106"/>
        <v>2</v>
      </c>
      <c r="AC152">
        <f t="shared" si="106"/>
        <v>1</v>
      </c>
      <c r="AD152">
        <f t="shared" si="106"/>
        <v>1</v>
      </c>
      <c r="AE152">
        <f t="shared" si="106"/>
        <v>1</v>
      </c>
      <c r="AF152">
        <f t="shared" si="106"/>
        <v>3</v>
      </c>
      <c r="AG152">
        <f t="shared" si="106"/>
        <v>1</v>
      </c>
      <c r="AH152">
        <f t="shared" si="106"/>
        <v>5</v>
      </c>
      <c r="AI152">
        <f t="shared" si="106"/>
        <v>2</v>
      </c>
      <c r="AJ152">
        <f t="shared" si="106"/>
        <v>1</v>
      </c>
      <c r="AK152">
        <f t="shared" si="106"/>
        <v>1</v>
      </c>
      <c r="AL152">
        <f t="shared" si="106"/>
        <v>1</v>
      </c>
      <c r="AM152">
        <f t="shared" si="106"/>
        <v>1</v>
      </c>
      <c r="AN152">
        <f t="shared" si="106"/>
        <v>1</v>
      </c>
      <c r="AO152">
        <f t="shared" si="106"/>
        <v>1</v>
      </c>
      <c r="AP152">
        <f t="shared" si="106"/>
        <v>4</v>
      </c>
      <c r="AQ152">
        <f t="shared" si="106"/>
        <v>3</v>
      </c>
      <c r="AR152">
        <f t="shared" si="106"/>
        <v>1</v>
      </c>
      <c r="AS152">
        <f t="shared" si="106"/>
        <v>1</v>
      </c>
      <c r="AT152">
        <f t="shared" si="106"/>
        <v>2</v>
      </c>
      <c r="AU152">
        <f t="shared" si="106"/>
        <v>1</v>
      </c>
      <c r="AV152">
        <f t="shared" si="106"/>
        <v>1</v>
      </c>
      <c r="AW152">
        <f t="shared" si="106"/>
        <v>1</v>
      </c>
      <c r="AX152">
        <f t="shared" si="106"/>
        <v>1</v>
      </c>
      <c r="AY152">
        <f t="shared" si="106"/>
        <v>1</v>
      </c>
      <c r="AZ152">
        <f t="shared" si="106"/>
        <v>1</v>
      </c>
      <c r="BA152">
        <f t="shared" si="106"/>
        <v>1</v>
      </c>
      <c r="BB152">
        <f t="shared" si="106"/>
        <v>4</v>
      </c>
      <c r="BC152">
        <f t="shared" si="106"/>
        <v>4</v>
      </c>
      <c r="BD152">
        <f t="shared" si="106"/>
        <v>1</v>
      </c>
      <c r="BE152">
        <f t="shared" si="106"/>
        <v>1</v>
      </c>
      <c r="BF152">
        <f t="shared" si="106"/>
        <v>17</v>
      </c>
      <c r="BG152">
        <f t="shared" si="106"/>
        <v>2</v>
      </c>
      <c r="BH152">
        <f t="shared" si="106"/>
        <v>1</v>
      </c>
      <c r="BI152">
        <f t="shared" si="106"/>
        <v>1</v>
      </c>
      <c r="BJ152">
        <f t="shared" si="106"/>
        <v>1</v>
      </c>
      <c r="BK152">
        <f t="shared" si="106"/>
        <v>1</v>
      </c>
      <c r="BL152">
        <f t="shared" si="106"/>
        <v>1</v>
      </c>
      <c r="BM152">
        <f t="shared" si="106"/>
        <v>8</v>
      </c>
      <c r="BN152">
        <f t="shared" si="106"/>
        <v>1</v>
      </c>
      <c r="BO152">
        <f t="shared" si="106"/>
        <v>3</v>
      </c>
      <c r="BP152">
        <f t="shared" si="106"/>
        <v>2</v>
      </c>
      <c r="BQ152">
        <f t="shared" si="106"/>
        <v>3</v>
      </c>
      <c r="BR152">
        <f t="shared" si="106"/>
        <v>2</v>
      </c>
      <c r="BS152">
        <f t="shared" si="106"/>
        <v>2</v>
      </c>
      <c r="BT152">
        <f t="shared" si="106"/>
        <v>1</v>
      </c>
      <c r="BU152">
        <f t="shared" si="106"/>
        <v>1</v>
      </c>
      <c r="BV152">
        <f t="shared" si="106"/>
        <v>4</v>
      </c>
      <c r="BW152">
        <f t="shared" si="106"/>
        <v>2</v>
      </c>
      <c r="BX152">
        <f t="shared" si="106"/>
        <v>5</v>
      </c>
      <c r="BY152">
        <f t="shared" si="106"/>
        <v>1</v>
      </c>
      <c r="BZ152">
        <f t="shared" si="106"/>
        <v>1</v>
      </c>
      <c r="CA152">
        <f t="shared" si="106"/>
        <v>1</v>
      </c>
      <c r="CB152">
        <f t="shared" si="106"/>
        <v>1</v>
      </c>
      <c r="CC152">
        <f t="shared" si="106"/>
        <v>2</v>
      </c>
      <c r="CD152">
        <f t="shared" si="106"/>
        <v>1</v>
      </c>
      <c r="CE152">
        <f t="shared" si="106"/>
        <v>3</v>
      </c>
      <c r="CF152">
        <f t="shared" si="106"/>
        <v>1</v>
      </c>
      <c r="CG152">
        <f t="shared" ref="CG152:CS152" si="107">+SUM(CG2:CG151)</f>
        <v>1</v>
      </c>
      <c r="CH152">
        <f t="shared" si="107"/>
        <v>2</v>
      </c>
      <c r="CI152">
        <f t="shared" si="107"/>
        <v>2</v>
      </c>
      <c r="CJ152">
        <f t="shared" si="107"/>
        <v>1</v>
      </c>
      <c r="CK152">
        <f t="shared" si="107"/>
        <v>2</v>
      </c>
      <c r="CL152">
        <f t="shared" si="107"/>
        <v>2</v>
      </c>
      <c r="CM152">
        <f t="shared" si="107"/>
        <v>1</v>
      </c>
      <c r="CN152">
        <f t="shared" si="107"/>
        <v>1</v>
      </c>
      <c r="CO152">
        <f t="shared" si="107"/>
        <v>2</v>
      </c>
      <c r="CP152">
        <f t="shared" si="107"/>
        <v>3</v>
      </c>
      <c r="CQ152">
        <f t="shared" si="107"/>
        <v>1</v>
      </c>
      <c r="CR152">
        <f t="shared" si="107"/>
        <v>1</v>
      </c>
      <c r="CS152">
        <f t="shared" si="107"/>
        <v>1</v>
      </c>
    </row>
    <row r="153" spans="1:97" x14ac:dyDescent="0.25">
      <c r="K153" s="29">
        <f>+L153/2</f>
        <v>9</v>
      </c>
      <c r="L153" s="29">
        <f>+COUNTIF(L2:L151,2)</f>
        <v>18</v>
      </c>
      <c r="O153" s="30" t="str">
        <f>+P147</f>
        <v>Sociedad anonima</v>
      </c>
      <c r="P153" s="30">
        <f>+COUNTIF(P2:P151,P2)</f>
        <v>29</v>
      </c>
    </row>
    <row r="154" spans="1:97" x14ac:dyDescent="0.25">
      <c r="K154" s="29">
        <f>+L154/3</f>
        <v>3</v>
      </c>
      <c r="L154" s="29">
        <f>+COUNTIF(L2:L151,3)</f>
        <v>9</v>
      </c>
      <c r="O154" s="30" t="str">
        <f>+P149</f>
        <v>Sociedad limitada</v>
      </c>
      <c r="P154" s="30">
        <f>+COUNTIF(P2:P151,P3)</f>
        <v>23</v>
      </c>
    </row>
    <row r="155" spans="1:97" x14ac:dyDescent="0.25">
      <c r="K155" s="29">
        <f>+L155/4</f>
        <v>1</v>
      </c>
      <c r="L155" s="29">
        <f>+COUNTIF(L2:L151,4)</f>
        <v>4</v>
      </c>
    </row>
    <row r="156" spans="1:97" x14ac:dyDescent="0.25">
      <c r="L156" s="29">
        <f>+COUNTIF(L2:L151,5)</f>
        <v>0</v>
      </c>
    </row>
    <row r="157" spans="1:97" x14ac:dyDescent="0.25">
      <c r="K157" s="74" t="s">
        <v>907</v>
      </c>
      <c r="L157" s="74"/>
    </row>
    <row r="158" spans="1:97" ht="52.5" x14ac:dyDescent="0.25">
      <c r="K158" s="14" t="s">
        <v>909</v>
      </c>
      <c r="L158" s="74">
        <v>3</v>
      </c>
    </row>
    <row r="159" spans="1:97" ht="42" x14ac:dyDescent="0.25">
      <c r="K159" s="14" t="s">
        <v>908</v>
      </c>
      <c r="L159" s="74">
        <v>3</v>
      </c>
    </row>
    <row r="160" spans="1:97" ht="42" x14ac:dyDescent="0.25">
      <c r="K160" s="14" t="s">
        <v>910</v>
      </c>
      <c r="L160" s="74">
        <v>3</v>
      </c>
    </row>
    <row r="161" spans="11:12" ht="42" x14ac:dyDescent="0.25">
      <c r="K161" s="14" t="s">
        <v>911</v>
      </c>
      <c r="L161" s="74">
        <v>4</v>
      </c>
    </row>
  </sheetData>
  <autoFilter ref="A1:G15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Z2759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O6" sqref="O6"/>
    </sheetView>
  </sheetViews>
  <sheetFormatPr baseColWidth="10" defaultRowHeight="15" x14ac:dyDescent="0.25"/>
  <cols>
    <col min="1" max="1" width="13.7109375" style="34" bestFit="1" customWidth="1"/>
    <col min="2" max="2" width="3.140625" style="34" customWidth="1"/>
    <col min="3" max="3" width="34.5703125" style="35" customWidth="1"/>
    <col min="4" max="4" width="10.85546875" style="36" bestFit="1" customWidth="1"/>
    <col min="5" max="5" width="9.42578125" style="37" bestFit="1" customWidth="1"/>
    <col min="6" max="8" width="9.28515625" style="37" bestFit="1" customWidth="1"/>
    <col min="9" max="9" width="9.42578125" style="37" bestFit="1" customWidth="1"/>
    <col min="10" max="10" width="11.7109375" style="37" customWidth="1"/>
    <col min="11" max="12" width="9.28515625" style="37" bestFit="1" customWidth="1"/>
    <col min="13" max="13" width="9.42578125" style="37" bestFit="1" customWidth="1"/>
    <col min="14" max="14" width="10.28515625" style="37" bestFit="1" customWidth="1"/>
    <col min="15" max="15" width="6.85546875" style="37" customWidth="1"/>
    <col min="16" max="16" width="10.85546875" style="36" bestFit="1" customWidth="1"/>
    <col min="17" max="17" width="11.28515625" style="37" bestFit="1" customWidth="1"/>
    <col min="18" max="18" width="9.85546875" style="37" bestFit="1" customWidth="1"/>
    <col min="19" max="19" width="12.28515625" style="37" bestFit="1" customWidth="1"/>
    <col min="20" max="20" width="10.28515625" style="37" bestFit="1" customWidth="1"/>
    <col min="21" max="21" width="9.85546875" style="37" bestFit="1" customWidth="1"/>
    <col min="22" max="22" width="9.28515625" style="37" bestFit="1" customWidth="1"/>
    <col min="23" max="23" width="9.42578125" style="37" bestFit="1" customWidth="1"/>
    <col min="24" max="24" width="9.85546875" style="37" bestFit="1" customWidth="1"/>
    <col min="25" max="25" width="9.28515625" style="37" bestFit="1" customWidth="1"/>
    <col min="26" max="26" width="6.7109375" customWidth="1"/>
  </cols>
  <sheetData>
    <row r="2" spans="1:26" s="12" customFormat="1" x14ac:dyDescent="0.25">
      <c r="A2" s="38" t="s">
        <v>776</v>
      </c>
      <c r="B2" s="38"/>
      <c r="C2" s="35" t="s">
        <v>777</v>
      </c>
      <c r="D2" s="39" t="s">
        <v>778</v>
      </c>
      <c r="E2" s="40">
        <v>1997</v>
      </c>
      <c r="F2" s="40">
        <v>1998</v>
      </c>
      <c r="G2" s="40">
        <v>1999</v>
      </c>
      <c r="H2" s="40">
        <v>2000</v>
      </c>
      <c r="I2" s="40">
        <v>2001</v>
      </c>
      <c r="J2" s="40">
        <v>2002</v>
      </c>
      <c r="K2" s="40">
        <v>2003</v>
      </c>
      <c r="L2" s="40">
        <v>2004</v>
      </c>
      <c r="M2" s="40">
        <v>2005</v>
      </c>
      <c r="N2" s="40">
        <v>2006</v>
      </c>
      <c r="O2" s="40"/>
      <c r="P2" s="39" t="s">
        <v>778</v>
      </c>
      <c r="Q2" s="40">
        <v>2007</v>
      </c>
      <c r="R2" s="40">
        <v>2008</v>
      </c>
      <c r="S2" s="40">
        <v>2009</v>
      </c>
      <c r="T2" s="40">
        <v>2010</v>
      </c>
      <c r="U2" s="40">
        <v>2011</v>
      </c>
      <c r="V2" s="40">
        <v>2012</v>
      </c>
      <c r="W2" s="40">
        <v>2013</v>
      </c>
      <c r="X2" s="40">
        <v>2014</v>
      </c>
      <c r="Y2" s="40">
        <v>2015</v>
      </c>
    </row>
    <row r="3" spans="1:26" x14ac:dyDescent="0.25">
      <c r="A3" s="34">
        <v>1</v>
      </c>
      <c r="B3" s="34">
        <v>1</v>
      </c>
      <c r="C3" s="35" t="s">
        <v>779</v>
      </c>
      <c r="D3" s="41">
        <f>+(N3/E3)^(1/COUNT(F3:N3))-1</f>
        <v>0.18109805792354638</v>
      </c>
      <c r="E3" s="42">
        <v>12770.906940000001</v>
      </c>
      <c r="F3" s="42">
        <v>14595.55781</v>
      </c>
      <c r="G3" s="42">
        <v>28056.104340000002</v>
      </c>
      <c r="H3" s="42">
        <v>31821.029750000002</v>
      </c>
      <c r="I3" s="42">
        <v>33558.069609999999</v>
      </c>
      <c r="J3" s="42">
        <v>39343.121019999999</v>
      </c>
      <c r="K3" s="42">
        <v>39959.840680000001</v>
      </c>
      <c r="L3" s="42">
        <v>42015.505389999998</v>
      </c>
      <c r="M3" s="42">
        <v>46147.687100000003</v>
      </c>
      <c r="N3" s="42">
        <v>57120.939100000003</v>
      </c>
      <c r="O3" s="43"/>
      <c r="P3" s="41">
        <f t="shared" ref="P3:P11" si="0">+(Y3/Q3)^(1/COUNT(R3:Y3))-1</f>
        <v>7.8963339224527695E-2</v>
      </c>
      <c r="Q3" s="42">
        <v>65585.754100000006</v>
      </c>
      <c r="R3" s="42">
        <v>80201.464559999993</v>
      </c>
      <c r="S3" s="42">
        <v>78726.459900000002</v>
      </c>
      <c r="T3" s="42">
        <v>99033.88927</v>
      </c>
      <c r="U3" s="42">
        <v>117534.28414</v>
      </c>
      <c r="V3" s="42">
        <v>119646.52698</v>
      </c>
      <c r="W3" s="42">
        <v>121336.08134999999</v>
      </c>
      <c r="X3" s="42">
        <v>118731.80507</v>
      </c>
      <c r="Y3" s="42">
        <v>120465.59359999999</v>
      </c>
      <c r="Z3" s="44"/>
    </row>
    <row r="4" spans="1:26" x14ac:dyDescent="0.25">
      <c r="A4" s="34">
        <v>1</v>
      </c>
      <c r="B4" s="34">
        <v>2</v>
      </c>
      <c r="C4" s="35" t="s">
        <v>780</v>
      </c>
      <c r="D4" s="41">
        <f t="shared" ref="D4:D11" si="1">+(N4/E4)^(1/COUNT(F4:N4))-1</f>
        <v>0.15895615028411325</v>
      </c>
      <c r="E4" s="42">
        <v>10122.839480000001</v>
      </c>
      <c r="F4" s="42">
        <v>10851.59131</v>
      </c>
      <c r="G4" s="42">
        <v>23286.428</v>
      </c>
      <c r="H4" s="42">
        <v>25839.345260000002</v>
      </c>
      <c r="I4" s="42">
        <v>26509.456409999999</v>
      </c>
      <c r="J4" s="42">
        <v>31381.208629999997</v>
      </c>
      <c r="K4" s="42">
        <v>30682.420020000001</v>
      </c>
      <c r="L4" s="42">
        <v>30254.556879999996</v>
      </c>
      <c r="M4" s="42">
        <v>31242.271910000003</v>
      </c>
      <c r="N4" s="42">
        <v>38186.107499999998</v>
      </c>
      <c r="O4" s="42"/>
      <c r="P4" s="41">
        <f t="shared" si="0"/>
        <v>9.2628928777948927E-2</v>
      </c>
      <c r="Q4" s="42">
        <v>43839.830590000005</v>
      </c>
      <c r="R4" s="42">
        <v>56614.695739999996</v>
      </c>
      <c r="S4" s="42">
        <v>53509.421090000003</v>
      </c>
      <c r="T4" s="42">
        <v>71646.229680000004</v>
      </c>
      <c r="U4" s="42">
        <v>89231.372070000012</v>
      </c>
      <c r="V4" s="42">
        <v>90378.717109999998</v>
      </c>
      <c r="W4" s="42">
        <v>91438.463009999992</v>
      </c>
      <c r="X4" s="42">
        <v>87970.956440000009</v>
      </c>
      <c r="Y4" s="42">
        <v>89053.383759999997</v>
      </c>
    </row>
    <row r="5" spans="1:26" x14ac:dyDescent="0.25">
      <c r="A5" s="34">
        <v>1</v>
      </c>
      <c r="B5" s="34">
        <v>3</v>
      </c>
      <c r="C5" s="35" t="s">
        <v>781</v>
      </c>
      <c r="D5" s="41">
        <f t="shared" si="1"/>
        <v>0</v>
      </c>
      <c r="E5" s="42">
        <v>300.50605000000002</v>
      </c>
      <c r="F5" s="42">
        <v>300.50605000000002</v>
      </c>
      <c r="G5" s="42">
        <v>300.50605000000002</v>
      </c>
      <c r="H5" s="42">
        <v>300.50605000000002</v>
      </c>
      <c r="I5" s="42">
        <v>300.50605000000002</v>
      </c>
      <c r="J5" s="42">
        <v>300.50605000000002</v>
      </c>
      <c r="K5" s="42">
        <v>300.50605000000002</v>
      </c>
      <c r="L5" s="42">
        <v>300.50605000000002</v>
      </c>
      <c r="M5" s="42">
        <v>300.50605000000002</v>
      </c>
      <c r="N5" s="42">
        <v>300.50605000000002</v>
      </c>
      <c r="O5" s="42"/>
      <c r="P5" s="41">
        <f t="shared" si="0"/>
        <v>0</v>
      </c>
      <c r="Q5" s="42">
        <v>300.50605000000002</v>
      </c>
      <c r="R5" s="42">
        <v>300.50605000000002</v>
      </c>
      <c r="S5" s="42">
        <v>300.50605000000002</v>
      </c>
      <c r="T5" s="42">
        <v>300.50605000000002</v>
      </c>
      <c r="U5" s="42">
        <v>300.50605000000002</v>
      </c>
      <c r="V5" s="42">
        <v>300.50605000000002</v>
      </c>
      <c r="W5" s="42">
        <v>300.50605000000002</v>
      </c>
      <c r="X5" s="42">
        <v>300.50605000000002</v>
      </c>
      <c r="Y5" s="42">
        <v>300.50605000000002</v>
      </c>
      <c r="Z5" s="44"/>
    </row>
    <row r="6" spans="1:26" x14ac:dyDescent="0.25">
      <c r="A6" s="34">
        <v>1</v>
      </c>
      <c r="B6" s="34">
        <v>4</v>
      </c>
      <c r="C6" s="35" t="s">
        <v>782</v>
      </c>
      <c r="D6" s="41">
        <f t="shared" si="1"/>
        <v>0.25882773198451248</v>
      </c>
      <c r="E6" s="42">
        <v>2347.5614100000003</v>
      </c>
      <c r="F6" s="42">
        <v>3443.46045</v>
      </c>
      <c r="G6" s="42">
        <v>4469.17029</v>
      </c>
      <c r="H6" s="42">
        <v>5681.1784399999997</v>
      </c>
      <c r="I6" s="42">
        <v>6748.1071499999998</v>
      </c>
      <c r="J6" s="42">
        <v>7661.4063400000005</v>
      </c>
      <c r="K6" s="42">
        <v>8976.9146099999998</v>
      </c>
      <c r="L6" s="42">
        <v>11460.44246</v>
      </c>
      <c r="M6" s="42">
        <v>14604.90914</v>
      </c>
      <c r="N6" s="42">
        <v>18634.325550000001</v>
      </c>
      <c r="O6" s="42"/>
      <c r="P6" s="41">
        <f t="shared" si="0"/>
        <v>4.7607650455800288E-2</v>
      </c>
      <c r="Q6" s="42">
        <v>21445.417460000001</v>
      </c>
      <c r="R6" s="42">
        <v>23286.262770000001</v>
      </c>
      <c r="S6" s="42">
        <v>24916.532759999998</v>
      </c>
      <c r="T6" s="42">
        <v>27087.153539999999</v>
      </c>
      <c r="U6" s="42">
        <v>28002.406019999999</v>
      </c>
      <c r="V6" s="42">
        <v>28967.303820000001</v>
      </c>
      <c r="W6" s="42">
        <v>29597.112290000001</v>
      </c>
      <c r="X6" s="42">
        <v>30460.34258</v>
      </c>
      <c r="Y6" s="42">
        <v>31111.70379</v>
      </c>
    </row>
    <row r="7" spans="1:26" x14ac:dyDescent="0.25">
      <c r="A7" s="34">
        <v>1</v>
      </c>
      <c r="B7" s="34">
        <v>5</v>
      </c>
      <c r="C7" s="35" t="s">
        <v>783</v>
      </c>
      <c r="D7" s="41">
        <f t="shared" si="1"/>
        <v>0.24430206677776578</v>
      </c>
      <c r="E7" s="42">
        <v>2648.0674600000002</v>
      </c>
      <c r="F7" s="42">
        <v>3743.9665</v>
      </c>
      <c r="G7" s="42">
        <v>4769.67634</v>
      </c>
      <c r="H7" s="42">
        <v>5981.6844899999996</v>
      </c>
      <c r="I7" s="42">
        <v>7048.6131999999998</v>
      </c>
      <c r="J7" s="42">
        <v>7961.9123900000004</v>
      </c>
      <c r="K7" s="42">
        <v>9277.4206599999998</v>
      </c>
      <c r="L7" s="42">
        <v>11760.94851</v>
      </c>
      <c r="M7" s="42">
        <v>14905.41519</v>
      </c>
      <c r="N7" s="42">
        <v>18934.831600000001</v>
      </c>
      <c r="O7" s="42"/>
      <c r="P7" s="41">
        <f t="shared" si="0"/>
        <v>4.7044353886944057E-2</v>
      </c>
      <c r="Q7" s="42">
        <v>21745.923510000001</v>
      </c>
      <c r="R7" s="42">
        <v>23586.768820000001</v>
      </c>
      <c r="S7" s="42">
        <v>25217.038809999998</v>
      </c>
      <c r="T7" s="42">
        <v>27387.659589999999</v>
      </c>
      <c r="U7" s="42">
        <v>28302.912069999998</v>
      </c>
      <c r="V7" s="42">
        <v>29267.809870000001</v>
      </c>
      <c r="W7" s="42">
        <v>29897.618340000001</v>
      </c>
      <c r="X7" s="42">
        <v>30760.84863</v>
      </c>
      <c r="Y7" s="42">
        <v>31412.20984</v>
      </c>
    </row>
    <row r="8" spans="1:26" x14ac:dyDescent="0.25">
      <c r="A8" s="34">
        <v>1</v>
      </c>
      <c r="B8" s="34">
        <v>6</v>
      </c>
      <c r="C8" s="35" t="s">
        <v>784</v>
      </c>
      <c r="D8" s="41">
        <f t="shared" si="1"/>
        <v>0.18109805792354638</v>
      </c>
      <c r="E8" s="42">
        <v>12770.906940000001</v>
      </c>
      <c r="F8" s="42">
        <v>14595.55781</v>
      </c>
      <c r="G8" s="42">
        <v>28056.104340000002</v>
      </c>
      <c r="H8" s="42">
        <v>31821.029750000002</v>
      </c>
      <c r="I8" s="42">
        <v>33558.069609999999</v>
      </c>
      <c r="J8" s="42">
        <v>39343.121019999999</v>
      </c>
      <c r="K8" s="42">
        <v>39959.840680000001</v>
      </c>
      <c r="L8" s="42">
        <v>42015.505389999998</v>
      </c>
      <c r="M8" s="42">
        <v>46147.687100000003</v>
      </c>
      <c r="N8" s="42">
        <v>57120.939100000003</v>
      </c>
      <c r="O8" s="42"/>
      <c r="P8" s="41">
        <f t="shared" si="0"/>
        <v>7.8963339224527695E-2</v>
      </c>
      <c r="Q8" s="42">
        <v>65585.754100000006</v>
      </c>
      <c r="R8" s="42">
        <v>80201.464559999993</v>
      </c>
      <c r="S8" s="42">
        <v>78726.459900000002</v>
      </c>
      <c r="T8" s="42">
        <v>99033.88927</v>
      </c>
      <c r="U8" s="42">
        <v>117534.28414</v>
      </c>
      <c r="V8" s="42">
        <v>119646.52698</v>
      </c>
      <c r="W8" s="42">
        <v>121336.08134999999</v>
      </c>
      <c r="X8" s="42">
        <v>118731.80507</v>
      </c>
      <c r="Y8" s="42">
        <v>120465.59359999999</v>
      </c>
    </row>
    <row r="9" spans="1:26" x14ac:dyDescent="0.25">
      <c r="A9" s="34">
        <v>1</v>
      </c>
      <c r="B9" s="34">
        <v>7</v>
      </c>
      <c r="C9" s="35" t="s">
        <v>785</v>
      </c>
      <c r="D9" s="41">
        <f t="shared" si="1"/>
        <v>0.17070581533845819</v>
      </c>
      <c r="E9" s="42">
        <v>36880.284319999999</v>
      </c>
      <c r="F9" s="42">
        <v>46877.767</v>
      </c>
      <c r="G9" s="42">
        <v>63838.976209</v>
      </c>
      <c r="H9" s="42">
        <v>81838.86305</v>
      </c>
      <c r="I9" s="42">
        <v>92967.133360000007</v>
      </c>
      <c r="J9" s="42">
        <v>104765.898419</v>
      </c>
      <c r="K9" s="42">
        <v>121828.10583</v>
      </c>
      <c r="L9" s="42">
        <v>130696.98202</v>
      </c>
      <c r="M9" s="42">
        <v>134035.95822900001</v>
      </c>
      <c r="N9" s="42">
        <v>152343.6096</v>
      </c>
      <c r="O9" s="42"/>
      <c r="P9" s="41">
        <f t="shared" si="0"/>
        <v>5.9890878398685343E-2</v>
      </c>
      <c r="Q9" s="42">
        <v>173343.6519</v>
      </c>
      <c r="R9" s="42">
        <v>196491.97792</v>
      </c>
      <c r="S9" s="42">
        <v>204168.81335000001</v>
      </c>
      <c r="T9" s="42">
        <v>221344.07087</v>
      </c>
      <c r="U9" s="42">
        <v>255485.87885000001</v>
      </c>
      <c r="V9" s="42">
        <v>263211.88098000002</v>
      </c>
      <c r="W9" s="42">
        <v>274379.95568999997</v>
      </c>
      <c r="X9" s="42">
        <v>270212.29025999998</v>
      </c>
      <c r="Y9" s="42">
        <v>276055.99199000001</v>
      </c>
    </row>
    <row r="10" spans="1:26" x14ac:dyDescent="0.25">
      <c r="A10" s="34">
        <v>1</v>
      </c>
      <c r="B10" s="34">
        <v>12</v>
      </c>
      <c r="C10" s="35" t="s">
        <v>786</v>
      </c>
      <c r="D10" s="41">
        <v>0</v>
      </c>
      <c r="E10" s="42" t="s">
        <v>787</v>
      </c>
      <c r="F10" s="42">
        <f>-(F6-E6-F11)</f>
        <v>1.0000000202126103E-5</v>
      </c>
      <c r="G10" s="42">
        <f t="shared" ref="G10:N10" si="2">-(G6-F6-G11)</f>
        <v>0</v>
      </c>
      <c r="H10" s="42">
        <f t="shared" si="2"/>
        <v>2.2737367544323206E-13</v>
      </c>
      <c r="I10" s="42">
        <f t="shared" si="2"/>
        <v>-1.0000000202126103E-5</v>
      </c>
      <c r="J10" s="42">
        <f t="shared" si="2"/>
        <v>5.9199999993779784E-3</v>
      </c>
      <c r="K10" s="42">
        <f t="shared" si="2"/>
        <v>-2.999999946950993E-5</v>
      </c>
      <c r="L10" s="42">
        <f t="shared" si="2"/>
        <v>2.9999999696883606E-5</v>
      </c>
      <c r="M10" s="42">
        <f t="shared" si="2"/>
        <v>4.5474735088646412E-13</v>
      </c>
      <c r="N10" s="42">
        <f t="shared" si="2"/>
        <v>-1.8189894035458565E-12</v>
      </c>
      <c r="O10" s="43"/>
      <c r="P10" s="41">
        <f t="shared" si="0"/>
        <v>0</v>
      </c>
      <c r="Q10" s="42">
        <f>-(Q6-N6-Q11)</f>
        <v>9.0949470177292824E-13</v>
      </c>
      <c r="R10" s="45">
        <v>0</v>
      </c>
      <c r="S10" s="42">
        <f t="shared" ref="S10:Y10" si="3">-(S6-R6-S11)</f>
        <v>3.1057200000029752</v>
      </c>
      <c r="T10" s="42">
        <f t="shared" si="3"/>
        <v>161.6037199999987</v>
      </c>
      <c r="U10" s="42">
        <f t="shared" si="3"/>
        <v>96.671520000000783</v>
      </c>
      <c r="V10" s="42">
        <f t="shared" si="3"/>
        <v>-2.5011104298755527E-12</v>
      </c>
      <c r="W10" s="42">
        <f t="shared" si="3"/>
        <v>1.1368683772161603E-13</v>
      </c>
      <c r="X10" s="42">
        <f t="shared" si="3"/>
        <v>4.5474735088646412E-13</v>
      </c>
      <c r="Y10" s="42">
        <f t="shared" si="3"/>
        <v>9.0949470177292824E-13</v>
      </c>
      <c r="Z10" s="44"/>
    </row>
    <row r="11" spans="1:26" x14ac:dyDescent="0.25">
      <c r="A11" s="34">
        <v>1</v>
      </c>
      <c r="B11" s="34">
        <v>9</v>
      </c>
      <c r="C11" s="35" t="s">
        <v>788</v>
      </c>
      <c r="D11" s="41">
        <f t="shared" si="1"/>
        <v>0.23830186581474422</v>
      </c>
      <c r="E11" s="42">
        <v>588.57716000000005</v>
      </c>
      <c r="F11" s="42">
        <v>1095.89905</v>
      </c>
      <c r="G11" s="42">
        <v>1025.70984</v>
      </c>
      <c r="H11" s="42">
        <v>1212.0081499999999</v>
      </c>
      <c r="I11" s="42">
        <v>1066.9286999999999</v>
      </c>
      <c r="J11" s="42">
        <v>913.30511000000001</v>
      </c>
      <c r="K11" s="42">
        <v>1315.5082399999999</v>
      </c>
      <c r="L11" s="42">
        <v>2483.5278800000001</v>
      </c>
      <c r="M11" s="42">
        <v>3144.46668</v>
      </c>
      <c r="N11" s="42">
        <v>4029.4164099999998</v>
      </c>
      <c r="O11" s="42"/>
      <c r="P11" s="46">
        <f t="shared" si="0"/>
        <v>-0.167051106105365</v>
      </c>
      <c r="Q11" s="42">
        <v>2811.0919100000001</v>
      </c>
      <c r="R11" s="42">
        <v>1831.52835</v>
      </c>
      <c r="S11" s="42">
        <v>1633.37571</v>
      </c>
      <c r="T11" s="42">
        <v>2332.2244999999998</v>
      </c>
      <c r="U11" s="42">
        <v>1011.924</v>
      </c>
      <c r="V11" s="42">
        <v>964.89779999999996</v>
      </c>
      <c r="W11" s="42">
        <v>629.80847000000006</v>
      </c>
      <c r="X11" s="42">
        <v>863.23028999999997</v>
      </c>
      <c r="Y11" s="42">
        <v>651.36121000000003</v>
      </c>
    </row>
    <row r="12" spans="1:26" x14ac:dyDescent="0.25">
      <c r="A12" s="34">
        <v>1</v>
      </c>
      <c r="B12" s="34">
        <v>13</v>
      </c>
      <c r="C12" s="35" t="s">
        <v>789</v>
      </c>
      <c r="D12" s="47">
        <f>+AVERAGE(F12:N12)</f>
        <v>0.99999928100232516</v>
      </c>
      <c r="E12" s="37" t="s">
        <v>787</v>
      </c>
      <c r="F12" s="48">
        <f>1-(F10/F11)</f>
        <v>0.99999999087507174</v>
      </c>
      <c r="G12" s="48">
        <f t="shared" ref="G12:N12" si="4">1-(G10/G11)</f>
        <v>1</v>
      </c>
      <c r="H12" s="48">
        <f t="shared" si="4"/>
        <v>0.99999999999999978</v>
      </c>
      <c r="I12" s="48">
        <f t="shared" si="4"/>
        <v>1.0000000093726977</v>
      </c>
      <c r="J12" s="48">
        <f t="shared" si="4"/>
        <v>0.99999351804787406</v>
      </c>
      <c r="K12" s="48">
        <f t="shared" si="4"/>
        <v>1.0000000228048738</v>
      </c>
      <c r="L12" s="48">
        <f t="shared" si="4"/>
        <v>0.99999998792040956</v>
      </c>
      <c r="M12" s="48">
        <f t="shared" si="4"/>
        <v>0.99999999999999989</v>
      </c>
      <c r="N12" s="48">
        <f t="shared" si="4"/>
        <v>1.0000000000000004</v>
      </c>
      <c r="O12" s="43"/>
      <c r="P12" s="47">
        <f>+AVERAGE(Q12:Y12)</f>
        <v>0.98147494786828893</v>
      </c>
      <c r="Q12" s="48">
        <f>1-(Q10/Q11)</f>
        <v>0.99999999999999967</v>
      </c>
      <c r="R12" s="48">
        <f t="shared" ref="R12:Y12" si="5">1-(R10/R11)</f>
        <v>1</v>
      </c>
      <c r="S12" s="48">
        <f t="shared" si="5"/>
        <v>0.99809858810744589</v>
      </c>
      <c r="T12" s="48">
        <f t="shared" si="5"/>
        <v>0.93070833446780155</v>
      </c>
      <c r="U12" s="48">
        <f t="shared" si="5"/>
        <v>0.90446760823935313</v>
      </c>
      <c r="V12" s="48">
        <f t="shared" si="5"/>
        <v>1.0000000000000027</v>
      </c>
      <c r="W12" s="48">
        <f t="shared" si="5"/>
        <v>0.99999999999999978</v>
      </c>
      <c r="X12" s="48">
        <f t="shared" si="5"/>
        <v>0.99999999999999944</v>
      </c>
      <c r="Y12" s="48">
        <f t="shared" si="5"/>
        <v>0.99999999999999856</v>
      </c>
    </row>
    <row r="13" spans="1:26" x14ac:dyDescent="0.25">
      <c r="A13" s="34">
        <v>1</v>
      </c>
      <c r="B13" s="34">
        <v>14</v>
      </c>
      <c r="C13" s="35" t="s">
        <v>790</v>
      </c>
      <c r="D13" s="47">
        <f>+AVERAGE(F13:N13)</f>
        <v>0.24671953463126992</v>
      </c>
      <c r="E13" s="37" t="s">
        <v>787</v>
      </c>
      <c r="F13" s="49">
        <f>+F11/E7</f>
        <v>0.41384861471769302</v>
      </c>
      <c r="G13" s="49">
        <f t="shared" ref="G13:N13" si="6">+G11/F7</f>
        <v>0.2739634128670756</v>
      </c>
      <c r="H13" s="49">
        <f t="shared" si="6"/>
        <v>0.25410700089557858</v>
      </c>
      <c r="I13" s="49">
        <f t="shared" si="6"/>
        <v>0.17836592715374061</v>
      </c>
      <c r="J13" s="49">
        <f t="shared" si="6"/>
        <v>0.1295723121819197</v>
      </c>
      <c r="K13" s="49">
        <f t="shared" si="6"/>
        <v>0.16522515892692458</v>
      </c>
      <c r="L13" s="49">
        <f t="shared" si="6"/>
        <v>0.26769594384221879</v>
      </c>
      <c r="M13" s="49">
        <f t="shared" si="6"/>
        <v>0.2673650579565372</v>
      </c>
      <c r="N13" s="49">
        <f t="shared" si="6"/>
        <v>0.27033238313974128</v>
      </c>
      <c r="O13" s="49"/>
      <c r="P13" s="47">
        <f>+AVERAGE(Q13:Y13)</f>
        <v>5.9669756629513619E-2</v>
      </c>
      <c r="Q13" s="49">
        <f>+Q11/N7</f>
        <v>0.14846141594414813</v>
      </c>
      <c r="R13" s="49">
        <f t="shared" ref="R13:Y13" si="7">+R11/Q7</f>
        <v>8.4223985665992068E-2</v>
      </c>
      <c r="S13" s="49">
        <f t="shared" si="7"/>
        <v>6.9249659521613105E-2</v>
      </c>
      <c r="T13" s="49">
        <f t="shared" si="7"/>
        <v>9.2486057446013029E-2</v>
      </c>
      <c r="U13" s="49">
        <f t="shared" si="7"/>
        <v>3.6948173562427425E-2</v>
      </c>
      <c r="V13" s="49">
        <f t="shared" si="7"/>
        <v>3.4091820573571109E-2</v>
      </c>
      <c r="W13" s="49">
        <f t="shared" si="7"/>
        <v>2.1518811034971372E-2</v>
      </c>
      <c r="X13" s="49">
        <f t="shared" si="7"/>
        <v>2.8872878106316745E-2</v>
      </c>
      <c r="Y13" s="49">
        <f t="shared" si="7"/>
        <v>2.1175007810569628E-2</v>
      </c>
    </row>
    <row r="14" spans="1:26" x14ac:dyDescent="0.25">
      <c r="A14" s="34">
        <v>1</v>
      </c>
      <c r="B14" s="34">
        <v>15</v>
      </c>
      <c r="C14" s="35" t="s">
        <v>791</v>
      </c>
      <c r="D14" s="47">
        <f>+AVERAGE(F14:N14)</f>
        <v>0.2467194411366242</v>
      </c>
      <c r="E14" s="42" t="s">
        <v>787</v>
      </c>
      <c r="F14" s="49">
        <f t="shared" ref="F14:N14" si="8">+F12*F13</f>
        <v>0.41384861094135411</v>
      </c>
      <c r="G14" s="49">
        <f t="shared" si="8"/>
        <v>0.2739634128670756</v>
      </c>
      <c r="H14" s="49">
        <f t="shared" si="8"/>
        <v>0.25410700089557853</v>
      </c>
      <c r="I14" s="49">
        <f t="shared" si="8"/>
        <v>0.17836592882551053</v>
      </c>
      <c r="J14" s="49">
        <f t="shared" si="8"/>
        <v>0.12957147230039529</v>
      </c>
      <c r="K14" s="49">
        <f t="shared" si="8"/>
        <v>0.16522516269486348</v>
      </c>
      <c r="L14" s="49">
        <f t="shared" si="8"/>
        <v>0.26769594060856144</v>
      </c>
      <c r="M14" s="49">
        <f t="shared" si="8"/>
        <v>0.26736505795653714</v>
      </c>
      <c r="N14" s="49">
        <f t="shared" si="8"/>
        <v>0.27033238313974139</v>
      </c>
      <c r="O14" s="49"/>
      <c r="P14" s="47">
        <f>+AVERAGE(Q14:Y14)</f>
        <v>5.8550875243211772E-2</v>
      </c>
      <c r="Q14" s="49">
        <f t="shared" ref="Q14:Y14" si="9">+Q12*Q13</f>
        <v>0.14846141594414808</v>
      </c>
      <c r="R14" s="49">
        <f t="shared" si="9"/>
        <v>8.4223985665992068E-2</v>
      </c>
      <c r="S14" s="49">
        <f t="shared" si="9"/>
        <v>6.9117987395443392E-2</v>
      </c>
      <c r="T14" s="49">
        <f t="shared" si="9"/>
        <v>8.6077544487072208E-2</v>
      </c>
      <c r="U14" s="49">
        <f t="shared" si="9"/>
        <v>3.3418426170821233E-2</v>
      </c>
      <c r="V14" s="49">
        <f t="shared" si="9"/>
        <v>3.4091820573571199E-2</v>
      </c>
      <c r="W14" s="49">
        <f t="shared" si="9"/>
        <v>2.1518811034971368E-2</v>
      </c>
      <c r="X14" s="49">
        <f t="shared" si="9"/>
        <v>2.8872878106316727E-2</v>
      </c>
      <c r="Y14" s="49">
        <f t="shared" si="9"/>
        <v>2.1175007810569597E-2</v>
      </c>
    </row>
    <row r="15" spans="1:26" x14ac:dyDescent="0.25">
      <c r="A15" s="34">
        <v>1</v>
      </c>
      <c r="B15" s="34">
        <v>11</v>
      </c>
      <c r="C15" s="35" t="s">
        <v>792</v>
      </c>
      <c r="D15" s="47">
        <f>+AVERAGE(F15:N15)</f>
        <v>0.17505994646164369</v>
      </c>
      <c r="E15" s="42" t="s">
        <v>787</v>
      </c>
      <c r="F15" s="49">
        <f>+(F9/E9)-1</f>
        <v>0.27107932773116983</v>
      </c>
      <c r="G15" s="49">
        <f t="shared" ref="G15:N15" si="10">+(G9/F9)-1</f>
        <v>0.36181777193013476</v>
      </c>
      <c r="H15" s="49">
        <f t="shared" si="10"/>
        <v>0.28195763638299676</v>
      </c>
      <c r="I15" s="49">
        <f t="shared" si="10"/>
        <v>0.13597782148074455</v>
      </c>
      <c r="J15" s="49">
        <f t="shared" si="10"/>
        <v>0.12691329325290912</v>
      </c>
      <c r="K15" s="49">
        <f t="shared" si="10"/>
        <v>0.16286031684433722</v>
      </c>
      <c r="L15" s="49">
        <f t="shared" si="10"/>
        <v>7.2798276962261044E-2</v>
      </c>
      <c r="M15" s="49">
        <f t="shared" si="10"/>
        <v>2.5547462209104976E-2</v>
      </c>
      <c r="N15" s="49">
        <f t="shared" si="10"/>
        <v>0.13658761136113506</v>
      </c>
      <c r="O15" s="44"/>
      <c r="P15" s="47">
        <f>+AVERAGE(Q15:Y15)</f>
        <v>6.9770438957422215E-2</v>
      </c>
      <c r="Q15" s="49">
        <f>+(Q9/N9)-1</f>
        <v>0.13784655854708072</v>
      </c>
      <c r="R15" s="49">
        <f t="shared" ref="R15:Y15" si="11">+(R9/Q9)-1</f>
        <v>0.13354008506382464</v>
      </c>
      <c r="S15" s="49">
        <f t="shared" si="11"/>
        <v>3.9069459787949068E-2</v>
      </c>
      <c r="T15" s="49">
        <f t="shared" si="11"/>
        <v>8.412282580374808E-2</v>
      </c>
      <c r="U15" s="49">
        <f t="shared" si="11"/>
        <v>0.15424767352386959</v>
      </c>
      <c r="V15" s="49">
        <f t="shared" si="11"/>
        <v>3.0240427239174528E-2</v>
      </c>
      <c r="W15" s="49">
        <f t="shared" si="11"/>
        <v>4.242997948427929E-2</v>
      </c>
      <c r="X15" s="49">
        <f t="shared" si="11"/>
        <v>-1.5189394646264565E-2</v>
      </c>
      <c r="Y15" s="49">
        <f t="shared" si="11"/>
        <v>2.1626335813138553E-2</v>
      </c>
    </row>
    <row r="16" spans="1:26" x14ac:dyDescent="0.25">
      <c r="A16" s="50">
        <v>1</v>
      </c>
      <c r="B16" s="51">
        <v>8</v>
      </c>
      <c r="C16" s="35" t="s">
        <v>793</v>
      </c>
      <c r="D16" s="41">
        <f>+(N16/E16)^(1/COUNT(F16:N16))-1</f>
        <v>0.2162643058414071</v>
      </c>
      <c r="E16" s="42">
        <v>822.88144999999997</v>
      </c>
      <c r="F16" s="42">
        <v>1549.2252100000001</v>
      </c>
      <c r="G16" s="42">
        <v>1444.1702299999999</v>
      </c>
      <c r="H16" s="42">
        <v>1429.8407199999999</v>
      </c>
      <c r="I16" s="42">
        <v>1339.64624</v>
      </c>
      <c r="J16" s="42">
        <v>1295.7365500000001</v>
      </c>
      <c r="K16" s="42">
        <v>1968.9386500000001</v>
      </c>
      <c r="L16" s="42">
        <v>4047.9295900000002</v>
      </c>
      <c r="M16" s="42">
        <v>4821.4614700000002</v>
      </c>
      <c r="N16" s="42">
        <v>4792.7957999999999</v>
      </c>
      <c r="O16" s="52"/>
      <c r="P16" s="41">
        <f>+(Y16/Q16)^(1/COUNT(R16:Y16))-1</f>
        <v>-0.17797241501186833</v>
      </c>
      <c r="Q16" s="52">
        <v>4161.4809699999996</v>
      </c>
      <c r="R16" s="52">
        <v>2546.3467500000002</v>
      </c>
      <c r="S16" s="52">
        <v>2288.55816</v>
      </c>
      <c r="T16" s="52">
        <v>3246.99017</v>
      </c>
      <c r="U16" s="52">
        <v>1420.99236</v>
      </c>
      <c r="V16" s="52">
        <v>1367.71922</v>
      </c>
      <c r="W16" s="52">
        <v>901.31178</v>
      </c>
      <c r="X16" s="52">
        <v>643.15296999999998</v>
      </c>
      <c r="Y16" s="52">
        <v>867.63896</v>
      </c>
    </row>
    <row r="17" spans="1:26" x14ac:dyDescent="0.25">
      <c r="A17" s="34">
        <v>1</v>
      </c>
      <c r="B17" s="34">
        <v>16</v>
      </c>
      <c r="C17" s="35" t="s">
        <v>794</v>
      </c>
      <c r="D17" s="53">
        <f t="shared" ref="D17:D22" si="12">+AVERAGE(F17:N17)</f>
        <v>1.7128696627429395E-2</v>
      </c>
      <c r="E17" s="54" t="s">
        <v>787</v>
      </c>
      <c r="F17" s="54">
        <f>+F11/F9</f>
        <v>2.3377799757398853E-2</v>
      </c>
      <c r="G17" s="54">
        <f t="shared" ref="G17:N17" si="13">+G11/G9</f>
        <v>1.6067141124600236E-2</v>
      </c>
      <c r="H17" s="54">
        <f t="shared" si="13"/>
        <v>1.4809689490181644E-2</v>
      </c>
      <c r="I17" s="54">
        <f t="shared" si="13"/>
        <v>1.1476407429585821E-2</v>
      </c>
      <c r="J17" s="54">
        <f t="shared" si="13"/>
        <v>8.7175800883922544E-3</v>
      </c>
      <c r="K17" s="54">
        <f t="shared" si="13"/>
        <v>1.0798068565850244E-2</v>
      </c>
      <c r="L17" s="54">
        <f t="shared" si="13"/>
        <v>1.9002182312212509E-2</v>
      </c>
      <c r="M17" s="54">
        <f t="shared" si="13"/>
        <v>2.3459873914040953E-2</v>
      </c>
      <c r="N17" s="54">
        <f t="shared" si="13"/>
        <v>2.6449526964602E-2</v>
      </c>
      <c r="O17" s="54"/>
      <c r="P17" s="53">
        <f t="shared" ref="P17:P22" si="14">+AVERAGE(Q17:Y17)</f>
        <v>6.6167747192172237E-3</v>
      </c>
      <c r="Q17" s="54">
        <f>+Q11/Q9</f>
        <v>1.6216872548766234E-2</v>
      </c>
      <c r="R17" s="54">
        <f t="shared" ref="R17:Y17" si="15">+R11/R9</f>
        <v>9.3211354956470073E-3</v>
      </c>
      <c r="S17" s="54">
        <f t="shared" si="15"/>
        <v>8.0001234429469738E-3</v>
      </c>
      <c r="T17" s="54">
        <f t="shared" si="15"/>
        <v>1.0536647721500361E-2</v>
      </c>
      <c r="U17" s="54">
        <f t="shared" si="15"/>
        <v>3.9607825080387998E-3</v>
      </c>
      <c r="V17" s="54">
        <f t="shared" si="15"/>
        <v>3.6658595972471207E-3</v>
      </c>
      <c r="W17" s="54">
        <f t="shared" si="15"/>
        <v>2.2953880447140621E-3</v>
      </c>
      <c r="X17" s="54">
        <f t="shared" si="15"/>
        <v>3.1946374059055355E-3</v>
      </c>
      <c r="Y17" s="54">
        <f t="shared" si="15"/>
        <v>2.3595257081889215E-3</v>
      </c>
    </row>
    <row r="18" spans="1:26" x14ac:dyDescent="0.25">
      <c r="A18" s="34">
        <v>1</v>
      </c>
      <c r="B18" s="34">
        <v>17</v>
      </c>
      <c r="C18" s="35" t="s">
        <v>795</v>
      </c>
      <c r="D18" s="53">
        <f t="shared" si="12"/>
        <v>3.3181812076762478</v>
      </c>
      <c r="E18" s="55" t="s">
        <v>787</v>
      </c>
      <c r="F18" s="55">
        <f>+F9/E3</f>
        <v>3.6706685923122073</v>
      </c>
      <c r="G18" s="55">
        <f t="shared" ref="G18:N18" si="16">+G9/F3</f>
        <v>4.3738634069375113</v>
      </c>
      <c r="H18" s="55">
        <f t="shared" si="16"/>
        <v>2.9169717241648949</v>
      </c>
      <c r="I18" s="55">
        <f t="shared" si="16"/>
        <v>2.921562692671817</v>
      </c>
      <c r="J18" s="55">
        <f t="shared" si="16"/>
        <v>3.1219286340529173</v>
      </c>
      <c r="K18" s="55">
        <f t="shared" si="16"/>
        <v>3.0965541795240119</v>
      </c>
      <c r="L18" s="55">
        <f t="shared" si="16"/>
        <v>3.2707082860171202</v>
      </c>
      <c r="M18" s="55">
        <f t="shared" si="16"/>
        <v>3.1901546104191705</v>
      </c>
      <c r="N18" s="55">
        <f t="shared" si="16"/>
        <v>3.3012187429865794</v>
      </c>
      <c r="O18" s="56"/>
      <c r="P18" s="53">
        <f t="shared" si="14"/>
        <v>2.561376452987695</v>
      </c>
      <c r="Q18" s="55">
        <f>+Q9/N3</f>
        <v>3.0346779067573135</v>
      </c>
      <c r="R18" s="55">
        <f>+R9/Q3</f>
        <v>2.9959551524009997</v>
      </c>
      <c r="S18" s="55">
        <f t="shared" ref="S18:Y18" si="17">+S9/R3</f>
        <v>2.5456993144714715</v>
      </c>
      <c r="T18" s="55">
        <f t="shared" si="17"/>
        <v>2.8115587967648472</v>
      </c>
      <c r="U18" s="55">
        <f t="shared" si="17"/>
        <v>2.5797823425217481</v>
      </c>
      <c r="V18" s="55">
        <f t="shared" si="17"/>
        <v>2.239447688867338</v>
      </c>
      <c r="W18" s="55">
        <f t="shared" si="17"/>
        <v>2.2932546611726146</v>
      </c>
      <c r="X18" s="55">
        <f t="shared" si="17"/>
        <v>2.226973932680083</v>
      </c>
      <c r="Y18" s="55">
        <f t="shared" si="17"/>
        <v>2.3250382812528398</v>
      </c>
    </row>
    <row r="19" spans="1:26" x14ac:dyDescent="0.25">
      <c r="A19" s="34">
        <v>1</v>
      </c>
      <c r="B19" s="34">
        <v>19</v>
      </c>
      <c r="C19" s="35" t="s">
        <v>796</v>
      </c>
      <c r="D19" s="53">
        <f t="shared" si="12"/>
        <v>4.5112383269208181</v>
      </c>
      <c r="E19" s="43" t="s">
        <v>787</v>
      </c>
      <c r="F19" s="43">
        <f>+E8/E7</f>
        <v>4.8227271898881305</v>
      </c>
      <c r="G19" s="43">
        <f t="shared" ref="G19:N19" si="18">+F8/F7</f>
        <v>3.8984210489062869</v>
      </c>
      <c r="H19" s="43">
        <f t="shared" si="18"/>
        <v>5.8821820056662384</v>
      </c>
      <c r="I19" s="43">
        <f t="shared" si="18"/>
        <v>5.319743928854396</v>
      </c>
      <c r="J19" s="43">
        <f t="shared" si="18"/>
        <v>4.7609463958101719</v>
      </c>
      <c r="K19" s="43">
        <f t="shared" si="18"/>
        <v>4.9414159680297605</v>
      </c>
      <c r="L19" s="43">
        <f t="shared" si="18"/>
        <v>4.30721448821315</v>
      </c>
      <c r="M19" s="43">
        <f t="shared" si="18"/>
        <v>3.5724589181115287</v>
      </c>
      <c r="N19" s="43">
        <f t="shared" si="18"/>
        <v>3.0960349988077054</v>
      </c>
      <c r="O19" s="44"/>
      <c r="P19" s="53">
        <f t="shared" si="14"/>
        <v>3.5922096086835</v>
      </c>
      <c r="Q19" s="43">
        <f>+N8/N7</f>
        <v>3.016712284887709</v>
      </c>
      <c r="R19" s="43">
        <f>+Q8/Q7</f>
        <v>3.0160022438154894</v>
      </c>
      <c r="S19" s="43">
        <f t="shared" ref="S19:Y19" si="19">+R8/R7</f>
        <v>3.4002734826482262</v>
      </c>
      <c r="T19" s="43">
        <f t="shared" si="19"/>
        <v>3.1219549802485318</v>
      </c>
      <c r="U19" s="43">
        <f t="shared" si="19"/>
        <v>3.6160040964639433</v>
      </c>
      <c r="V19" s="43">
        <f t="shared" si="19"/>
        <v>4.1527276009376379</v>
      </c>
      <c r="W19" s="43">
        <f t="shared" si="19"/>
        <v>4.0879904410831811</v>
      </c>
      <c r="X19" s="43">
        <f t="shared" si="19"/>
        <v>4.0583861888311201</v>
      </c>
      <c r="Y19" s="43">
        <f t="shared" si="19"/>
        <v>3.8598351592356575</v>
      </c>
      <c r="Z19" s="44"/>
    </row>
    <row r="20" spans="1:26" x14ac:dyDescent="0.25">
      <c r="A20" s="34">
        <v>1</v>
      </c>
      <c r="B20" s="34">
        <v>18</v>
      </c>
      <c r="C20" s="35" t="s">
        <v>797</v>
      </c>
      <c r="D20" s="47">
        <f t="shared" si="12"/>
        <v>5.7530609632986174E-2</v>
      </c>
      <c r="E20" s="49" t="s">
        <v>787</v>
      </c>
      <c r="F20" s="49">
        <f>+F17*F18</f>
        <v>8.5812155326847911E-2</v>
      </c>
      <c r="G20" s="49">
        <f t="shared" ref="G20:N20" si="20">+G17*G18</f>
        <v>7.0275480618989791E-2</v>
      </c>
      <c r="H20" s="49">
        <f t="shared" si="20"/>
        <v>4.3199445486521874E-2</v>
      </c>
      <c r="I20" s="49">
        <f t="shared" si="20"/>
        <v>3.3529043792179594E-2</v>
      </c>
      <c r="J20" s="49">
        <f t="shared" si="20"/>
        <v>2.7215662897601342E-2</v>
      </c>
      <c r="K20" s="49">
        <f t="shared" si="20"/>
        <v>3.343680434837043E-2</v>
      </c>
      <c r="L20" s="49">
        <f t="shared" si="20"/>
        <v>6.2150595140961412E-2</v>
      </c>
      <c r="M20" s="49">
        <f t="shared" si="20"/>
        <v>7.4840624926730173E-2</v>
      </c>
      <c r="N20" s="49">
        <f t="shared" si="20"/>
        <v>8.7315674158673057E-2</v>
      </c>
      <c r="O20" s="42"/>
      <c r="P20" s="47">
        <f t="shared" si="14"/>
        <v>1.8157858982868487E-2</v>
      </c>
      <c r="Q20" s="49">
        <f t="shared" ref="Q20:Y20" si="21">+Q17*Q18</f>
        <v>4.9212984840440052E-2</v>
      </c>
      <c r="R20" s="49">
        <f t="shared" si="21"/>
        <v>2.7925703914411498E-2</v>
      </c>
      <c r="S20" s="49">
        <f t="shared" si="21"/>
        <v>2.0365908764397259E-2</v>
      </c>
      <c r="T20" s="49">
        <f t="shared" si="21"/>
        <v>2.9624404589796625E-2</v>
      </c>
      <c r="U20" s="49">
        <f t="shared" si="21"/>
        <v>1.0217956776807499E-2</v>
      </c>
      <c r="V20" s="49">
        <f t="shared" si="21"/>
        <v>8.2095008027672153E-3</v>
      </c>
      <c r="W20" s="49">
        <f t="shared" si="21"/>
        <v>5.2639093327404166E-3</v>
      </c>
      <c r="X20" s="49">
        <f t="shared" si="21"/>
        <v>7.1143742273163495E-3</v>
      </c>
      <c r="Y20" s="49">
        <f t="shared" si="21"/>
        <v>5.4859875971394597E-3</v>
      </c>
    </row>
    <row r="21" spans="1:26" x14ac:dyDescent="0.25">
      <c r="A21" s="34">
        <v>1</v>
      </c>
      <c r="B21" s="34">
        <v>20</v>
      </c>
      <c r="C21" s="35" t="s">
        <v>798</v>
      </c>
      <c r="D21" s="47">
        <f t="shared" si="12"/>
        <v>0.24671953463126994</v>
      </c>
      <c r="E21" s="49" t="s">
        <v>787</v>
      </c>
      <c r="F21" s="49">
        <f>+F20*F19</f>
        <v>0.41384861471769302</v>
      </c>
      <c r="G21" s="49">
        <f t="shared" ref="G21:N21" si="22">+G20*G19</f>
        <v>0.2739634128670756</v>
      </c>
      <c r="H21" s="49">
        <f t="shared" si="22"/>
        <v>0.25410700089557858</v>
      </c>
      <c r="I21" s="49">
        <f t="shared" si="22"/>
        <v>0.17836592715374056</v>
      </c>
      <c r="J21" s="49">
        <f t="shared" si="22"/>
        <v>0.12957231218191972</v>
      </c>
      <c r="K21" s="49">
        <f t="shared" si="22"/>
        <v>0.16522515892692458</v>
      </c>
      <c r="L21" s="49">
        <f t="shared" si="22"/>
        <v>0.26769594384221879</v>
      </c>
      <c r="M21" s="49">
        <f t="shared" si="22"/>
        <v>0.2673650579565372</v>
      </c>
      <c r="N21" s="49">
        <f t="shared" si="22"/>
        <v>0.27033238313974134</v>
      </c>
      <c r="O21" s="42"/>
      <c r="P21" s="47">
        <f t="shared" si="14"/>
        <v>5.9669756629513619E-2</v>
      </c>
      <c r="Q21" s="49">
        <f t="shared" ref="Q21:Y21" si="23">+Q20*Q19</f>
        <v>0.14846141594414811</v>
      </c>
      <c r="R21" s="49">
        <f t="shared" si="23"/>
        <v>8.4223985665992068E-2</v>
      </c>
      <c r="S21" s="49">
        <f t="shared" si="23"/>
        <v>6.9249659521613105E-2</v>
      </c>
      <c r="T21" s="49">
        <f t="shared" si="23"/>
        <v>9.2486057446013042E-2</v>
      </c>
      <c r="U21" s="49">
        <f t="shared" si="23"/>
        <v>3.6948173562427425E-2</v>
      </c>
      <c r="V21" s="49">
        <f t="shared" si="23"/>
        <v>3.4091820573571109E-2</v>
      </c>
      <c r="W21" s="49">
        <f t="shared" si="23"/>
        <v>2.1518811034971368E-2</v>
      </c>
      <c r="X21" s="49">
        <f t="shared" si="23"/>
        <v>2.8872878106316745E-2</v>
      </c>
      <c r="Y21" s="49">
        <f t="shared" si="23"/>
        <v>2.1175007810569628E-2</v>
      </c>
    </row>
    <row r="22" spans="1:26" x14ac:dyDescent="0.25">
      <c r="A22" s="34">
        <v>1</v>
      </c>
      <c r="B22" s="34">
        <v>21</v>
      </c>
      <c r="C22" s="57" t="s">
        <v>799</v>
      </c>
      <c r="D22" s="47">
        <f t="shared" si="12"/>
        <v>0.2467194411366242</v>
      </c>
      <c r="E22" s="42" t="s">
        <v>787</v>
      </c>
      <c r="F22" s="49">
        <f t="shared" ref="F22:N22" si="24">+F12*F21</f>
        <v>0.41384861094135411</v>
      </c>
      <c r="G22" s="49">
        <f t="shared" si="24"/>
        <v>0.2739634128670756</v>
      </c>
      <c r="H22" s="49">
        <f t="shared" si="24"/>
        <v>0.25410700089557853</v>
      </c>
      <c r="I22" s="49">
        <f t="shared" si="24"/>
        <v>0.17836592882551047</v>
      </c>
      <c r="J22" s="49">
        <f t="shared" si="24"/>
        <v>0.12957147230039531</v>
      </c>
      <c r="K22" s="49">
        <f t="shared" si="24"/>
        <v>0.16522516269486348</v>
      </c>
      <c r="L22" s="49">
        <f t="shared" si="24"/>
        <v>0.26769594060856144</v>
      </c>
      <c r="M22" s="49">
        <f t="shared" si="24"/>
        <v>0.26736505795653714</v>
      </c>
      <c r="N22" s="49">
        <f t="shared" si="24"/>
        <v>0.27033238313974145</v>
      </c>
      <c r="O22" s="44"/>
      <c r="P22" s="47">
        <f t="shared" si="14"/>
        <v>5.8550875243211759E-2</v>
      </c>
      <c r="Q22" s="49">
        <f t="shared" ref="Q22:Y22" si="25">+Q12*Q21</f>
        <v>0.14846141594414805</v>
      </c>
      <c r="R22" s="49">
        <f t="shared" si="25"/>
        <v>8.4223985665992068E-2</v>
      </c>
      <c r="S22" s="49">
        <f t="shared" si="25"/>
        <v>6.9117987395443392E-2</v>
      </c>
      <c r="T22" s="49">
        <f t="shared" si="25"/>
        <v>8.6077544487072208E-2</v>
      </c>
      <c r="U22" s="49">
        <f t="shared" si="25"/>
        <v>3.3418426170821233E-2</v>
      </c>
      <c r="V22" s="49">
        <f t="shared" si="25"/>
        <v>3.4091820573571199E-2</v>
      </c>
      <c r="W22" s="49">
        <f t="shared" si="25"/>
        <v>2.1518811034971365E-2</v>
      </c>
      <c r="X22" s="49">
        <f t="shared" si="25"/>
        <v>2.8872878106316727E-2</v>
      </c>
      <c r="Y22" s="49">
        <f t="shared" si="25"/>
        <v>2.1175007810569597E-2</v>
      </c>
    </row>
    <row r="23" spans="1:26" x14ac:dyDescent="0.25">
      <c r="A23" s="34">
        <v>1</v>
      </c>
      <c r="B23" s="34">
        <v>10</v>
      </c>
      <c r="C23" s="35" t="s">
        <v>800</v>
      </c>
      <c r="D23" s="58"/>
      <c r="E23" s="42"/>
      <c r="F23" s="42">
        <f>+E6+F11-F6</f>
        <v>1.0000000202126103E-5</v>
      </c>
      <c r="G23" s="42">
        <f t="shared" ref="G23:N23" si="26">+F6+G11-G6</f>
        <v>0</v>
      </c>
      <c r="H23" s="42">
        <f t="shared" si="26"/>
        <v>0</v>
      </c>
      <c r="I23" s="42">
        <f t="shared" si="26"/>
        <v>-9.9999997473787516E-6</v>
      </c>
      <c r="J23" s="42">
        <f t="shared" si="26"/>
        <v>5.9199999996053521E-3</v>
      </c>
      <c r="K23" s="42">
        <f t="shared" si="26"/>
        <v>-2.9999999242136255E-5</v>
      </c>
      <c r="L23" s="42">
        <f t="shared" si="26"/>
        <v>2.9999999242136255E-5</v>
      </c>
      <c r="M23" s="42">
        <f t="shared" si="26"/>
        <v>0</v>
      </c>
      <c r="N23" s="42">
        <f t="shared" si="26"/>
        <v>0</v>
      </c>
      <c r="P23" s="41">
        <f>+(Y23/Q23)^(1/COUNT(R23:Y23))-1</f>
        <v>0</v>
      </c>
      <c r="Q23" s="42">
        <f>-(Q6-N6-Q11)</f>
        <v>9.0949470177292824E-13</v>
      </c>
      <c r="R23" s="42">
        <f>-(R6-Q6-R11)</f>
        <v>-9.316960000000563</v>
      </c>
      <c r="S23" s="42">
        <f t="shared" ref="S23:Y23" si="27">-(S6-R6-S11)</f>
        <v>3.1057200000029752</v>
      </c>
      <c r="T23" s="42">
        <f t="shared" si="27"/>
        <v>161.6037199999987</v>
      </c>
      <c r="U23" s="42">
        <f t="shared" si="27"/>
        <v>96.671520000000783</v>
      </c>
      <c r="V23" s="42">
        <f t="shared" si="27"/>
        <v>-2.5011104298755527E-12</v>
      </c>
      <c r="W23" s="42">
        <f t="shared" si="27"/>
        <v>1.1368683772161603E-13</v>
      </c>
      <c r="X23" s="42">
        <f t="shared" si="27"/>
        <v>4.5474735088646412E-13</v>
      </c>
      <c r="Y23" s="42">
        <f t="shared" si="27"/>
        <v>9.0949470177292824E-13</v>
      </c>
    </row>
    <row r="24" spans="1:26" x14ac:dyDescent="0.25">
      <c r="A24" s="34">
        <v>1</v>
      </c>
      <c r="C24" s="35" t="s">
        <v>801</v>
      </c>
      <c r="D24" s="47">
        <f>+AVERAGE(F24:N24)</f>
        <v>0</v>
      </c>
      <c r="E24" s="42"/>
      <c r="F24" s="59">
        <f>+(F5-E5)/E5</f>
        <v>0</v>
      </c>
      <c r="G24" s="59">
        <f t="shared" ref="G24:N24" si="28">+(G5-F5)/F5</f>
        <v>0</v>
      </c>
      <c r="H24" s="59">
        <f t="shared" si="28"/>
        <v>0</v>
      </c>
      <c r="I24" s="59">
        <f t="shared" si="28"/>
        <v>0</v>
      </c>
      <c r="J24" s="59">
        <f t="shared" si="28"/>
        <v>0</v>
      </c>
      <c r="K24" s="59">
        <f t="shared" si="28"/>
        <v>0</v>
      </c>
      <c r="L24" s="59">
        <f t="shared" si="28"/>
        <v>0</v>
      </c>
      <c r="M24" s="59">
        <f t="shared" si="28"/>
        <v>0</v>
      </c>
      <c r="N24" s="59">
        <f t="shared" si="28"/>
        <v>0</v>
      </c>
      <c r="O24" s="42"/>
      <c r="P24" s="47">
        <f>+AVERAGE(Q24:Y24)</f>
        <v>0</v>
      </c>
      <c r="Q24" s="60">
        <f>+(Q5-N5)/N5</f>
        <v>0</v>
      </c>
      <c r="R24" s="59">
        <f>+(R5-Q5)/Q5</f>
        <v>0</v>
      </c>
      <c r="S24" s="59">
        <f t="shared" ref="S24:Y24" si="29">+(S5-R5)/R5</f>
        <v>0</v>
      </c>
      <c r="T24" s="59">
        <f t="shared" si="29"/>
        <v>0</v>
      </c>
      <c r="U24" s="59">
        <f t="shared" si="29"/>
        <v>0</v>
      </c>
      <c r="V24" s="59">
        <f t="shared" si="29"/>
        <v>0</v>
      </c>
      <c r="W24" s="59">
        <f t="shared" si="29"/>
        <v>0</v>
      </c>
      <c r="X24" s="59">
        <f t="shared" si="29"/>
        <v>0</v>
      </c>
      <c r="Y24" s="59">
        <f t="shared" si="29"/>
        <v>0</v>
      </c>
    </row>
    <row r="25" spans="1:26" x14ac:dyDescent="0.25">
      <c r="A25" s="34">
        <v>2</v>
      </c>
      <c r="B25" s="34">
        <v>1</v>
      </c>
      <c r="C25" s="35" t="s">
        <v>779</v>
      </c>
      <c r="D25" s="41">
        <f>+(N25/F25)^(1/COUNT(G25:N25))-1</f>
        <v>0.23161839982395738</v>
      </c>
      <c r="E25" s="42">
        <v>14613.61679</v>
      </c>
      <c r="F25" s="42">
        <v>16581.350549999999</v>
      </c>
      <c r="G25" s="42">
        <v>24334.786189999999</v>
      </c>
      <c r="H25" s="42">
        <v>28404.038570000001</v>
      </c>
      <c r="I25" s="42">
        <v>31580.82848</v>
      </c>
      <c r="J25" s="42">
        <v>37355.788099999998</v>
      </c>
      <c r="K25" s="42">
        <v>53647.10888</v>
      </c>
      <c r="L25" s="42">
        <v>69071.820170000006</v>
      </c>
      <c r="M25" s="42">
        <v>79576.827520000006</v>
      </c>
      <c r="N25" s="42">
        <v>87786.806070000006</v>
      </c>
      <c r="O25" s="42"/>
      <c r="P25" s="41">
        <f>+(Y25/Q25)^(1/COUNT(R25:Y25))-1</f>
        <v>2.928493718223435E-2</v>
      </c>
      <c r="Q25" s="42">
        <v>99891.876059999995</v>
      </c>
      <c r="R25" s="42">
        <v>98269.783360000001</v>
      </c>
      <c r="S25" s="42">
        <v>95883.700840000005</v>
      </c>
      <c r="T25" s="42">
        <v>102938.61516</v>
      </c>
      <c r="U25" s="42">
        <v>103523.15829000001</v>
      </c>
      <c r="V25" s="42">
        <v>101084.04588999999</v>
      </c>
      <c r="W25" s="42">
        <v>114222.48897000001</v>
      </c>
      <c r="X25" s="42">
        <v>113098.04805</v>
      </c>
      <c r="Y25" s="42">
        <v>125838.95630000001</v>
      </c>
    </row>
    <row r="26" spans="1:26" x14ac:dyDescent="0.25">
      <c r="A26" s="34">
        <v>2</v>
      </c>
      <c r="B26" s="34">
        <v>2</v>
      </c>
      <c r="C26" s="35" t="s">
        <v>780</v>
      </c>
      <c r="D26" s="41">
        <f>+(N26/F26)^(1/COUNT(G26:N26))-1</f>
        <v>0.22954532491190793</v>
      </c>
      <c r="E26" s="42">
        <v>13391.398509999999</v>
      </c>
      <c r="F26" s="42">
        <v>14788.377079999998</v>
      </c>
      <c r="G26" s="42">
        <v>22085.218789999999</v>
      </c>
      <c r="H26" s="42">
        <v>25571.758809999999</v>
      </c>
      <c r="I26" s="42">
        <v>27969.638480000001</v>
      </c>
      <c r="J26" s="42">
        <v>32857.304519999998</v>
      </c>
      <c r="K26" s="42">
        <v>47992.301399999997</v>
      </c>
      <c r="L26" s="42">
        <v>62035.795760000008</v>
      </c>
      <c r="M26" s="42">
        <v>70933.803050000002</v>
      </c>
      <c r="N26" s="42">
        <v>77246.152740000005</v>
      </c>
      <c r="O26" s="42"/>
      <c r="P26" s="41">
        <f t="shared" ref="P26:P33" si="30">+(Y26/Q26)^(1/COUNT(R26:Y26))-1</f>
        <v>1.548624294970069E-2</v>
      </c>
      <c r="Q26" s="42">
        <v>87181.747059999994</v>
      </c>
      <c r="R26" s="42">
        <v>84276.035109999997</v>
      </c>
      <c r="S26" s="42">
        <v>80480.554170000003</v>
      </c>
      <c r="T26" s="42">
        <v>85771.404030999998</v>
      </c>
      <c r="U26" s="42">
        <v>83770.553169999999</v>
      </c>
      <c r="V26" s="42">
        <v>79494.922389999992</v>
      </c>
      <c r="W26" s="42">
        <v>90823.622090000004</v>
      </c>
      <c r="X26" s="42">
        <v>87941.953399999999</v>
      </c>
      <c r="Y26" s="42">
        <v>98586.60745000001</v>
      </c>
    </row>
    <row r="27" spans="1:26" x14ac:dyDescent="0.25">
      <c r="A27" s="34">
        <v>2</v>
      </c>
      <c r="B27" s="34">
        <v>3</v>
      </c>
      <c r="C27" s="35" t="s">
        <v>781</v>
      </c>
      <c r="D27" s="41">
        <f>+(N27/F27)^(1/COUNT(G27:N27))-1</f>
        <v>0</v>
      </c>
      <c r="E27" s="42">
        <v>24.040479999999999</v>
      </c>
      <c r="F27" s="42">
        <v>30.050609999999999</v>
      </c>
      <c r="G27" s="42">
        <v>30.050609999999999</v>
      </c>
      <c r="H27" s="42">
        <v>30.050609999999999</v>
      </c>
      <c r="I27" s="42">
        <v>30.050609999999999</v>
      </c>
      <c r="J27" s="42">
        <v>30.050609999999999</v>
      </c>
      <c r="K27" s="42">
        <v>30.050609999999999</v>
      </c>
      <c r="L27" s="42">
        <v>30.050609999999999</v>
      </c>
      <c r="M27" s="42">
        <v>30.050609999999999</v>
      </c>
      <c r="N27" s="42">
        <v>30.050609999999999</v>
      </c>
      <c r="O27" s="42"/>
      <c r="P27" s="41">
        <f t="shared" si="30"/>
        <v>0</v>
      </c>
      <c r="Q27" s="42">
        <v>30.050609999999999</v>
      </c>
      <c r="R27" s="42">
        <v>30.050609999999999</v>
      </c>
      <c r="S27" s="42">
        <v>30.050609999999999</v>
      </c>
      <c r="T27" s="42">
        <v>30.050609999999999</v>
      </c>
      <c r="U27" s="42">
        <v>30.050609999999999</v>
      </c>
      <c r="V27" s="42">
        <v>30.050609999999999</v>
      </c>
      <c r="W27" s="42">
        <v>30.050609999999999</v>
      </c>
      <c r="X27" s="42">
        <v>30.050609999999999</v>
      </c>
      <c r="Y27" s="42">
        <v>30.050609999999999</v>
      </c>
    </row>
    <row r="28" spans="1:26" x14ac:dyDescent="0.25">
      <c r="A28" s="34">
        <v>2</v>
      </c>
      <c r="B28" s="34">
        <v>4</v>
      </c>
      <c r="C28" s="35" t="s">
        <v>782</v>
      </c>
      <c r="D28" s="41">
        <f t="shared" ref="D28:D33" si="31">+(N28/F28)^(1/COUNT(G28:N28))-1</f>
        <v>0.25004109013219789</v>
      </c>
      <c r="E28" s="42">
        <v>1198.1778000000002</v>
      </c>
      <c r="F28" s="42">
        <v>1762.9228599999999</v>
      </c>
      <c r="G28" s="42">
        <v>2219.5167900000001</v>
      </c>
      <c r="H28" s="42">
        <v>2802.2291500000001</v>
      </c>
      <c r="I28" s="42">
        <v>3581.1393900000003</v>
      </c>
      <c r="J28" s="42">
        <v>4468.4329699999998</v>
      </c>
      <c r="K28" s="42">
        <v>5624.7568700000002</v>
      </c>
      <c r="L28" s="42">
        <v>7005.9737999999998</v>
      </c>
      <c r="M28" s="42">
        <v>8612.9738600000001</v>
      </c>
      <c r="N28" s="42">
        <v>10510.602719999999</v>
      </c>
      <c r="O28" s="42"/>
      <c r="P28" s="41">
        <f t="shared" si="30"/>
        <v>0.10020941264376226</v>
      </c>
      <c r="Q28" s="42">
        <v>12680.078390000001</v>
      </c>
      <c r="R28" s="42">
        <v>13963.69764</v>
      </c>
      <c r="S28" s="42">
        <v>15373.09606</v>
      </c>
      <c r="T28" s="42">
        <v>17137.160519000001</v>
      </c>
      <c r="U28" s="42">
        <v>19722.554510000002</v>
      </c>
      <c r="V28" s="42">
        <v>21559.072890000003</v>
      </c>
      <c r="W28" s="42">
        <v>23368.816270000003</v>
      </c>
      <c r="X28" s="42">
        <v>25126.044040000001</v>
      </c>
      <c r="Y28" s="42">
        <v>27222.29824</v>
      </c>
    </row>
    <row r="29" spans="1:26" x14ac:dyDescent="0.25">
      <c r="A29" s="34">
        <v>2</v>
      </c>
      <c r="B29" s="34">
        <v>5</v>
      </c>
      <c r="C29" s="35" t="s">
        <v>783</v>
      </c>
      <c r="D29" s="41">
        <f t="shared" si="31"/>
        <v>0.24784806046057173</v>
      </c>
      <c r="E29" s="42">
        <v>1222.21828</v>
      </c>
      <c r="F29" s="42">
        <v>1792.9734699999999</v>
      </c>
      <c r="G29" s="42">
        <v>2249.5673999999999</v>
      </c>
      <c r="H29" s="42">
        <v>2832.2797599999999</v>
      </c>
      <c r="I29" s="42">
        <v>3611.19</v>
      </c>
      <c r="J29" s="42">
        <v>4498.4835800000001</v>
      </c>
      <c r="K29" s="42">
        <v>5654.8074800000004</v>
      </c>
      <c r="L29" s="42">
        <v>7036.02441</v>
      </c>
      <c r="M29" s="42">
        <v>8643.0244700000003</v>
      </c>
      <c r="N29" s="42">
        <v>10540.653329999999</v>
      </c>
      <c r="O29" s="42"/>
      <c r="P29" s="41">
        <f t="shared" si="30"/>
        <v>0.10003561866628563</v>
      </c>
      <c r="Q29" s="42">
        <v>12710.129000000001</v>
      </c>
      <c r="R29" s="42">
        <v>13993.748250000001</v>
      </c>
      <c r="S29" s="42">
        <v>15403.14667</v>
      </c>
      <c r="T29" s="42">
        <v>17167.211128999999</v>
      </c>
      <c r="U29" s="42">
        <v>19752.60512</v>
      </c>
      <c r="V29" s="42">
        <v>21589.123500000002</v>
      </c>
      <c r="W29" s="42">
        <v>23398.866880000001</v>
      </c>
      <c r="X29" s="42">
        <v>25156.094649999999</v>
      </c>
      <c r="Y29" s="42">
        <v>27252.348849999998</v>
      </c>
    </row>
    <row r="30" spans="1:26" x14ac:dyDescent="0.25">
      <c r="A30" s="34">
        <v>2</v>
      </c>
      <c r="B30" s="34">
        <v>6</v>
      </c>
      <c r="C30" s="35" t="s">
        <v>784</v>
      </c>
      <c r="D30" s="41">
        <f t="shared" si="31"/>
        <v>0.23161839982395738</v>
      </c>
      <c r="E30" s="42">
        <v>14613.61679</v>
      </c>
      <c r="F30" s="42">
        <v>16581.350549999999</v>
      </c>
      <c r="G30" s="42">
        <v>24334.786189999999</v>
      </c>
      <c r="H30" s="42">
        <v>28404.038570000001</v>
      </c>
      <c r="I30" s="42">
        <v>31580.82848</v>
      </c>
      <c r="J30" s="42">
        <v>37355.788099999998</v>
      </c>
      <c r="K30" s="42">
        <v>53647.10888</v>
      </c>
      <c r="L30" s="42">
        <v>69071.820170000006</v>
      </c>
      <c r="M30" s="42">
        <v>79576.827520000006</v>
      </c>
      <c r="N30" s="42">
        <v>87786.806070000006</v>
      </c>
      <c r="O30" s="42"/>
      <c r="P30" s="41">
        <f t="shared" si="30"/>
        <v>2.928493718223435E-2</v>
      </c>
      <c r="Q30" s="42">
        <v>99891.876059999995</v>
      </c>
      <c r="R30" s="42">
        <v>98269.783360000001</v>
      </c>
      <c r="S30" s="42">
        <v>95883.700840000005</v>
      </c>
      <c r="T30" s="42">
        <v>102938.61516</v>
      </c>
      <c r="U30" s="42">
        <v>103523.15829000001</v>
      </c>
      <c r="V30" s="42">
        <v>101084.04588999999</v>
      </c>
      <c r="W30" s="42">
        <v>114222.48897000001</v>
      </c>
      <c r="X30" s="42">
        <v>113098.04805</v>
      </c>
      <c r="Y30" s="42">
        <v>125838.95630000001</v>
      </c>
    </row>
    <row r="31" spans="1:26" x14ac:dyDescent="0.25">
      <c r="A31" s="34">
        <v>2</v>
      </c>
      <c r="B31" s="34">
        <v>7</v>
      </c>
      <c r="C31" s="35" t="s">
        <v>785</v>
      </c>
      <c r="D31" s="41">
        <f t="shared" si="31"/>
        <v>0.22904666062518797</v>
      </c>
      <c r="E31" s="42">
        <v>25194.653209</v>
      </c>
      <c r="F31" s="42">
        <v>29400.78197</v>
      </c>
      <c r="G31" s="42">
        <v>38891.819479999998</v>
      </c>
      <c r="H31" s="42">
        <v>51117.413789999999</v>
      </c>
      <c r="I31" s="42">
        <v>61277.44296</v>
      </c>
      <c r="J31" s="42">
        <v>73651.128339999996</v>
      </c>
      <c r="K31" s="42">
        <v>92575.885580000002</v>
      </c>
      <c r="L31" s="42">
        <v>111901.098369</v>
      </c>
      <c r="M31" s="42">
        <v>131421.21906</v>
      </c>
      <c r="N31" s="42">
        <v>153075.55778</v>
      </c>
      <c r="O31" s="42"/>
      <c r="P31" s="41">
        <f t="shared" si="30"/>
        <v>5.3105988174362295E-2</v>
      </c>
      <c r="Q31" s="42">
        <v>176559.57152900001</v>
      </c>
      <c r="R31" s="42">
        <v>171260.28881999999</v>
      </c>
      <c r="S31" s="42">
        <v>175469.85462999999</v>
      </c>
      <c r="T31" s="42">
        <v>191906.19760000001</v>
      </c>
      <c r="U31" s="42">
        <v>213045.94675</v>
      </c>
      <c r="V31" s="42">
        <v>220974.70814999999</v>
      </c>
      <c r="W31" s="42">
        <v>254267.68872000001</v>
      </c>
      <c r="X31" s="42">
        <v>257771.22901000001</v>
      </c>
      <c r="Y31" s="42">
        <v>267096.33221999998</v>
      </c>
    </row>
    <row r="32" spans="1:26" x14ac:dyDescent="0.25">
      <c r="A32" s="34">
        <v>2</v>
      </c>
      <c r="B32" s="34">
        <v>12</v>
      </c>
      <c r="C32" s="35" t="s">
        <v>786</v>
      </c>
      <c r="D32" s="41">
        <v>0</v>
      </c>
      <c r="E32" s="42" t="s">
        <v>787</v>
      </c>
      <c r="F32" s="45">
        <v>0</v>
      </c>
      <c r="G32" s="42">
        <f t="shared" ref="G32:N32" si="32">-(G28-F28-G33)</f>
        <v>-2.2737367544323206E-13</v>
      </c>
      <c r="H32" s="42">
        <f t="shared" si="32"/>
        <v>0</v>
      </c>
      <c r="I32" s="42">
        <f t="shared" si="32"/>
        <v>-1.0000000202126103E-5</v>
      </c>
      <c r="J32" s="42">
        <f t="shared" si="32"/>
        <v>4.5474735088646412E-13</v>
      </c>
      <c r="K32" s="42">
        <f t="shared" si="32"/>
        <v>-2.2737367544323206E-13</v>
      </c>
      <c r="L32" s="42">
        <f t="shared" si="32"/>
        <v>4.5474735088646412E-13</v>
      </c>
      <c r="M32" s="42">
        <f t="shared" si="32"/>
        <v>-2.2737367544323206E-13</v>
      </c>
      <c r="N32" s="42">
        <f t="shared" si="32"/>
        <v>1.1368683772161603E-12</v>
      </c>
      <c r="O32" s="43"/>
      <c r="P32" s="41">
        <v>0</v>
      </c>
      <c r="Q32" s="42">
        <f>-(Q28-N28-Q33)</f>
        <v>-1.8189894035458565E-12</v>
      </c>
      <c r="R32" s="42">
        <f t="shared" ref="R32:Y32" si="33">-(R28-Q28-R33)</f>
        <v>56.41043000000036</v>
      </c>
      <c r="S32" s="42">
        <f t="shared" si="33"/>
        <v>4.5474735088646412E-13</v>
      </c>
      <c r="T32" s="42">
        <f t="shared" si="33"/>
        <v>9.9999897429370321E-7</v>
      </c>
      <c r="U32" s="42">
        <f t="shared" si="33"/>
        <v>-1.0000007932831068E-6</v>
      </c>
      <c r="V32" s="42">
        <f t="shared" si="33"/>
        <v>-1.3642420526593924E-12</v>
      </c>
      <c r="W32" s="42">
        <f t="shared" si="33"/>
        <v>0</v>
      </c>
      <c r="X32" s="42">
        <f t="shared" si="33"/>
        <v>2.2737367544323206E-12</v>
      </c>
      <c r="Y32" s="42">
        <f t="shared" si="33"/>
        <v>4.5474735088646412E-13</v>
      </c>
    </row>
    <row r="33" spans="1:26" x14ac:dyDescent="0.25">
      <c r="A33" s="34">
        <v>2</v>
      </c>
      <c r="B33" s="34">
        <v>9</v>
      </c>
      <c r="C33" s="35" t="s">
        <v>788</v>
      </c>
      <c r="D33" s="41">
        <f t="shared" si="31"/>
        <v>0.24424115798070312</v>
      </c>
      <c r="E33" s="42">
        <v>321.99758000000003</v>
      </c>
      <c r="F33" s="42">
        <v>330.35034999999999</v>
      </c>
      <c r="G33" s="42">
        <v>456.59393</v>
      </c>
      <c r="H33" s="42">
        <v>582.71235999999999</v>
      </c>
      <c r="I33" s="42">
        <v>778.91022999999996</v>
      </c>
      <c r="J33" s="42">
        <v>887.29358000000002</v>
      </c>
      <c r="K33" s="42">
        <v>1156.3239000000001</v>
      </c>
      <c r="L33" s="42">
        <v>1381.21693</v>
      </c>
      <c r="M33" s="42">
        <v>1607.0000600000001</v>
      </c>
      <c r="N33" s="42">
        <v>1897.62886</v>
      </c>
      <c r="O33" s="42"/>
      <c r="P33" s="41">
        <f t="shared" si="30"/>
        <v>-4.2824881206081633E-3</v>
      </c>
      <c r="Q33" s="42">
        <v>2169.4756699999998</v>
      </c>
      <c r="R33" s="42">
        <v>1340.0296800000001</v>
      </c>
      <c r="S33" s="42">
        <v>1409.39842</v>
      </c>
      <c r="T33" s="42">
        <v>1764.0644600000001</v>
      </c>
      <c r="U33" s="42">
        <v>2585.39399</v>
      </c>
      <c r="V33" s="42">
        <v>1836.51838</v>
      </c>
      <c r="W33" s="42">
        <v>1809.7433799999999</v>
      </c>
      <c r="X33" s="42">
        <v>1757.22777</v>
      </c>
      <c r="Y33" s="42">
        <v>2096.2541999999999</v>
      </c>
    </row>
    <row r="34" spans="1:26" x14ac:dyDescent="0.25">
      <c r="A34" s="34">
        <v>2</v>
      </c>
      <c r="B34" s="34">
        <v>13</v>
      </c>
      <c r="C34" s="35" t="s">
        <v>789</v>
      </c>
      <c r="D34" s="47">
        <f>+AVERAGE(F34:N34)</f>
        <v>1.0000000014264945</v>
      </c>
      <c r="E34" s="37" t="s">
        <v>787</v>
      </c>
      <c r="F34" s="48">
        <f t="shared" ref="F34:N34" si="34">1-(F32/F33)</f>
        <v>1</v>
      </c>
      <c r="G34" s="48">
        <f t="shared" si="34"/>
        <v>1.0000000000000004</v>
      </c>
      <c r="H34" s="48">
        <f t="shared" si="34"/>
        <v>1</v>
      </c>
      <c r="I34" s="48">
        <f t="shared" si="34"/>
        <v>1.0000000128384503</v>
      </c>
      <c r="J34" s="48">
        <f t="shared" si="34"/>
        <v>0.99999999999999944</v>
      </c>
      <c r="K34" s="48">
        <f t="shared" si="34"/>
        <v>1.0000000000000002</v>
      </c>
      <c r="L34" s="48">
        <f t="shared" si="34"/>
        <v>0.99999999999999967</v>
      </c>
      <c r="M34" s="48">
        <f t="shared" si="34"/>
        <v>1.0000000000000002</v>
      </c>
      <c r="N34" s="48">
        <f t="shared" si="34"/>
        <v>0.99999999999999944</v>
      </c>
      <c r="O34" s="43"/>
      <c r="P34" s="47">
        <f>+AVERAGE(Q34:Y34)</f>
        <v>0.99532262182254905</v>
      </c>
      <c r="Q34" s="48">
        <f t="shared" ref="Q34:Y34" si="35">1-(Q32/Q33)</f>
        <v>1.0000000000000009</v>
      </c>
      <c r="R34" s="48">
        <f t="shared" si="35"/>
        <v>0.95790359658302471</v>
      </c>
      <c r="S34" s="48">
        <f t="shared" si="35"/>
        <v>0.99999999999999967</v>
      </c>
      <c r="T34" s="48">
        <f t="shared" si="35"/>
        <v>0.9999999994331279</v>
      </c>
      <c r="U34" s="48">
        <f t="shared" si="35"/>
        <v>1.0000000003867886</v>
      </c>
      <c r="V34" s="48">
        <f t="shared" si="35"/>
        <v>1.0000000000000007</v>
      </c>
      <c r="W34" s="48">
        <f t="shared" si="35"/>
        <v>1</v>
      </c>
      <c r="X34" s="48">
        <f t="shared" si="35"/>
        <v>0.99999999999999867</v>
      </c>
      <c r="Y34" s="48">
        <f t="shared" si="35"/>
        <v>0.99999999999999978</v>
      </c>
    </row>
    <row r="35" spans="1:26" x14ac:dyDescent="0.25">
      <c r="A35" s="34">
        <v>2</v>
      </c>
      <c r="B35" s="34">
        <v>14</v>
      </c>
      <c r="C35" s="35" t="s">
        <v>790</v>
      </c>
      <c r="D35" s="47">
        <f>+AVERAGE(F35:N35)</f>
        <v>0.25043904543836637</v>
      </c>
      <c r="E35" s="37" t="s">
        <v>787</v>
      </c>
      <c r="F35" s="49">
        <f t="shared" ref="F35:N35" si="36">+F33/E29</f>
        <v>0.27028752180011573</v>
      </c>
      <c r="G35" s="49">
        <f t="shared" si="36"/>
        <v>0.25465738207492833</v>
      </c>
      <c r="H35" s="49">
        <f t="shared" si="36"/>
        <v>0.25903307453690877</v>
      </c>
      <c r="I35" s="49">
        <f t="shared" si="36"/>
        <v>0.2750117559008366</v>
      </c>
      <c r="J35" s="49">
        <f t="shared" si="36"/>
        <v>0.2457067005613108</v>
      </c>
      <c r="K35" s="49">
        <f t="shared" si="36"/>
        <v>0.25704748710008629</v>
      </c>
      <c r="L35" s="49">
        <f t="shared" si="36"/>
        <v>0.24425534112082625</v>
      </c>
      <c r="M35" s="49">
        <f t="shared" si="36"/>
        <v>0.22839603252598722</v>
      </c>
      <c r="N35" s="49">
        <f t="shared" si="36"/>
        <v>0.21955611332429792</v>
      </c>
      <c r="O35" s="49"/>
      <c r="P35" s="47">
        <f>+AVERAGE(Q35:Y35)</f>
        <v>0.11248049859687365</v>
      </c>
      <c r="Q35" s="49">
        <f>+Q33/N29</f>
        <v>0.20581984836038622</v>
      </c>
      <c r="R35" s="49">
        <f t="shared" ref="R35:Y35" si="37">+R33/Q29</f>
        <v>0.10543006133139955</v>
      </c>
      <c r="S35" s="49">
        <f t="shared" si="37"/>
        <v>0.1007162909337032</v>
      </c>
      <c r="T35" s="49">
        <f t="shared" si="37"/>
        <v>0.11452623920252523</v>
      </c>
      <c r="U35" s="49">
        <f t="shared" si="37"/>
        <v>0.15060069865585679</v>
      </c>
      <c r="V35" s="49">
        <f t="shared" si="37"/>
        <v>9.297600842232602E-2</v>
      </c>
      <c r="W35" s="49">
        <f t="shared" si="37"/>
        <v>8.3826625939677435E-2</v>
      </c>
      <c r="X35" s="49">
        <f t="shared" si="37"/>
        <v>7.5098840427267721E-2</v>
      </c>
      <c r="Y35" s="49">
        <f t="shared" si="37"/>
        <v>8.3329874098720641E-2</v>
      </c>
    </row>
    <row r="36" spans="1:26" x14ac:dyDescent="0.25">
      <c r="A36" s="34">
        <v>2</v>
      </c>
      <c r="B36" s="34">
        <v>15</v>
      </c>
      <c r="C36" s="35" t="s">
        <v>791</v>
      </c>
      <c r="D36" s="47">
        <f>+AVERAGE(F36:N36)</f>
        <v>0.25043904583066917</v>
      </c>
      <c r="E36" s="42" t="s">
        <v>787</v>
      </c>
      <c r="F36" s="49">
        <f t="shared" ref="F36:N36" si="38">+F34*F35</f>
        <v>0.27028752180011573</v>
      </c>
      <c r="G36" s="49">
        <f t="shared" si="38"/>
        <v>0.25465738207492844</v>
      </c>
      <c r="H36" s="49">
        <f t="shared" si="38"/>
        <v>0.25903307453690877</v>
      </c>
      <c r="I36" s="49">
        <f t="shared" si="38"/>
        <v>0.27501175943156136</v>
      </c>
      <c r="J36" s="49">
        <f t="shared" si="38"/>
        <v>0.24570670056131066</v>
      </c>
      <c r="K36" s="49">
        <f t="shared" si="38"/>
        <v>0.25704748710008635</v>
      </c>
      <c r="L36" s="49">
        <f t="shared" si="38"/>
        <v>0.24425534112082617</v>
      </c>
      <c r="M36" s="49">
        <f t="shared" si="38"/>
        <v>0.22839603252598728</v>
      </c>
      <c r="N36" s="49">
        <f t="shared" si="38"/>
        <v>0.21955611332429781</v>
      </c>
      <c r="O36" s="49"/>
      <c r="P36" s="47">
        <f>+AVERAGE(Q36:Y36)</f>
        <v>0.11198736233012323</v>
      </c>
      <c r="Q36" s="49">
        <f>+Q34*Q35</f>
        <v>0.20581984836038641</v>
      </c>
      <c r="R36" s="49">
        <f t="shared" ref="R36:Y36" si="39">+R34*R35</f>
        <v>0.1009918349373165</v>
      </c>
      <c r="S36" s="49">
        <f t="shared" si="39"/>
        <v>0.10071629093370317</v>
      </c>
      <c r="T36" s="49">
        <f t="shared" si="39"/>
        <v>0.1145262391376035</v>
      </c>
      <c r="U36" s="49">
        <f t="shared" si="39"/>
        <v>0.15060069871410742</v>
      </c>
      <c r="V36" s="49">
        <f t="shared" si="39"/>
        <v>9.2976008422326076E-2</v>
      </c>
      <c r="W36" s="49">
        <f t="shared" si="39"/>
        <v>8.3826625939677435E-2</v>
      </c>
      <c r="X36" s="49">
        <f t="shared" si="39"/>
        <v>7.5098840427267624E-2</v>
      </c>
      <c r="Y36" s="49">
        <f t="shared" si="39"/>
        <v>8.3329874098720627E-2</v>
      </c>
    </row>
    <row r="37" spans="1:26" x14ac:dyDescent="0.25">
      <c r="A37" s="34">
        <v>2</v>
      </c>
      <c r="B37" s="34">
        <v>11</v>
      </c>
      <c r="C37" s="35" t="s">
        <v>792</v>
      </c>
      <c r="D37" s="47">
        <f>+AVERAGE(F37:N37)</f>
        <v>0.22330111545071862</v>
      </c>
      <c r="E37" s="42" t="s">
        <v>787</v>
      </c>
      <c r="F37" s="49">
        <f t="shared" ref="F37:N37" si="40">+(F31/E31)-1</f>
        <v>0.16694529295991622</v>
      </c>
      <c r="G37" s="49">
        <f t="shared" si="40"/>
        <v>0.32281581896986533</v>
      </c>
      <c r="H37" s="49">
        <f t="shared" si="40"/>
        <v>0.31434873640424499</v>
      </c>
      <c r="I37" s="49">
        <f t="shared" si="40"/>
        <v>0.19875866982902002</v>
      </c>
      <c r="J37" s="49">
        <f t="shared" si="40"/>
        <v>0.20192887924643244</v>
      </c>
      <c r="K37" s="49">
        <f t="shared" si="40"/>
        <v>0.25695135521395618</v>
      </c>
      <c r="L37" s="49">
        <f t="shared" si="40"/>
        <v>0.20874996407460777</v>
      </c>
      <c r="M37" s="49">
        <f t="shared" si="40"/>
        <v>0.17444083190882842</v>
      </c>
      <c r="N37" s="49">
        <f t="shared" si="40"/>
        <v>0.16477049044959613</v>
      </c>
      <c r="O37" s="49"/>
      <c r="P37" s="47">
        <f>+AVERAGE(Q37:Y37)</f>
        <v>6.5515856831729835E-2</v>
      </c>
      <c r="Q37" s="49">
        <f>+(Q31/N31)-1</f>
        <v>0.15341452345221041</v>
      </c>
      <c r="R37" s="49">
        <f t="shared" ref="R37:Y37" si="41">+(R31/Q31)-1</f>
        <v>-3.0014134397293835E-2</v>
      </c>
      <c r="S37" s="49">
        <f t="shared" si="41"/>
        <v>2.4579929410398105E-2</v>
      </c>
      <c r="T37" s="49">
        <f t="shared" si="41"/>
        <v>9.3670465531860758E-2</v>
      </c>
      <c r="U37" s="49">
        <f t="shared" si="41"/>
        <v>0.11015667766010684</v>
      </c>
      <c r="V37" s="49">
        <f t="shared" si="41"/>
        <v>3.7216203926677016E-2</v>
      </c>
      <c r="W37" s="49">
        <f t="shared" si="41"/>
        <v>0.15066421333341173</v>
      </c>
      <c r="X37" s="49">
        <f t="shared" si="41"/>
        <v>1.3778944181374486E-2</v>
      </c>
      <c r="Y37" s="49">
        <f t="shared" si="41"/>
        <v>3.6175888386823063E-2</v>
      </c>
    </row>
    <row r="38" spans="1:26" x14ac:dyDescent="0.25">
      <c r="A38" s="50">
        <v>2</v>
      </c>
      <c r="B38" s="51">
        <v>8</v>
      </c>
      <c r="C38" s="35" t="s">
        <v>793</v>
      </c>
      <c r="D38" s="41">
        <f>+(N38/F38)^(1/COUNT(G38:N38))-1</f>
        <v>0.25794039538501234</v>
      </c>
      <c r="E38" s="52">
        <v>467.48333000000002</v>
      </c>
      <c r="F38" s="52">
        <v>458.25468999999998</v>
      </c>
      <c r="G38" s="52">
        <v>663.96411000000001</v>
      </c>
      <c r="H38" s="52">
        <v>868.32647999999995</v>
      </c>
      <c r="I38" s="52">
        <v>1124.8704299999999</v>
      </c>
      <c r="J38" s="52">
        <v>1318.8893499999999</v>
      </c>
      <c r="K38" s="52">
        <v>1651.77125</v>
      </c>
      <c r="L38" s="52">
        <v>2157.1665400000002</v>
      </c>
      <c r="M38" s="52">
        <v>2565.9846200000002</v>
      </c>
      <c r="N38" s="52">
        <v>2873.3427000000001</v>
      </c>
      <c r="O38" s="52"/>
      <c r="P38" s="41">
        <f>+(Y38/Q38)^(1/COUNT(R38:Y38))-1</f>
        <v>-1.5601698125898511E-2</v>
      </c>
      <c r="Q38" s="52">
        <v>3224.2558300000001</v>
      </c>
      <c r="R38" s="52">
        <v>1914.3281199999999</v>
      </c>
      <c r="S38" s="52">
        <v>2013.42632</v>
      </c>
      <c r="T38" s="52">
        <v>2520.0920799999999</v>
      </c>
      <c r="U38" s="52">
        <v>3693.4199899999999</v>
      </c>
      <c r="V38" s="52">
        <v>2623.5976799999999</v>
      </c>
      <c r="W38" s="52">
        <v>2585.3476799999999</v>
      </c>
      <c r="X38" s="52">
        <v>2643.1489700000002</v>
      </c>
      <c r="Y38" s="52">
        <v>2843.1275300000002</v>
      </c>
    </row>
    <row r="39" spans="1:26" x14ac:dyDescent="0.25">
      <c r="A39" s="34">
        <v>2</v>
      </c>
      <c r="B39" s="34">
        <v>16</v>
      </c>
      <c r="C39" s="35" t="s">
        <v>794</v>
      </c>
      <c r="D39" s="53">
        <f>+AVERAGE(F39:N39)</f>
        <v>1.2065826637334158E-2</v>
      </c>
      <c r="E39" s="54" t="s">
        <v>787</v>
      </c>
      <c r="F39" s="54">
        <f>+F33/F31</f>
        <v>1.1236107608875275E-2</v>
      </c>
      <c r="G39" s="54">
        <f t="shared" ref="G39:N39" si="42">+G33/G31</f>
        <v>1.1740102060146661E-2</v>
      </c>
      <c r="H39" s="54">
        <f t="shared" si="42"/>
        <v>1.1399488291678694E-2</v>
      </c>
      <c r="I39" s="54">
        <f t="shared" si="42"/>
        <v>1.2711206479494391E-2</v>
      </c>
      <c r="J39" s="54">
        <f t="shared" si="42"/>
        <v>1.2047250327298925E-2</v>
      </c>
      <c r="K39" s="54">
        <f t="shared" si="42"/>
        <v>1.2490551861918253E-2</v>
      </c>
      <c r="L39" s="54">
        <f t="shared" si="42"/>
        <v>1.234319367845132E-2</v>
      </c>
      <c r="M39" s="54">
        <f t="shared" si="42"/>
        <v>1.2227858419623459E-2</v>
      </c>
      <c r="N39" s="54">
        <f t="shared" si="42"/>
        <v>1.2396681008520444E-2</v>
      </c>
      <c r="O39" s="54"/>
      <c r="P39" s="53">
        <f>+AVERAGE(Q39:Y39)</f>
        <v>8.8406270910076131E-3</v>
      </c>
      <c r="Q39" s="54">
        <f>+Q33/Q31</f>
        <v>1.2287499630931434E-2</v>
      </c>
      <c r="R39" s="54">
        <f t="shared" ref="R39:Y39" si="43">+R33/R31</f>
        <v>7.8245207294284896E-3</v>
      </c>
      <c r="S39" s="54">
        <f t="shared" si="43"/>
        <v>8.0321398964619418E-3</v>
      </c>
      <c r="T39" s="54">
        <f t="shared" si="43"/>
        <v>9.1923266786668907E-3</v>
      </c>
      <c r="U39" s="54">
        <f t="shared" si="43"/>
        <v>1.2135382200130967E-2</v>
      </c>
      <c r="V39" s="54">
        <f t="shared" si="43"/>
        <v>8.3109890510788768E-3</v>
      </c>
      <c r="W39" s="54">
        <f t="shared" si="43"/>
        <v>7.117472885014864E-3</v>
      </c>
      <c r="X39" s="54">
        <f t="shared" si="43"/>
        <v>6.8170050503651427E-3</v>
      </c>
      <c r="Y39" s="54">
        <f t="shared" si="43"/>
        <v>7.848307696989909E-3</v>
      </c>
    </row>
    <row r="40" spans="1:26" x14ac:dyDescent="0.25">
      <c r="A40" s="34">
        <v>2</v>
      </c>
      <c r="B40" s="34">
        <v>17</v>
      </c>
      <c r="C40" s="35" t="s">
        <v>795</v>
      </c>
      <c r="D40" s="53">
        <f t="shared" ref="D40:D41" si="44">+AVERAGE(F40:N40)</f>
        <v>2.1486519313558246</v>
      </c>
      <c r="E40" s="55" t="s">
        <v>787</v>
      </c>
      <c r="F40" s="55">
        <f>+F31/E25</f>
        <v>2.0118757999812038</v>
      </c>
      <c r="G40" s="55">
        <f t="shared" ref="G40:N40" si="45">+G31/F25</f>
        <v>2.3455157867101484</v>
      </c>
      <c r="H40" s="55">
        <f t="shared" si="45"/>
        <v>2.1005902164452097</v>
      </c>
      <c r="I40" s="55">
        <f t="shared" si="45"/>
        <v>2.1573496602951558</v>
      </c>
      <c r="J40" s="55">
        <f t="shared" si="45"/>
        <v>2.332146808201784</v>
      </c>
      <c r="K40" s="55">
        <f t="shared" si="45"/>
        <v>2.4782206530398434</v>
      </c>
      <c r="L40" s="55">
        <f t="shared" si="45"/>
        <v>2.0858737908748233</v>
      </c>
      <c r="M40" s="55">
        <f t="shared" si="45"/>
        <v>1.9026749076040743</v>
      </c>
      <c r="N40" s="55">
        <f t="shared" si="45"/>
        <v>1.9236197590501782</v>
      </c>
      <c r="O40" s="56"/>
      <c r="P40" s="53">
        <f t="shared" ref="P40:P41" si="46">+AVERAGE(Q40:Y40)</f>
        <v>2.0945226339482099</v>
      </c>
      <c r="Q40" s="55">
        <f>+Q31/N25</f>
        <v>2.0112312935524024</v>
      </c>
      <c r="R40" s="55">
        <f>+R31/Q25</f>
        <v>1.7144566262538967</v>
      </c>
      <c r="S40" s="55">
        <f t="shared" ref="S40:Y40" si="47">+S31/R25</f>
        <v>1.7855931765636079</v>
      </c>
      <c r="T40" s="55">
        <f t="shared" si="47"/>
        <v>2.0014475444604667</v>
      </c>
      <c r="U40" s="55">
        <f t="shared" si="47"/>
        <v>2.069640692356872</v>
      </c>
      <c r="V40" s="55">
        <f t="shared" si="47"/>
        <v>2.134543727220747</v>
      </c>
      <c r="W40" s="55">
        <f t="shared" si="47"/>
        <v>2.5154087025433762</v>
      </c>
      <c r="X40" s="55">
        <f t="shared" si="47"/>
        <v>2.2567467346793886</v>
      </c>
      <c r="Y40" s="55">
        <f t="shared" si="47"/>
        <v>2.3616352079031304</v>
      </c>
    </row>
    <row r="41" spans="1:26" x14ac:dyDescent="0.25">
      <c r="A41" s="34">
        <v>2</v>
      </c>
      <c r="B41" s="34">
        <v>19</v>
      </c>
      <c r="C41" s="35" t="s">
        <v>796</v>
      </c>
      <c r="D41" s="53">
        <f t="shared" si="44"/>
        <v>9.7345672467757893</v>
      </c>
      <c r="E41" s="43" t="s">
        <v>787</v>
      </c>
      <c r="F41" s="43">
        <f>+E30/E29</f>
        <v>11.956634121034419</v>
      </c>
      <c r="G41" s="43">
        <f t="shared" ref="G41:N41" si="48">+F30/F29</f>
        <v>9.2479620180883106</v>
      </c>
      <c r="H41" s="43">
        <f t="shared" si="48"/>
        <v>10.817540381319537</v>
      </c>
      <c r="I41" s="43">
        <f t="shared" si="48"/>
        <v>10.028683949639213</v>
      </c>
      <c r="J41" s="43">
        <f t="shared" si="48"/>
        <v>8.745269143966393</v>
      </c>
      <c r="K41" s="43">
        <f t="shared" si="48"/>
        <v>8.304084573317482</v>
      </c>
      <c r="L41" s="43">
        <f t="shared" si="48"/>
        <v>9.4869912140669364</v>
      </c>
      <c r="M41" s="43">
        <f t="shared" si="48"/>
        <v>9.8168818277308976</v>
      </c>
      <c r="N41" s="43">
        <f t="shared" si="48"/>
        <v>9.2070579918189228</v>
      </c>
      <c r="O41" s="44"/>
      <c r="P41" s="53">
        <f t="shared" si="46"/>
        <v>6.0813079376355397</v>
      </c>
      <c r="Q41" s="43">
        <f>+N30/N29</f>
        <v>8.3284027395292402</v>
      </c>
      <c r="R41" s="43">
        <f>+Q30/Q29</f>
        <v>7.8592338488460651</v>
      </c>
      <c r="S41" s="43">
        <f t="shared" ref="S41:Y41" si="49">+R30/R29</f>
        <v>7.0224061205331454</v>
      </c>
      <c r="T41" s="43">
        <f t="shared" si="49"/>
        <v>6.2249424026292157</v>
      </c>
      <c r="U41" s="43">
        <f t="shared" si="49"/>
        <v>5.9962340060063228</v>
      </c>
      <c r="V41" s="43">
        <f t="shared" si="49"/>
        <v>5.2409875892866538</v>
      </c>
      <c r="W41" s="43">
        <f t="shared" si="49"/>
        <v>4.6821746093582721</v>
      </c>
      <c r="X41" s="43">
        <f t="shared" si="49"/>
        <v>4.8815393307626698</v>
      </c>
      <c r="Y41" s="43">
        <f t="shared" si="49"/>
        <v>4.4958507917682686</v>
      </c>
    </row>
    <row r="42" spans="1:26" x14ac:dyDescent="0.25">
      <c r="A42" s="34">
        <v>2</v>
      </c>
      <c r="B42" s="34">
        <v>18</v>
      </c>
      <c r="C42" s="35" t="s">
        <v>797</v>
      </c>
      <c r="D42" s="47">
        <f>+AVERAGE(F42:N42)</f>
        <v>2.5935466929539033E-2</v>
      </c>
      <c r="E42" s="49" t="s">
        <v>787</v>
      </c>
      <c r="F42" s="49">
        <f>+F39*F40</f>
        <v>2.2605652984280834E-2</v>
      </c>
      <c r="G42" s="49">
        <f t="shared" ref="G42:N42" si="50">+G39*G40</f>
        <v>2.7536594719662327E-2</v>
      </c>
      <c r="H42" s="49">
        <f t="shared" si="50"/>
        <v>2.3945653577981982E-2</v>
      </c>
      <c r="I42" s="49">
        <f t="shared" si="50"/>
        <v>2.742251698047881E-2</v>
      </c>
      <c r="J42" s="49">
        <f t="shared" si="50"/>
        <v>2.8095956398418085E-2</v>
      </c>
      <c r="K42" s="49">
        <f t="shared" si="50"/>
        <v>3.0954343592071085E-2</v>
      </c>
      <c r="L42" s="49">
        <f t="shared" si="50"/>
        <v>2.574634418957341E-2</v>
      </c>
      <c r="M42" s="49">
        <f t="shared" si="50"/>
        <v>2.3265639388752767E-2</v>
      </c>
      <c r="N42" s="49">
        <f t="shared" si="50"/>
        <v>2.3846500534632019E-2</v>
      </c>
      <c r="O42" s="42"/>
      <c r="P42" s="47">
        <f>+AVERAGE(Q42:Y42)</f>
        <v>1.8394044034158494E-2</v>
      </c>
      <c r="Q42" s="49">
        <f t="shared" ref="Q42:Y42" si="51">+Q39*Q40</f>
        <v>2.4713003777242896E-2</v>
      </c>
      <c r="R42" s="49">
        <f t="shared" si="51"/>
        <v>1.3414801411829647E-2</v>
      </c>
      <c r="S42" s="49">
        <f t="shared" si="51"/>
        <v>1.4342134192326767E-2</v>
      </c>
      <c r="T42" s="49">
        <f t="shared" si="51"/>
        <v>1.8397959658896287E-2</v>
      </c>
      <c r="U42" s="49">
        <f t="shared" si="51"/>
        <v>2.5115880818694317E-2</v>
      </c>
      <c r="V42" s="49">
        <f t="shared" si="51"/>
        <v>1.7740169545980726E-2</v>
      </c>
      <c r="W42" s="49">
        <f t="shared" si="51"/>
        <v>1.7903353235082901E-2</v>
      </c>
      <c r="X42" s="49">
        <f t="shared" si="51"/>
        <v>1.5384253887704437E-2</v>
      </c>
      <c r="Y42" s="49">
        <f t="shared" si="51"/>
        <v>1.8534839779668504E-2</v>
      </c>
    </row>
    <row r="43" spans="1:26" x14ac:dyDescent="0.25">
      <c r="A43" s="34">
        <v>2</v>
      </c>
      <c r="B43" s="34">
        <v>20</v>
      </c>
      <c r="C43" s="35" t="s">
        <v>798</v>
      </c>
      <c r="D43" s="47">
        <f>+AVERAGE(F43:N43)</f>
        <v>0.25043904543836648</v>
      </c>
      <c r="E43" s="49" t="s">
        <v>787</v>
      </c>
      <c r="F43" s="49">
        <f t="shared" ref="F43:N43" si="52">+F42*F41</f>
        <v>0.27028752180011578</v>
      </c>
      <c r="G43" s="49">
        <f t="shared" si="52"/>
        <v>0.25465738207492833</v>
      </c>
      <c r="H43" s="49">
        <f t="shared" si="52"/>
        <v>0.25903307453690877</v>
      </c>
      <c r="I43" s="49">
        <f t="shared" si="52"/>
        <v>0.2750117559008366</v>
      </c>
      <c r="J43" s="49">
        <f t="shared" si="52"/>
        <v>0.24570670056131083</v>
      </c>
      <c r="K43" s="49">
        <f t="shared" si="52"/>
        <v>0.25704748710008635</v>
      </c>
      <c r="L43" s="49">
        <f t="shared" si="52"/>
        <v>0.24425534112082625</v>
      </c>
      <c r="M43" s="49">
        <f t="shared" si="52"/>
        <v>0.22839603252598722</v>
      </c>
      <c r="N43" s="49">
        <f t="shared" si="52"/>
        <v>0.21955611332429795</v>
      </c>
      <c r="O43" s="42"/>
      <c r="P43" s="47">
        <f>+AVERAGE(Q43:Y43)</f>
        <v>0.11248049859687365</v>
      </c>
      <c r="Q43" s="49">
        <f t="shared" ref="Q43:Y43" si="53">+Q42*Q41</f>
        <v>0.20581984836038619</v>
      </c>
      <c r="R43" s="49">
        <f t="shared" si="53"/>
        <v>0.10543006133139955</v>
      </c>
      <c r="S43" s="49">
        <f t="shared" si="53"/>
        <v>0.10071629093370318</v>
      </c>
      <c r="T43" s="49">
        <f t="shared" si="53"/>
        <v>0.11452623920252523</v>
      </c>
      <c r="U43" s="49">
        <f t="shared" si="53"/>
        <v>0.15060069865585679</v>
      </c>
      <c r="V43" s="49">
        <f t="shared" si="53"/>
        <v>9.2976008422326034E-2</v>
      </c>
      <c r="W43" s="49">
        <f t="shared" si="53"/>
        <v>8.3826625939677435E-2</v>
      </c>
      <c r="X43" s="49">
        <f t="shared" si="53"/>
        <v>7.5098840427267721E-2</v>
      </c>
      <c r="Y43" s="49">
        <f t="shared" si="53"/>
        <v>8.3329874098720641E-2</v>
      </c>
    </row>
    <row r="44" spans="1:26" s="61" customFormat="1" x14ac:dyDescent="0.25">
      <c r="A44" s="34">
        <v>2</v>
      </c>
      <c r="B44" s="34">
        <v>21</v>
      </c>
      <c r="C44" s="57" t="s">
        <v>799</v>
      </c>
      <c r="D44" s="47">
        <f>+AVERAGE(F44:N44)</f>
        <v>0.25043904583066917</v>
      </c>
      <c r="E44" s="42" t="s">
        <v>787</v>
      </c>
      <c r="F44" s="49">
        <f t="shared" ref="F44:N44" si="54">+F34*F43</f>
        <v>0.27028752180011578</v>
      </c>
      <c r="G44" s="49">
        <f t="shared" si="54"/>
        <v>0.25465738207492844</v>
      </c>
      <c r="H44" s="49">
        <f t="shared" si="54"/>
        <v>0.25903307453690877</v>
      </c>
      <c r="I44" s="49">
        <f t="shared" si="54"/>
        <v>0.27501175943156136</v>
      </c>
      <c r="J44" s="49">
        <f t="shared" si="54"/>
        <v>0.24570670056131069</v>
      </c>
      <c r="K44" s="49">
        <f t="shared" si="54"/>
        <v>0.2570474871000864</v>
      </c>
      <c r="L44" s="49">
        <f t="shared" si="54"/>
        <v>0.24425534112082617</v>
      </c>
      <c r="M44" s="49">
        <f t="shared" si="54"/>
        <v>0.22839603252598728</v>
      </c>
      <c r="N44" s="49">
        <f t="shared" si="54"/>
        <v>0.21955611332429784</v>
      </c>
      <c r="O44" s="44"/>
      <c r="P44" s="47">
        <f>+AVERAGE(Q44:Y44)</f>
        <v>0.11198736233012323</v>
      </c>
      <c r="Q44" s="49">
        <f t="shared" ref="Q44:Y44" si="55">+Q34*Q43</f>
        <v>0.20581984836038639</v>
      </c>
      <c r="R44" s="49">
        <f t="shared" si="55"/>
        <v>0.1009918349373165</v>
      </c>
      <c r="S44" s="49">
        <f t="shared" si="55"/>
        <v>0.10071629093370316</v>
      </c>
      <c r="T44" s="49">
        <f t="shared" si="55"/>
        <v>0.1145262391376035</v>
      </c>
      <c r="U44" s="49">
        <f t="shared" si="55"/>
        <v>0.15060069871410742</v>
      </c>
      <c r="V44" s="49">
        <f t="shared" si="55"/>
        <v>9.297600842232609E-2</v>
      </c>
      <c r="W44" s="49">
        <f t="shared" si="55"/>
        <v>8.3826625939677435E-2</v>
      </c>
      <c r="X44" s="49">
        <f t="shared" si="55"/>
        <v>7.5098840427267624E-2</v>
      </c>
      <c r="Y44" s="49">
        <f t="shared" si="55"/>
        <v>8.3329874098720627E-2</v>
      </c>
      <c r="Z44"/>
    </row>
    <row r="45" spans="1:26" s="61" customFormat="1" x14ac:dyDescent="0.25">
      <c r="A45" s="34">
        <v>2</v>
      </c>
      <c r="B45" s="34">
        <v>10</v>
      </c>
      <c r="C45" s="35" t="s">
        <v>800</v>
      </c>
      <c r="D45" s="58"/>
      <c r="E45" s="42"/>
      <c r="F45" s="42">
        <f>+E28+F33-F28</f>
        <v>-234.3947099999998</v>
      </c>
      <c r="G45" s="42">
        <f t="shared" ref="G45:N45" si="56">+F28+G33-G28</f>
        <v>0</v>
      </c>
      <c r="H45" s="42">
        <f t="shared" si="56"/>
        <v>0</v>
      </c>
      <c r="I45" s="42">
        <f t="shared" si="56"/>
        <v>-1.0000000202126103E-5</v>
      </c>
      <c r="J45" s="42">
        <f t="shared" si="56"/>
        <v>0</v>
      </c>
      <c r="K45" s="42">
        <f t="shared" si="56"/>
        <v>0</v>
      </c>
      <c r="L45" s="42">
        <f t="shared" si="56"/>
        <v>0</v>
      </c>
      <c r="M45" s="42">
        <f t="shared" si="56"/>
        <v>0</v>
      </c>
      <c r="N45" s="42">
        <f t="shared" si="56"/>
        <v>0</v>
      </c>
      <c r="O45" s="37"/>
      <c r="P45" s="41" t="e">
        <f>+(Y45/Q45)^(1/COUNT(R45:Y45))-1</f>
        <v>#NUM!</v>
      </c>
      <c r="Q45" s="42">
        <f>-(Q28-N28-Q33)</f>
        <v>-1.8189894035458565E-12</v>
      </c>
      <c r="R45" s="42">
        <f>-(R28-Q28-R33)</f>
        <v>56.41043000000036</v>
      </c>
      <c r="S45" s="42">
        <f t="shared" ref="S45:Y45" si="57">-(S28-R28-S33)</f>
        <v>4.5474735088646412E-13</v>
      </c>
      <c r="T45" s="42">
        <f t="shared" si="57"/>
        <v>9.9999897429370321E-7</v>
      </c>
      <c r="U45" s="42">
        <f t="shared" si="57"/>
        <v>-1.0000007932831068E-6</v>
      </c>
      <c r="V45" s="42">
        <f t="shared" si="57"/>
        <v>-1.3642420526593924E-12</v>
      </c>
      <c r="W45" s="42">
        <f t="shared" si="57"/>
        <v>0</v>
      </c>
      <c r="X45" s="42">
        <f t="shared" si="57"/>
        <v>2.2737367544323206E-12</v>
      </c>
      <c r="Y45" s="42">
        <f t="shared" si="57"/>
        <v>4.5474735088646412E-13</v>
      </c>
      <c r="Z45"/>
    </row>
    <row r="46" spans="1:26" x14ac:dyDescent="0.25">
      <c r="A46" s="34">
        <v>2</v>
      </c>
      <c r="C46" s="35" t="s">
        <v>801</v>
      </c>
      <c r="D46" s="47">
        <f>+AVERAGE(F46:N46)</f>
        <v>2.7777823996119142E-2</v>
      </c>
      <c r="E46" s="42"/>
      <c r="F46" s="59">
        <f>+(F27-E27)/E27</f>
        <v>0.25000041596507228</v>
      </c>
      <c r="G46" s="59">
        <f t="shared" ref="G46:N46" si="58">+(G27-F27)/F27</f>
        <v>0</v>
      </c>
      <c r="H46" s="59">
        <f t="shared" si="58"/>
        <v>0</v>
      </c>
      <c r="I46" s="59">
        <f t="shared" si="58"/>
        <v>0</v>
      </c>
      <c r="J46" s="59">
        <f t="shared" si="58"/>
        <v>0</v>
      </c>
      <c r="K46" s="59">
        <f t="shared" si="58"/>
        <v>0</v>
      </c>
      <c r="L46" s="59">
        <f t="shared" si="58"/>
        <v>0</v>
      </c>
      <c r="M46" s="59">
        <f t="shared" si="58"/>
        <v>0</v>
      </c>
      <c r="N46" s="59">
        <f t="shared" si="58"/>
        <v>0</v>
      </c>
      <c r="O46" s="42"/>
      <c r="P46" s="47">
        <f>+AVERAGE(Q46:Y46)</f>
        <v>0</v>
      </c>
      <c r="Q46" s="60">
        <f>+(Q27-N27)/N27</f>
        <v>0</v>
      </c>
      <c r="R46" s="59">
        <f>+(R27-Q27)/Q27</f>
        <v>0</v>
      </c>
      <c r="S46" s="59">
        <f t="shared" ref="S46:Y46" si="59">+(S27-R27)/R27</f>
        <v>0</v>
      </c>
      <c r="T46" s="59">
        <f t="shared" si="59"/>
        <v>0</v>
      </c>
      <c r="U46" s="59">
        <f t="shared" si="59"/>
        <v>0</v>
      </c>
      <c r="V46" s="59">
        <f t="shared" si="59"/>
        <v>0</v>
      </c>
      <c r="W46" s="59">
        <f t="shared" si="59"/>
        <v>0</v>
      </c>
      <c r="X46" s="59">
        <f t="shared" si="59"/>
        <v>0</v>
      </c>
      <c r="Y46" s="59">
        <f t="shared" si="59"/>
        <v>0</v>
      </c>
    </row>
    <row r="47" spans="1:26" x14ac:dyDescent="0.25">
      <c r="A47" s="34">
        <v>6</v>
      </c>
      <c r="B47" s="34">
        <v>1</v>
      </c>
      <c r="C47" s="35" t="s">
        <v>779</v>
      </c>
      <c r="D47" s="41">
        <f>+(N47/F47)^(1/COUNT(G47:N47))-1</f>
        <v>0.14757698668436015</v>
      </c>
      <c r="E47" s="42">
        <v>7683.9266699999998</v>
      </c>
      <c r="F47" s="42">
        <v>9422.94175</v>
      </c>
      <c r="G47" s="42">
        <v>7013.1119900000003</v>
      </c>
      <c r="H47" s="42">
        <v>7833.7396399999998</v>
      </c>
      <c r="I47" s="42">
        <v>8667.9599199999993</v>
      </c>
      <c r="J47" s="42">
        <v>12014.706529999999</v>
      </c>
      <c r="K47" s="42">
        <v>12760.883250000001</v>
      </c>
      <c r="L47" s="42">
        <v>18174.364099999999</v>
      </c>
      <c r="M47" s="42">
        <v>23516.375319999999</v>
      </c>
      <c r="N47" s="42">
        <v>28342.69541</v>
      </c>
      <c r="O47" s="42"/>
      <c r="P47" s="41">
        <f>+(Y47/Q47)^(1/COUNT(R47:Y47))-1</f>
        <v>0.14435752243515809</v>
      </c>
      <c r="Q47" s="42">
        <v>22112.654299999998</v>
      </c>
      <c r="R47" s="42">
        <v>24247.381720000001</v>
      </c>
      <c r="S47" s="42">
        <v>25298.553960000001</v>
      </c>
      <c r="T47" s="42">
        <v>31924.936259999999</v>
      </c>
      <c r="U47" s="42">
        <v>41125.900110000002</v>
      </c>
      <c r="V47" s="42">
        <v>44269.529399999999</v>
      </c>
      <c r="W47" s="42">
        <v>51464.986239999998</v>
      </c>
      <c r="X47" s="42">
        <v>58716.711000000003</v>
      </c>
      <c r="Y47" s="42">
        <v>65033.137479999998</v>
      </c>
    </row>
    <row r="48" spans="1:26" x14ac:dyDescent="0.25">
      <c r="A48" s="34">
        <v>6</v>
      </c>
      <c r="B48" s="34">
        <v>2</v>
      </c>
      <c r="C48" s="35" t="s">
        <v>780</v>
      </c>
      <c r="D48" s="41">
        <f>+(N48/F48)^(1/COUNT(G48:N48))-1</f>
        <v>7.7910615540077055E-2</v>
      </c>
      <c r="E48" s="42">
        <v>6832.3563800000002</v>
      </c>
      <c r="F48" s="42">
        <v>8290.7728299999999</v>
      </c>
      <c r="G48" s="42">
        <v>5533.3475900000003</v>
      </c>
      <c r="H48" s="42">
        <v>5896.5357999999997</v>
      </c>
      <c r="I48" s="42">
        <v>5914.7302499999987</v>
      </c>
      <c r="J48" s="42">
        <v>8219.3644899999999</v>
      </c>
      <c r="K48" s="42">
        <v>7134.2853700000005</v>
      </c>
      <c r="L48" s="42">
        <v>10001.398939999999</v>
      </c>
      <c r="M48" s="42">
        <v>12842.31136</v>
      </c>
      <c r="N48" s="42">
        <v>15109.74056</v>
      </c>
      <c r="O48" s="42"/>
      <c r="P48" s="41">
        <f>+(Y48/Q48)^(1/COUNT(R48:Y48))-1</f>
        <v>0.14541768523387777</v>
      </c>
      <c r="Q48" s="42">
        <v>5982.4794399999992</v>
      </c>
      <c r="R48" s="42">
        <v>5313.7671300000002</v>
      </c>
      <c r="S48" s="42">
        <v>4177.4186800000025</v>
      </c>
      <c r="T48" s="42">
        <v>6843.0981399999982</v>
      </c>
      <c r="U48" s="42">
        <v>11587.364960000003</v>
      </c>
      <c r="V48" s="42">
        <v>6997.243389999996</v>
      </c>
      <c r="W48" s="42">
        <v>9858.5997399999978</v>
      </c>
      <c r="X48" s="42">
        <v>12442.592220000006</v>
      </c>
      <c r="Y48" s="42">
        <v>17725.246739999995</v>
      </c>
    </row>
    <row r="49" spans="1:25" x14ac:dyDescent="0.25">
      <c r="A49" s="34">
        <v>6</v>
      </c>
      <c r="B49" s="34">
        <v>3</v>
      </c>
      <c r="C49" s="35" t="s">
        <v>781</v>
      </c>
      <c r="D49" s="41">
        <f>+(N49/F49)^(1/COUNT(G49:N49))-1</f>
        <v>-2.5166104349327867E-6</v>
      </c>
      <c r="E49" s="42">
        <v>300.50605000000002</v>
      </c>
      <c r="F49" s="42">
        <v>300.50605000000002</v>
      </c>
      <c r="G49" s="42">
        <v>300.50605000000002</v>
      </c>
      <c r="H49" s="42">
        <v>300.50605000000002</v>
      </c>
      <c r="I49" s="42">
        <v>300.5</v>
      </c>
      <c r="J49" s="42">
        <v>300.5</v>
      </c>
      <c r="K49" s="42">
        <v>300.5</v>
      </c>
      <c r="L49" s="42">
        <v>300.5</v>
      </c>
      <c r="M49" s="42">
        <v>300.5</v>
      </c>
      <c r="N49" s="42">
        <v>300.5</v>
      </c>
      <c r="O49" s="42"/>
      <c r="P49" s="41">
        <f t="shared" ref="P49:P53" si="60">+(Y49/Q49)^(1/COUNT(R49:Y49))-1</f>
        <v>0</v>
      </c>
      <c r="Q49" s="42">
        <v>300.5</v>
      </c>
      <c r="R49" s="42">
        <v>300.5</v>
      </c>
      <c r="S49" s="42">
        <v>300.5</v>
      </c>
      <c r="T49" s="42">
        <v>300.5</v>
      </c>
      <c r="U49" s="42">
        <v>300.5</v>
      </c>
      <c r="V49" s="42">
        <v>300.5</v>
      </c>
      <c r="W49" s="42">
        <v>300.5</v>
      </c>
      <c r="X49" s="42">
        <v>300.5</v>
      </c>
      <c r="Y49" s="42">
        <v>300.5</v>
      </c>
    </row>
    <row r="50" spans="1:25" x14ac:dyDescent="0.25">
      <c r="A50" s="34">
        <v>6</v>
      </c>
      <c r="B50" s="34">
        <v>4</v>
      </c>
      <c r="C50" s="35" t="s">
        <v>782</v>
      </c>
      <c r="D50" s="41">
        <f t="shared" ref="D50:D55" si="61">+(N50/F50)^(1/COUNT(G50:N50))-1</f>
        <v>0.40918076744201448</v>
      </c>
      <c r="E50" s="42">
        <v>551.06423999999993</v>
      </c>
      <c r="F50" s="42">
        <v>831.66287000000011</v>
      </c>
      <c r="G50" s="42">
        <v>1179.2583500000001</v>
      </c>
      <c r="H50" s="42">
        <v>1636.6977899999999</v>
      </c>
      <c r="I50" s="42">
        <v>2452.7296700000002</v>
      </c>
      <c r="J50" s="42">
        <v>3494.84204</v>
      </c>
      <c r="K50" s="42">
        <v>5326.0978800000003</v>
      </c>
      <c r="L50" s="42">
        <v>7872.4651599999997</v>
      </c>
      <c r="M50" s="42">
        <v>10373.563959999999</v>
      </c>
      <c r="N50" s="42">
        <v>12932.45485</v>
      </c>
      <c r="O50" s="42"/>
      <c r="P50" s="41">
        <f t="shared" si="60"/>
        <v>0.14574182935334168</v>
      </c>
      <c r="Q50" s="42">
        <v>15829.674859999999</v>
      </c>
      <c r="R50" s="42">
        <v>18633.114590000001</v>
      </c>
      <c r="S50" s="42">
        <v>20820.635279999999</v>
      </c>
      <c r="T50" s="42">
        <v>24781.33812</v>
      </c>
      <c r="U50" s="42">
        <v>29238.03515</v>
      </c>
      <c r="V50" s="42">
        <v>36971.786010000003</v>
      </c>
      <c r="W50" s="42">
        <v>41305.886500000001</v>
      </c>
      <c r="X50" s="42">
        <v>45973.618779999997</v>
      </c>
      <c r="Y50" s="42">
        <v>47007.390740000003</v>
      </c>
    </row>
    <row r="51" spans="1:25" x14ac:dyDescent="0.25">
      <c r="A51" s="34">
        <v>6</v>
      </c>
      <c r="B51" s="34">
        <v>5</v>
      </c>
      <c r="C51" s="35" t="s">
        <v>783</v>
      </c>
      <c r="D51" s="41">
        <f t="shared" si="61"/>
        <v>0.35977859448844507</v>
      </c>
      <c r="E51" s="42">
        <v>851.57029</v>
      </c>
      <c r="F51" s="42">
        <v>1132.1689200000001</v>
      </c>
      <c r="G51" s="42">
        <v>1479.7644</v>
      </c>
      <c r="H51" s="42">
        <v>1937.2038399999999</v>
      </c>
      <c r="I51" s="42">
        <v>2753.2296700000002</v>
      </c>
      <c r="J51" s="42">
        <v>3795.34204</v>
      </c>
      <c r="K51" s="42">
        <v>5626.5978800000003</v>
      </c>
      <c r="L51" s="42">
        <v>8172.9651599999997</v>
      </c>
      <c r="M51" s="42">
        <v>10674.063959999999</v>
      </c>
      <c r="N51" s="42">
        <v>13232.95485</v>
      </c>
      <c r="O51" s="42"/>
      <c r="P51" s="41">
        <f>+(Y51/Q51)^(1/COUNT(R51:Y51))-1</f>
        <v>0.14396256727813173</v>
      </c>
      <c r="Q51" s="42">
        <v>16130.174859999999</v>
      </c>
      <c r="R51" s="42">
        <v>18933.614590000001</v>
      </c>
      <c r="S51" s="42">
        <v>21121.135279999999</v>
      </c>
      <c r="T51" s="42">
        <v>25081.83812</v>
      </c>
      <c r="U51" s="42">
        <v>29538.53515</v>
      </c>
      <c r="V51" s="42">
        <v>37272.286010000003</v>
      </c>
      <c r="W51" s="42">
        <v>41606.386500000001</v>
      </c>
      <c r="X51" s="42">
        <v>46274.118779999997</v>
      </c>
      <c r="Y51" s="42">
        <v>47307.890740000003</v>
      </c>
    </row>
    <row r="52" spans="1:25" x14ac:dyDescent="0.25">
      <c r="A52" s="34">
        <v>6</v>
      </c>
      <c r="B52" s="34">
        <v>6</v>
      </c>
      <c r="C52" s="35" t="s">
        <v>784</v>
      </c>
      <c r="D52" s="41">
        <f t="shared" si="61"/>
        <v>0.14757698668436015</v>
      </c>
      <c r="E52" s="42">
        <v>7683.9266699999998</v>
      </c>
      <c r="F52" s="42">
        <v>9422.94175</v>
      </c>
      <c r="G52" s="42">
        <v>7013.1119900000003</v>
      </c>
      <c r="H52" s="42">
        <v>7833.7396399999998</v>
      </c>
      <c r="I52" s="42">
        <v>8667.9599199999993</v>
      </c>
      <c r="J52" s="42">
        <v>12014.706529999999</v>
      </c>
      <c r="K52" s="42">
        <v>12760.883250000001</v>
      </c>
      <c r="L52" s="42">
        <v>18174.364099999999</v>
      </c>
      <c r="M52" s="42">
        <v>23516.375319999999</v>
      </c>
      <c r="N52" s="42">
        <v>28342.69541</v>
      </c>
      <c r="O52" s="42"/>
      <c r="P52" s="41">
        <f t="shared" si="60"/>
        <v>0.14435752243515809</v>
      </c>
      <c r="Q52" s="42">
        <v>22112.654299999998</v>
      </c>
      <c r="R52" s="42">
        <v>24247.381720000001</v>
      </c>
      <c r="S52" s="42">
        <v>25298.553960000001</v>
      </c>
      <c r="T52" s="42">
        <v>31924.936259999999</v>
      </c>
      <c r="U52" s="42">
        <v>41125.900110000002</v>
      </c>
      <c r="V52" s="42">
        <v>44269.529399999999</v>
      </c>
      <c r="W52" s="42">
        <v>51464.986239999998</v>
      </c>
      <c r="X52" s="42">
        <v>58716.711000000003</v>
      </c>
      <c r="Y52" s="42">
        <v>65033.137479999998</v>
      </c>
    </row>
    <row r="53" spans="1:25" x14ac:dyDescent="0.25">
      <c r="A53" s="34">
        <v>6</v>
      </c>
      <c r="B53" s="34">
        <v>7</v>
      </c>
      <c r="C53" s="35" t="s">
        <v>785</v>
      </c>
      <c r="D53" s="41">
        <f t="shared" si="61"/>
        <v>0.12389823280540635</v>
      </c>
      <c r="E53" s="42">
        <v>34529.085400000004</v>
      </c>
      <c r="F53" s="42">
        <v>37693.489000000001</v>
      </c>
      <c r="G53" s="42">
        <v>32898.430569999997</v>
      </c>
      <c r="H53" s="42">
        <v>33061.691830000003</v>
      </c>
      <c r="I53" s="42">
        <v>42452.455269999999</v>
      </c>
      <c r="J53" s="42">
        <v>50536.38751</v>
      </c>
      <c r="K53" s="42">
        <v>53529.911520000001</v>
      </c>
      <c r="L53" s="42">
        <v>56071.874219999998</v>
      </c>
      <c r="M53" s="42">
        <v>74681.726309999998</v>
      </c>
      <c r="N53" s="42">
        <v>95958.23371</v>
      </c>
      <c r="O53" s="42"/>
      <c r="P53" s="41">
        <f t="shared" si="60"/>
        <v>0.12669511540087108</v>
      </c>
      <c r="Q53" s="42">
        <v>74425.409020000006</v>
      </c>
      <c r="R53" s="42">
        <v>65709.932199000003</v>
      </c>
      <c r="S53" s="42">
        <v>67269.190738999998</v>
      </c>
      <c r="T53" s="42">
        <v>71023.115380000003</v>
      </c>
      <c r="U53" s="42">
        <v>95287.97335</v>
      </c>
      <c r="V53" s="42">
        <v>97316.364990000002</v>
      </c>
      <c r="W53" s="42">
        <v>132794.41084</v>
      </c>
      <c r="X53" s="42">
        <v>155116.31404</v>
      </c>
      <c r="Y53" s="42">
        <v>193273.59379899999</v>
      </c>
    </row>
    <row r="54" spans="1:25" x14ac:dyDescent="0.25">
      <c r="A54" s="34">
        <v>6</v>
      </c>
      <c r="B54" s="34">
        <v>12</v>
      </c>
      <c r="C54" s="35" t="s">
        <v>786</v>
      </c>
      <c r="D54" s="41">
        <f>+(N54/F54)^(1/COUNT(G54:N54))-1</f>
        <v>0.13043629121350531</v>
      </c>
      <c r="E54" s="42" t="s">
        <v>787</v>
      </c>
      <c r="F54" s="42">
        <f t="shared" ref="F54:N54" si="62">-(F50-E50-F55)</f>
        <v>-1.7053025658242404E-13</v>
      </c>
      <c r="G54" s="42">
        <f t="shared" si="62"/>
        <v>116.49203000000006</v>
      </c>
      <c r="H54" s="42">
        <f t="shared" si="62"/>
        <v>45.075910000000135</v>
      </c>
      <c r="I54" s="42">
        <f t="shared" si="62"/>
        <v>45.069849999999747</v>
      </c>
      <c r="J54" s="42">
        <f t="shared" si="62"/>
        <v>2.2737367544323206E-13</v>
      </c>
      <c r="K54" s="42">
        <f t="shared" si="62"/>
        <v>-2.2737367544323206E-13</v>
      </c>
      <c r="L54" s="42">
        <f t="shared" si="62"/>
        <v>4.5474735088646412E-13</v>
      </c>
      <c r="M54" s="42">
        <f t="shared" si="62"/>
        <v>4.5474735088646412E-13</v>
      </c>
      <c r="N54" s="42">
        <f t="shared" si="62"/>
        <v>-4.5474735088646412E-13</v>
      </c>
      <c r="O54" s="43"/>
      <c r="P54" s="41">
        <f>+(Y54/Q54)^(1/COUNT(R54:Y54))-1</f>
        <v>93.36232011234506</v>
      </c>
      <c r="Q54" s="42">
        <f>-(Q50-N50-Q55)</f>
        <v>9.0949470177292824E-13</v>
      </c>
      <c r="R54" s="42">
        <f>-(R50-Q50-R55)</f>
        <v>-1.8189894035458565E-12</v>
      </c>
      <c r="S54" s="45">
        <v>0</v>
      </c>
      <c r="T54" s="42">
        <f>-(T50-S50-T55)</f>
        <v>223.58896999999797</v>
      </c>
      <c r="U54" s="42">
        <f>-(U50-T50-U55)</f>
        <v>542.42031000000043</v>
      </c>
      <c r="V54" s="45">
        <v>0</v>
      </c>
      <c r="W54" s="42">
        <f>-(W50-V50-W55)</f>
        <v>155.26278000000275</v>
      </c>
      <c r="X54" s="42">
        <f>-(X50-W50-X55)</f>
        <v>958.36958000000322</v>
      </c>
      <c r="Y54" s="42">
        <f>-(Y50-X50-Y55)</f>
        <v>5717.2746699999943</v>
      </c>
    </row>
    <row r="55" spans="1:25" x14ac:dyDescent="0.25">
      <c r="A55" s="34">
        <v>6</v>
      </c>
      <c r="B55" s="34">
        <v>9</v>
      </c>
      <c r="C55" s="35" t="s">
        <v>788</v>
      </c>
      <c r="D55" s="41">
        <f t="shared" si="61"/>
        <v>0.31824392235627696</v>
      </c>
      <c r="E55" s="42">
        <v>128.25945999999999</v>
      </c>
      <c r="F55" s="42">
        <v>280.59863000000001</v>
      </c>
      <c r="G55" s="42">
        <v>464.08751000000001</v>
      </c>
      <c r="H55" s="42">
        <v>502.51535000000001</v>
      </c>
      <c r="I55" s="42">
        <v>861.10172999999998</v>
      </c>
      <c r="J55" s="42">
        <v>1042.1123700000001</v>
      </c>
      <c r="K55" s="42">
        <v>1831.25584</v>
      </c>
      <c r="L55" s="42">
        <v>2546.3672799999999</v>
      </c>
      <c r="M55" s="42">
        <v>2501.0988000000002</v>
      </c>
      <c r="N55" s="42">
        <v>2558.8908900000001</v>
      </c>
      <c r="O55" s="42"/>
      <c r="P55" s="41">
        <f>+(Y55/Q55)^(1/COUNT(R55:Y55))-1</f>
        <v>0.11153643748459618</v>
      </c>
      <c r="Q55" s="42">
        <v>2897.22001</v>
      </c>
      <c r="R55" s="42">
        <v>2803.4397300000001</v>
      </c>
      <c r="S55" s="42">
        <v>2120.6959299999999</v>
      </c>
      <c r="T55" s="42">
        <v>4184.2918099999997</v>
      </c>
      <c r="U55" s="42">
        <v>4999.1173399999998</v>
      </c>
      <c r="V55" s="42">
        <v>4451.7072900000003</v>
      </c>
      <c r="W55" s="42">
        <v>4489.3632699999998</v>
      </c>
      <c r="X55" s="42">
        <v>5626.1018599999998</v>
      </c>
      <c r="Y55" s="42">
        <v>6751.0466299999998</v>
      </c>
    </row>
    <row r="56" spans="1:25" x14ac:dyDescent="0.25">
      <c r="A56" s="34">
        <v>6</v>
      </c>
      <c r="B56" s="34">
        <v>13</v>
      </c>
      <c r="C56" s="35" t="s">
        <v>789</v>
      </c>
      <c r="D56" s="47">
        <f>+AVERAGE(F56:N56)</f>
        <v>0.95632740190502596</v>
      </c>
      <c r="E56" s="37" t="s">
        <v>787</v>
      </c>
      <c r="F56" s="48">
        <f t="shared" ref="F56:N56" si="63">1-(F54/F55)</f>
        <v>1.0000000000000007</v>
      </c>
      <c r="G56" s="48">
        <f t="shared" si="63"/>
        <v>0.74898693136559513</v>
      </c>
      <c r="H56" s="48">
        <f t="shared" si="63"/>
        <v>0.91029943662417445</v>
      </c>
      <c r="I56" s="48">
        <f t="shared" si="63"/>
        <v>0.94766024915546299</v>
      </c>
      <c r="J56" s="48">
        <f t="shared" si="63"/>
        <v>0.99999999999999978</v>
      </c>
      <c r="K56" s="48">
        <f t="shared" si="63"/>
        <v>1.0000000000000002</v>
      </c>
      <c r="L56" s="48">
        <f t="shared" si="63"/>
        <v>0.99999999999999978</v>
      </c>
      <c r="M56" s="48">
        <f t="shared" si="63"/>
        <v>0.99999999999999978</v>
      </c>
      <c r="N56" s="48">
        <f t="shared" si="63"/>
        <v>1.0000000000000002</v>
      </c>
      <c r="O56" s="43"/>
      <c r="P56" s="47">
        <f>+AVERAGE(Q56:Y56)</f>
        <v>0.86514012085889647</v>
      </c>
      <c r="Q56" s="48">
        <f>1-(Q54/Q55)</f>
        <v>0.99999999999999967</v>
      </c>
      <c r="R56" s="48">
        <f>1-(R54/R55)</f>
        <v>1.0000000000000007</v>
      </c>
      <c r="S56" s="48">
        <f t="shared" ref="S56:Y56" si="64">1-(S54/S55)</f>
        <v>1</v>
      </c>
      <c r="T56" s="48">
        <f t="shared" si="64"/>
        <v>0.9465646804399146</v>
      </c>
      <c r="U56" s="48">
        <f t="shared" si="64"/>
        <v>0.8914967837102219</v>
      </c>
      <c r="V56" s="48">
        <f t="shared" si="64"/>
        <v>1</v>
      </c>
      <c r="W56" s="48">
        <f t="shared" si="64"/>
        <v>0.9654154117940198</v>
      </c>
      <c r="X56" s="48">
        <f t="shared" si="64"/>
        <v>0.82965655371195091</v>
      </c>
      <c r="Y56" s="48">
        <f t="shared" si="64"/>
        <v>0.15312765807396078</v>
      </c>
    </row>
    <row r="57" spans="1:25" x14ac:dyDescent="0.25">
      <c r="A57" s="34">
        <v>6</v>
      </c>
      <c r="B57" s="34">
        <v>14</v>
      </c>
      <c r="C57" s="35" t="s">
        <v>790</v>
      </c>
      <c r="D57" s="47">
        <f>+AVERAGE(F57:N57)</f>
        <v>0.37587027171794346</v>
      </c>
      <c r="E57" s="37" t="s">
        <v>787</v>
      </c>
      <c r="F57" s="49">
        <f>+F55/E51</f>
        <v>0.32950730350162877</v>
      </c>
      <c r="G57" s="49">
        <f t="shared" ref="G57:N57" si="65">+G55/F51</f>
        <v>0.40991013072501581</v>
      </c>
      <c r="H57" s="49">
        <f t="shared" si="65"/>
        <v>0.33959145793749329</v>
      </c>
      <c r="I57" s="49">
        <f t="shared" si="65"/>
        <v>0.44450754857062436</v>
      </c>
      <c r="J57" s="49">
        <f t="shared" si="65"/>
        <v>0.37850542631991901</v>
      </c>
      <c r="K57" s="49">
        <f t="shared" si="65"/>
        <v>0.48250087098869227</v>
      </c>
      <c r="L57" s="49">
        <f t="shared" si="65"/>
        <v>0.45255895912718036</v>
      </c>
      <c r="M57" s="49">
        <f t="shared" si="65"/>
        <v>0.30602097904942011</v>
      </c>
      <c r="N57" s="49">
        <f t="shared" si="65"/>
        <v>0.23972976924151768</v>
      </c>
      <c r="O57" s="49"/>
      <c r="P57" s="47">
        <f>+AVERAGE(Q57:Y57)</f>
        <v>0.16160443311491204</v>
      </c>
      <c r="Q57" s="49">
        <f>+Q55/N51</f>
        <v>0.21893976385780534</v>
      </c>
      <c r="R57" s="49">
        <f>+R55/Q51</f>
        <v>0.17380095097121595</v>
      </c>
      <c r="S57" s="49">
        <f t="shared" ref="S57:Y57" si="66">+S55/R51</f>
        <v>0.11200692397742526</v>
      </c>
      <c r="T57" s="49">
        <f t="shared" si="66"/>
        <v>0.19810922824599228</v>
      </c>
      <c r="U57" s="49">
        <f t="shared" si="66"/>
        <v>0.19931224003928782</v>
      </c>
      <c r="V57" s="49">
        <f t="shared" si="66"/>
        <v>0.15070846497274595</v>
      </c>
      <c r="W57" s="49">
        <f t="shared" si="66"/>
        <v>0.12044775758577088</v>
      </c>
      <c r="X57" s="49">
        <f t="shared" si="66"/>
        <v>0.13522207365929265</v>
      </c>
      <c r="Y57" s="49">
        <f t="shared" si="66"/>
        <v>0.14589249472467211</v>
      </c>
    </row>
    <row r="58" spans="1:25" x14ac:dyDescent="0.25">
      <c r="A58" s="34">
        <v>6</v>
      </c>
      <c r="B58" s="34">
        <v>15</v>
      </c>
      <c r="C58" s="35" t="s">
        <v>791</v>
      </c>
      <c r="D58" s="47">
        <f>+AVERAGE(F58:N58)</f>
        <v>0.35846807624984017</v>
      </c>
      <c r="E58" s="42" t="s">
        <v>787</v>
      </c>
      <c r="F58" s="49">
        <f t="shared" ref="F58:N58" si="67">+F56*F57</f>
        <v>0.32950730350162899</v>
      </c>
      <c r="G58" s="49">
        <f t="shared" si="67"/>
        <v>0.30701733094739952</v>
      </c>
      <c r="H58" s="49">
        <f t="shared" si="67"/>
        <v>0.30912991284288216</v>
      </c>
      <c r="I58" s="49">
        <f t="shared" si="67"/>
        <v>0.42124213422992196</v>
      </c>
      <c r="J58" s="49">
        <f t="shared" si="67"/>
        <v>0.3785054263199189</v>
      </c>
      <c r="K58" s="49">
        <f t="shared" si="67"/>
        <v>0.48250087098869238</v>
      </c>
      <c r="L58" s="49">
        <f t="shared" si="67"/>
        <v>0.45255895912718025</v>
      </c>
      <c r="M58" s="49">
        <f t="shared" si="67"/>
        <v>0.30602097904942005</v>
      </c>
      <c r="N58" s="49">
        <f t="shared" si="67"/>
        <v>0.23972976924151773</v>
      </c>
      <c r="O58" s="49"/>
      <c r="P58" s="47">
        <f>+AVERAGE(Q58:Y58)</f>
        <v>0.14127507780113391</v>
      </c>
      <c r="Q58" s="49">
        <f>+Q56*Q57</f>
        <v>0.21893976385780525</v>
      </c>
      <c r="R58" s="49">
        <f t="shared" ref="R58:Y58" si="68">+R56*R57</f>
        <v>0.17380095097121606</v>
      </c>
      <c r="S58" s="49">
        <f t="shared" si="68"/>
        <v>0.11200692397742526</v>
      </c>
      <c r="T58" s="49">
        <f t="shared" si="68"/>
        <v>0.18752319832686579</v>
      </c>
      <c r="U58" s="49">
        <f t="shared" si="68"/>
        <v>0.1776862209491048</v>
      </c>
      <c r="V58" s="49">
        <f t="shared" si="68"/>
        <v>0.15070846497274595</v>
      </c>
      <c r="W58" s="49">
        <f t="shared" si="68"/>
        <v>0.11628212148933327</v>
      </c>
      <c r="X58" s="49">
        <f t="shared" si="68"/>
        <v>0.1121878796179523</v>
      </c>
      <c r="Y58" s="49">
        <f t="shared" si="68"/>
        <v>2.2340176047756719E-2</v>
      </c>
    </row>
    <row r="59" spans="1:25" x14ac:dyDescent="0.25">
      <c r="A59" s="34">
        <v>6</v>
      </c>
      <c r="B59" s="34">
        <v>11</v>
      </c>
      <c r="C59" s="35" t="s">
        <v>792</v>
      </c>
      <c r="D59" s="47">
        <f>+AVERAGE(F59:N59)</f>
        <v>0.12970738667554127</v>
      </c>
      <c r="E59" s="42" t="s">
        <v>787</v>
      </c>
      <c r="F59" s="49">
        <f>+(F53/E53)-1</f>
        <v>9.1644582048501011E-2</v>
      </c>
      <c r="G59" s="49">
        <f>+(G53/F53)-1</f>
        <v>-0.12721184897476601</v>
      </c>
      <c r="H59" s="49">
        <f t="shared" ref="H59:N59" si="69">+(H53/G53)-1</f>
        <v>4.9625850586587639E-3</v>
      </c>
      <c r="I59" s="49">
        <f t="shared" si="69"/>
        <v>0.28403759518074234</v>
      </c>
      <c r="J59" s="49">
        <f t="shared" si="69"/>
        <v>0.1904231966934713</v>
      </c>
      <c r="K59" s="49">
        <f t="shared" si="69"/>
        <v>5.923502168427941E-2</v>
      </c>
      <c r="L59" s="49">
        <f t="shared" si="69"/>
        <v>4.7486771934047711E-2</v>
      </c>
      <c r="M59" s="49">
        <f t="shared" si="69"/>
        <v>0.33189281344482224</v>
      </c>
      <c r="N59" s="49">
        <f t="shared" si="69"/>
        <v>0.28489576301011454</v>
      </c>
      <c r="O59" s="49"/>
      <c r="P59" s="47">
        <f>+AVERAGE(Q59:Y59)</f>
        <v>9.7735106637381039E-2</v>
      </c>
      <c r="Q59" s="49">
        <f>+(Q53/N53)-1</f>
        <v>-0.22439788497019841</v>
      </c>
      <c r="R59" s="49">
        <f>+(R53/Q53)-1</f>
        <v>-0.11710351257401796</v>
      </c>
      <c r="S59" s="49">
        <f t="shared" ref="S59:Y59" si="70">+(S53/R53)-1</f>
        <v>2.3729419401588236E-2</v>
      </c>
      <c r="T59" s="49">
        <f t="shared" si="70"/>
        <v>5.5804516150119721E-2</v>
      </c>
      <c r="U59" s="49">
        <f t="shared" si="70"/>
        <v>0.34164733326852836</v>
      </c>
      <c r="V59" s="49">
        <f t="shared" si="70"/>
        <v>2.1286963807589432E-2</v>
      </c>
      <c r="W59" s="49">
        <f t="shared" si="70"/>
        <v>0.36456402634485618</v>
      </c>
      <c r="X59" s="49">
        <f t="shared" si="70"/>
        <v>0.1680936950493721</v>
      </c>
      <c r="Y59" s="49">
        <f t="shared" si="70"/>
        <v>0.2459914032585917</v>
      </c>
    </row>
    <row r="60" spans="1:25" x14ac:dyDescent="0.25">
      <c r="A60" s="50">
        <v>6</v>
      </c>
      <c r="B60" s="51">
        <v>8</v>
      </c>
      <c r="C60" s="35" t="s">
        <v>793</v>
      </c>
      <c r="D60" s="41">
        <f>+(N60/F60)^(1/COUNT(G60:N60))-1</f>
        <v>0.34789603155808213</v>
      </c>
      <c r="E60" s="52">
        <v>145.06115</v>
      </c>
      <c r="F60" s="52">
        <v>360.48791</v>
      </c>
      <c r="G60" s="52">
        <v>685.54812000000004</v>
      </c>
      <c r="H60" s="52">
        <v>746.94524000000001</v>
      </c>
      <c r="I60" s="52">
        <v>1303.8822</v>
      </c>
      <c r="J60" s="52">
        <v>1451.03745</v>
      </c>
      <c r="K60" s="52">
        <v>2693.27603</v>
      </c>
      <c r="L60" s="52">
        <v>3997.2767199999998</v>
      </c>
      <c r="M60" s="52">
        <v>3775.5988600000001</v>
      </c>
      <c r="N60" s="52">
        <v>3927.7321299999999</v>
      </c>
      <c r="O60" s="52"/>
      <c r="P60" s="41">
        <f>+(Y60/R60)^(1/COUNT(S60:Y60))-1</f>
        <v>0.13687053807273086</v>
      </c>
      <c r="Q60" s="52"/>
      <c r="R60" s="52">
        <v>3926.0588299999999</v>
      </c>
      <c r="S60" s="52">
        <v>2972.2805899999998</v>
      </c>
      <c r="T60" s="52">
        <v>5957.4157999999998</v>
      </c>
      <c r="U60" s="52">
        <v>7112.8723</v>
      </c>
      <c r="V60" s="52">
        <v>6287.1828500000001</v>
      </c>
      <c r="W60" s="52">
        <v>6409.2303899999997</v>
      </c>
      <c r="X60" s="52">
        <v>8031.14995</v>
      </c>
      <c r="Y60" s="52">
        <v>9636.8230899999999</v>
      </c>
    </row>
    <row r="61" spans="1:25" x14ac:dyDescent="0.25">
      <c r="A61" s="34">
        <v>6</v>
      </c>
      <c r="B61" s="34">
        <v>16</v>
      </c>
      <c r="C61" s="35" t="s">
        <v>794</v>
      </c>
      <c r="D61" s="53">
        <f>+AVERAGE(F61:N61)</f>
        <v>2.4159387951215385E-2</v>
      </c>
      <c r="E61" s="54" t="s">
        <v>787</v>
      </c>
      <c r="F61" s="54">
        <f>+F55/F53</f>
        <v>7.444220141043457E-3</v>
      </c>
      <c r="G61" s="54">
        <f t="shared" ref="G61:N61" si="71">+G55/G53</f>
        <v>1.410667627480079E-2</v>
      </c>
      <c r="H61" s="54">
        <f t="shared" si="71"/>
        <v>1.5199323512658848E-2</v>
      </c>
      <c r="I61" s="54">
        <f t="shared" si="71"/>
        <v>2.0283908775672564E-2</v>
      </c>
      <c r="J61" s="54">
        <f t="shared" si="71"/>
        <v>2.0621030139793623E-2</v>
      </c>
      <c r="K61" s="54">
        <f t="shared" si="71"/>
        <v>3.4209954546922813E-2</v>
      </c>
      <c r="L61" s="54">
        <f t="shared" si="71"/>
        <v>4.5412558710080514E-2</v>
      </c>
      <c r="M61" s="54">
        <f t="shared" si="71"/>
        <v>3.3490104254125942E-2</v>
      </c>
      <c r="N61" s="54">
        <f t="shared" si="71"/>
        <v>2.6666715205839943E-2</v>
      </c>
      <c r="O61" s="54"/>
      <c r="P61" s="53">
        <f t="shared" ref="P61:P66" si="72">+AVERAGE(Q61:Y61)</f>
        <v>4.1694083911367523E-2</v>
      </c>
      <c r="Q61" s="54">
        <f t="shared" ref="Q61:Y61" si="73">+Q55/Q53</f>
        <v>3.892783456818414E-2</v>
      </c>
      <c r="R61" s="54">
        <f t="shared" si="73"/>
        <v>4.2663865814225627E-2</v>
      </c>
      <c r="S61" s="54">
        <f t="shared" si="73"/>
        <v>3.1525515718304975E-2</v>
      </c>
      <c r="T61" s="54">
        <f t="shared" si="73"/>
        <v>5.89145067435086E-2</v>
      </c>
      <c r="U61" s="54">
        <f t="shared" si="73"/>
        <v>5.2463256004384312E-2</v>
      </c>
      <c r="V61" s="54">
        <f t="shared" si="73"/>
        <v>4.5744693510258498E-2</v>
      </c>
      <c r="W61" s="54">
        <f t="shared" si="73"/>
        <v>3.3806869141571771E-2</v>
      </c>
      <c r="X61" s="54">
        <f t="shared" si="73"/>
        <v>3.627021370910858E-2</v>
      </c>
      <c r="Y61" s="54">
        <f t="shared" si="73"/>
        <v>3.4929999992761196E-2</v>
      </c>
    </row>
    <row r="62" spans="1:25" x14ac:dyDescent="0.25">
      <c r="A62" s="34">
        <v>6</v>
      </c>
      <c r="B62" s="34">
        <v>17</v>
      </c>
      <c r="C62" s="35" t="s">
        <v>795</v>
      </c>
      <c r="D62" s="53">
        <f t="shared" ref="D62:D63" si="74">+AVERAGE(F62:N62)</f>
        <v>4.5999540035943163</v>
      </c>
      <c r="E62" s="55" t="s">
        <v>787</v>
      </c>
      <c r="F62" s="55">
        <f>+F53/E47</f>
        <v>4.905498271757974</v>
      </c>
      <c r="G62" s="55">
        <f t="shared" ref="G62:N62" si="75">+G53/F47</f>
        <v>3.4913121021893185</v>
      </c>
      <c r="H62" s="55">
        <f t="shared" si="75"/>
        <v>4.7142683415212367</v>
      </c>
      <c r="I62" s="55">
        <f t="shared" si="75"/>
        <v>5.4191812877253094</v>
      </c>
      <c r="J62" s="55">
        <f t="shared" si="75"/>
        <v>5.8302516366503925</v>
      </c>
      <c r="K62" s="55">
        <f t="shared" si="75"/>
        <v>4.4553657125406296</v>
      </c>
      <c r="L62" s="55">
        <f t="shared" si="75"/>
        <v>4.3940433527592999</v>
      </c>
      <c r="M62" s="55">
        <f t="shared" si="75"/>
        <v>4.1091796059043411</v>
      </c>
      <c r="N62" s="55">
        <f t="shared" si="75"/>
        <v>4.0804857213003523</v>
      </c>
      <c r="O62" s="56"/>
      <c r="P62" s="53">
        <f t="shared" si="72"/>
        <v>2.8706193174499606</v>
      </c>
      <c r="Q62" s="55">
        <f>+Q53/N47</f>
        <v>2.6259114718404972</v>
      </c>
      <c r="R62" s="55">
        <f>+R53/Q47</f>
        <v>2.9715985836670908</v>
      </c>
      <c r="S62" s="55">
        <f t="shared" ref="S62:Y62" si="76">+S53/R47</f>
        <v>2.7742867875715529</v>
      </c>
      <c r="T62" s="55">
        <f t="shared" si="76"/>
        <v>2.8073982209534951</v>
      </c>
      <c r="U62" s="55">
        <f t="shared" si="76"/>
        <v>2.984750621707271</v>
      </c>
      <c r="V62" s="55">
        <f t="shared" si="76"/>
        <v>2.3663035879994507</v>
      </c>
      <c r="W62" s="55">
        <f t="shared" si="76"/>
        <v>2.9996797490239415</v>
      </c>
      <c r="X62" s="55">
        <f t="shared" si="76"/>
        <v>3.0140164288908204</v>
      </c>
      <c r="Y62" s="55">
        <f t="shared" si="76"/>
        <v>3.2916284053955267</v>
      </c>
    </row>
    <row r="63" spans="1:25" x14ac:dyDescent="0.25">
      <c r="A63" s="34">
        <v>6</v>
      </c>
      <c r="B63" s="34">
        <v>19</v>
      </c>
      <c r="C63" s="35" t="s">
        <v>796</v>
      </c>
      <c r="D63" s="53">
        <f t="shared" si="74"/>
        <v>4.3486753369322839</v>
      </c>
      <c r="E63" s="43" t="s">
        <v>787</v>
      </c>
      <c r="F63" s="43">
        <f>+E52/E51</f>
        <v>9.0232441880986709</v>
      </c>
      <c r="G63" s="43">
        <f t="shared" ref="G63:N63" si="77">+F52/F51</f>
        <v>8.3229115227787727</v>
      </c>
      <c r="H63" s="43">
        <f t="shared" si="77"/>
        <v>4.7393436347029301</v>
      </c>
      <c r="I63" s="43">
        <f t="shared" si="77"/>
        <v>4.0438385874766798</v>
      </c>
      <c r="J63" s="43">
        <f t="shared" si="77"/>
        <v>3.1482879958939272</v>
      </c>
      <c r="K63" s="43">
        <f t="shared" si="77"/>
        <v>3.1656452576274257</v>
      </c>
      <c r="L63" s="43">
        <f t="shared" si="77"/>
        <v>2.2679572136048933</v>
      </c>
      <c r="M63" s="43">
        <f t="shared" si="77"/>
        <v>2.2237173099609788</v>
      </c>
      <c r="N63" s="43">
        <f t="shared" si="77"/>
        <v>2.2031323222462684</v>
      </c>
      <c r="O63" s="44"/>
      <c r="P63" s="53">
        <f t="shared" si="72"/>
        <v>1.3722035570937732</v>
      </c>
      <c r="Q63" s="43">
        <f>+N52/N51</f>
        <v>2.141826654082478</v>
      </c>
      <c r="R63" s="43">
        <f>+Q52/Q51</f>
        <v>1.3708874511233911</v>
      </c>
      <c r="S63" s="43">
        <f t="shared" ref="S63:Y63" si="78">+R52/R51</f>
        <v>1.2806525454894664</v>
      </c>
      <c r="T63" s="43">
        <f t="shared" si="78"/>
        <v>1.1977838134466039</v>
      </c>
      <c r="U63" s="43">
        <f t="shared" si="78"/>
        <v>1.2728308071864709</v>
      </c>
      <c r="V63" s="43">
        <f t="shared" si="78"/>
        <v>1.3922796070000785</v>
      </c>
      <c r="W63" s="43">
        <f t="shared" si="78"/>
        <v>1.1877331427464004</v>
      </c>
      <c r="X63" s="43">
        <f t="shared" si="78"/>
        <v>1.2369491938455168</v>
      </c>
      <c r="Y63" s="43">
        <f t="shared" si="78"/>
        <v>1.2688887989235524</v>
      </c>
    </row>
    <row r="64" spans="1:25" x14ac:dyDescent="0.25">
      <c r="A64" s="34">
        <v>6</v>
      </c>
      <c r="B64" s="34">
        <v>18</v>
      </c>
      <c r="C64" s="35" t="s">
        <v>797</v>
      </c>
      <c r="D64" s="47">
        <f>+AVERAGE(F64:N64)</f>
        <v>0.10955141068505031</v>
      </c>
      <c r="E64" s="49" t="s">
        <v>787</v>
      </c>
      <c r="F64" s="49">
        <f>+F61*F62</f>
        <v>3.651760903647458E-2</v>
      </c>
      <c r="G64" s="49">
        <f t="shared" ref="G64:N64" si="79">+G61*G62</f>
        <v>4.9250809599878931E-2</v>
      </c>
      <c r="H64" s="49">
        <f t="shared" si="79"/>
        <v>7.1653689648266974E-2</v>
      </c>
      <c r="I64" s="49">
        <f t="shared" si="79"/>
        <v>0.10992217887905195</v>
      </c>
      <c r="J64" s="49">
        <f t="shared" si="79"/>
        <v>0.12022579472194884</v>
      </c>
      <c r="K64" s="49">
        <f t="shared" si="79"/>
        <v>0.15241785851593331</v>
      </c>
      <c r="L64" s="49">
        <f t="shared" si="79"/>
        <v>0.19954475173182074</v>
      </c>
      <c r="M64" s="49">
        <f t="shared" si="79"/>
        <v>0.13761685340066454</v>
      </c>
      <c r="N64" s="49">
        <f t="shared" si="79"/>
        <v>0.10881315063141286</v>
      </c>
      <c r="O64" s="42"/>
      <c r="P64" s="47">
        <f t="shared" si="72"/>
        <v>0.11915546478009473</v>
      </c>
      <c r="Q64" s="49">
        <f>+Q61*Q62</f>
        <v>0.10222104736650381</v>
      </c>
      <c r="R64" s="49">
        <f t="shared" ref="R64:Y64" si="80">+R61*R62</f>
        <v>0.12677988322731568</v>
      </c>
      <c r="S64" s="49">
        <f t="shared" si="80"/>
        <v>8.7460821728672811E-2</v>
      </c>
      <c r="T64" s="49">
        <f t="shared" si="80"/>
        <v>0.16539648142007873</v>
      </c>
      <c r="U64" s="49">
        <f t="shared" si="80"/>
        <v>0.15658973597587381</v>
      </c>
      <c r="V64" s="49">
        <f t="shared" si="80"/>
        <v>0.10824583238525987</v>
      </c>
      <c r="W64" s="49">
        <f t="shared" si="80"/>
        <v>0.10140978074187525</v>
      </c>
      <c r="X64" s="49">
        <f t="shared" si="80"/>
        <v>0.10931901999863432</v>
      </c>
      <c r="Y64" s="49">
        <f t="shared" si="80"/>
        <v>0.1149765801766383</v>
      </c>
    </row>
    <row r="65" spans="1:25" x14ac:dyDescent="0.25">
      <c r="A65" s="34">
        <v>6</v>
      </c>
      <c r="B65" s="34">
        <v>20</v>
      </c>
      <c r="C65" s="35" t="s">
        <v>798</v>
      </c>
      <c r="D65" s="47">
        <f>+AVERAGE(F65:N65)</f>
        <v>0.37587027171794352</v>
      </c>
      <c r="E65" s="49" t="s">
        <v>787</v>
      </c>
      <c r="F65" s="49">
        <f t="shared" ref="F65:N65" si="81">+F64*F63</f>
        <v>0.32950730350162877</v>
      </c>
      <c r="G65" s="49">
        <f t="shared" si="81"/>
        <v>0.40991013072501575</v>
      </c>
      <c r="H65" s="49">
        <f t="shared" si="81"/>
        <v>0.33959145793749329</v>
      </c>
      <c r="I65" s="49">
        <f t="shared" si="81"/>
        <v>0.44450754857062436</v>
      </c>
      <c r="J65" s="49">
        <f t="shared" si="81"/>
        <v>0.37850542631991901</v>
      </c>
      <c r="K65" s="49">
        <f t="shared" si="81"/>
        <v>0.48250087098869221</v>
      </c>
      <c r="L65" s="49">
        <f t="shared" si="81"/>
        <v>0.45255895912718036</v>
      </c>
      <c r="M65" s="49">
        <f t="shared" si="81"/>
        <v>0.30602097904942016</v>
      </c>
      <c r="N65" s="49">
        <f t="shared" si="81"/>
        <v>0.23972976924151762</v>
      </c>
      <c r="O65" s="42"/>
      <c r="P65" s="47">
        <f t="shared" si="72"/>
        <v>0.16160443311491204</v>
      </c>
      <c r="Q65" s="49">
        <f t="shared" ref="Q65:Y65" si="82">+Q64*Q63</f>
        <v>0.21893976385780534</v>
      </c>
      <c r="R65" s="49">
        <f t="shared" si="82"/>
        <v>0.17380095097121595</v>
      </c>
      <c r="S65" s="49">
        <f t="shared" si="82"/>
        <v>0.11200692397742526</v>
      </c>
      <c r="T65" s="49">
        <f t="shared" si="82"/>
        <v>0.19810922824599228</v>
      </c>
      <c r="U65" s="49">
        <f t="shared" si="82"/>
        <v>0.19931224003928782</v>
      </c>
      <c r="V65" s="49">
        <f t="shared" si="82"/>
        <v>0.15070846497274598</v>
      </c>
      <c r="W65" s="49">
        <f t="shared" si="82"/>
        <v>0.12044775758577088</v>
      </c>
      <c r="X65" s="49">
        <f t="shared" si="82"/>
        <v>0.13522207365929265</v>
      </c>
      <c r="Y65" s="49">
        <f t="shared" si="82"/>
        <v>0.14589249472467208</v>
      </c>
    </row>
    <row r="66" spans="1:25" x14ac:dyDescent="0.25">
      <c r="A66" s="34">
        <v>6</v>
      </c>
      <c r="B66" s="34">
        <v>21</v>
      </c>
      <c r="C66" s="57" t="s">
        <v>799</v>
      </c>
      <c r="D66" s="47">
        <f>+AVERAGE(F66:N66)</f>
        <v>0.35846807624984017</v>
      </c>
      <c r="E66" s="42" t="s">
        <v>787</v>
      </c>
      <c r="F66" s="49">
        <f t="shared" ref="F66:N66" si="83">+F56*F65</f>
        <v>0.32950730350162899</v>
      </c>
      <c r="G66" s="49">
        <f t="shared" si="83"/>
        <v>0.30701733094739952</v>
      </c>
      <c r="H66" s="49">
        <f t="shared" si="83"/>
        <v>0.30912991284288216</v>
      </c>
      <c r="I66" s="49">
        <f t="shared" si="83"/>
        <v>0.42124213422992196</v>
      </c>
      <c r="J66" s="49">
        <f t="shared" si="83"/>
        <v>0.3785054263199189</v>
      </c>
      <c r="K66" s="49">
        <f t="shared" si="83"/>
        <v>0.48250087098869232</v>
      </c>
      <c r="L66" s="49">
        <f t="shared" si="83"/>
        <v>0.45255895912718025</v>
      </c>
      <c r="M66" s="49">
        <f t="shared" si="83"/>
        <v>0.30602097904942011</v>
      </c>
      <c r="N66" s="49">
        <f t="shared" si="83"/>
        <v>0.23972976924151768</v>
      </c>
      <c r="O66" s="44"/>
      <c r="P66" s="47">
        <f t="shared" si="72"/>
        <v>0.14127507780113391</v>
      </c>
      <c r="Q66" s="49">
        <f t="shared" ref="Q66:Y66" si="84">+Q56*Q65</f>
        <v>0.21893976385780525</v>
      </c>
      <c r="R66" s="49">
        <f t="shared" si="84"/>
        <v>0.17380095097121606</v>
      </c>
      <c r="S66" s="49">
        <f t="shared" si="84"/>
        <v>0.11200692397742526</v>
      </c>
      <c r="T66" s="49">
        <f t="shared" si="84"/>
        <v>0.18752319832686579</v>
      </c>
      <c r="U66" s="49">
        <f t="shared" si="84"/>
        <v>0.1776862209491048</v>
      </c>
      <c r="V66" s="49">
        <f t="shared" si="84"/>
        <v>0.15070846497274598</v>
      </c>
      <c r="W66" s="49">
        <f t="shared" si="84"/>
        <v>0.11628212148933327</v>
      </c>
      <c r="X66" s="49">
        <f t="shared" si="84"/>
        <v>0.1121878796179523</v>
      </c>
      <c r="Y66" s="49">
        <f t="shared" si="84"/>
        <v>2.2340176047756715E-2</v>
      </c>
    </row>
    <row r="67" spans="1:25" x14ac:dyDescent="0.25">
      <c r="A67" s="34">
        <v>6</v>
      </c>
      <c r="B67" s="34">
        <v>10</v>
      </c>
      <c r="C67" s="35" t="s">
        <v>800</v>
      </c>
      <c r="D67" s="58"/>
      <c r="E67" s="42"/>
      <c r="F67" s="42">
        <f>-(F50-E50-F55)</f>
        <v>-1.7053025658242404E-13</v>
      </c>
      <c r="G67" s="42">
        <f t="shared" ref="G67:N67" si="85">-(G50-F50-G55)</f>
        <v>116.49203000000006</v>
      </c>
      <c r="H67" s="42">
        <f t="shared" si="85"/>
        <v>45.075910000000135</v>
      </c>
      <c r="I67" s="42">
        <f t="shared" si="85"/>
        <v>45.069849999999747</v>
      </c>
      <c r="J67" s="42">
        <f t="shared" si="85"/>
        <v>2.2737367544323206E-13</v>
      </c>
      <c r="K67" s="42">
        <f t="shared" si="85"/>
        <v>-2.2737367544323206E-13</v>
      </c>
      <c r="L67" s="42">
        <f t="shared" si="85"/>
        <v>4.5474735088646412E-13</v>
      </c>
      <c r="M67" s="42">
        <f t="shared" si="85"/>
        <v>4.5474735088646412E-13</v>
      </c>
      <c r="N67" s="42">
        <f t="shared" si="85"/>
        <v>-4.5474735088646412E-13</v>
      </c>
      <c r="P67" s="41" t="e">
        <f>+(Y67/Q67)^(1/COUNT(R67:Y67))-1</f>
        <v>#DIV/0!</v>
      </c>
      <c r="Q67" s="42"/>
      <c r="R67" s="42">
        <f>-(R50-Q50-R55)</f>
        <v>-1.8189894035458565E-12</v>
      </c>
      <c r="S67" s="42">
        <f t="shared" ref="S67:Y67" si="86">-(S50-R50-S55)</f>
        <v>-66.824759999997696</v>
      </c>
      <c r="T67" s="42">
        <f t="shared" si="86"/>
        <v>223.58896999999797</v>
      </c>
      <c r="U67" s="42">
        <f t="shared" si="86"/>
        <v>542.42031000000043</v>
      </c>
      <c r="V67" s="45">
        <f t="shared" si="86"/>
        <v>-3282.0435700000035</v>
      </c>
      <c r="W67" s="42">
        <f t="shared" si="86"/>
        <v>155.26278000000275</v>
      </c>
      <c r="X67" s="42">
        <f t="shared" si="86"/>
        <v>958.36958000000322</v>
      </c>
      <c r="Y67" s="42">
        <f t="shared" si="86"/>
        <v>5717.2746699999943</v>
      </c>
    </row>
    <row r="68" spans="1:25" x14ac:dyDescent="0.25">
      <c r="A68" s="34">
        <v>6</v>
      </c>
      <c r="C68" s="35" t="s">
        <v>801</v>
      </c>
      <c r="D68" s="47">
        <f>+AVERAGE(F68:N68)</f>
        <v>-2.2369673496557254E-6</v>
      </c>
      <c r="E68" s="42"/>
      <c r="F68" s="59">
        <f>+(F49-E49)/E49</f>
        <v>0</v>
      </c>
      <c r="G68" s="59">
        <f t="shared" ref="G68:N68" si="87">+(G49-F49)/F49</f>
        <v>0</v>
      </c>
      <c r="H68" s="59">
        <f t="shared" si="87"/>
        <v>0</v>
      </c>
      <c r="I68" s="59">
        <f t="shared" si="87"/>
        <v>-2.0132706146901528E-5</v>
      </c>
      <c r="J68" s="59">
        <f t="shared" si="87"/>
        <v>0</v>
      </c>
      <c r="K68" s="59">
        <f t="shared" si="87"/>
        <v>0</v>
      </c>
      <c r="L68" s="59">
        <f t="shared" si="87"/>
        <v>0</v>
      </c>
      <c r="M68" s="59">
        <f t="shared" si="87"/>
        <v>0</v>
      </c>
      <c r="N68" s="59">
        <f t="shared" si="87"/>
        <v>0</v>
      </c>
      <c r="O68" s="42"/>
      <c r="P68" s="47">
        <f>+AVERAGE(Q68:Y68)</f>
        <v>0</v>
      </c>
      <c r="Q68" s="60"/>
      <c r="R68" s="59">
        <f>+(R49-Q49)/Q49</f>
        <v>0</v>
      </c>
      <c r="S68" s="59">
        <f t="shared" ref="S68:Y68" si="88">+(S49-R49)/R49</f>
        <v>0</v>
      </c>
      <c r="T68" s="59">
        <f t="shared" si="88"/>
        <v>0</v>
      </c>
      <c r="U68" s="59">
        <f t="shared" si="88"/>
        <v>0</v>
      </c>
      <c r="V68" s="59">
        <f t="shared" si="88"/>
        <v>0</v>
      </c>
      <c r="W68" s="59">
        <f t="shared" si="88"/>
        <v>0</v>
      </c>
      <c r="X68" s="59">
        <f t="shared" si="88"/>
        <v>0</v>
      </c>
      <c r="Y68" s="59">
        <f t="shared" si="88"/>
        <v>0</v>
      </c>
    </row>
    <row r="69" spans="1:25" x14ac:dyDescent="0.25">
      <c r="A69" s="34">
        <v>17</v>
      </c>
      <c r="B69" s="34">
        <v>1</v>
      </c>
      <c r="C69" s="35" t="s">
        <v>779</v>
      </c>
      <c r="D69" s="41">
        <f>+(N69/F69)^(1/COUNT(G69:N69))-1</f>
        <v>5.6574928519325107E-2</v>
      </c>
      <c r="E69" s="42">
        <v>24170.15</v>
      </c>
      <c r="F69" s="42">
        <v>21847.73</v>
      </c>
      <c r="G69" s="42">
        <v>22728.720000000001</v>
      </c>
      <c r="H69" s="42">
        <v>22439.17</v>
      </c>
      <c r="I69" s="42">
        <v>24184.2</v>
      </c>
      <c r="J69" s="42">
        <v>22567.663</v>
      </c>
      <c r="K69" s="42">
        <v>25276.218000000001</v>
      </c>
      <c r="L69" s="42">
        <v>28403.437000000002</v>
      </c>
      <c r="M69" s="42">
        <v>34238.088000000003</v>
      </c>
      <c r="N69" s="42">
        <v>33931.942999999999</v>
      </c>
      <c r="O69" s="42"/>
      <c r="P69" s="41">
        <f>+(Y69/Q69)^(1/COUNT(R69:Y69))-1</f>
        <v>6.3280347748741583E-2</v>
      </c>
      <c r="Q69" s="42">
        <v>42176.315999999999</v>
      </c>
      <c r="R69" s="42">
        <v>45624.419000000002</v>
      </c>
      <c r="S69" s="42">
        <v>49418.52</v>
      </c>
      <c r="T69" s="42">
        <v>51887.167999999998</v>
      </c>
      <c r="U69" s="42">
        <v>55648.824000000001</v>
      </c>
      <c r="V69" s="42">
        <v>59930.322</v>
      </c>
      <c r="W69" s="42">
        <v>68144.849000000002</v>
      </c>
      <c r="X69" s="42">
        <v>68170.194730000003</v>
      </c>
      <c r="Y69" s="42">
        <v>68905.032000000007</v>
      </c>
    </row>
    <row r="70" spans="1:25" x14ac:dyDescent="0.25">
      <c r="A70" s="34">
        <v>17</v>
      </c>
      <c r="B70" s="34">
        <v>2</v>
      </c>
      <c r="C70" s="35" t="s">
        <v>780</v>
      </c>
      <c r="D70" s="41">
        <f>+(N70/F70)^(1/COUNT(G70:N70))-1</f>
        <v>3.4338276497537734E-2</v>
      </c>
      <c r="E70" s="42">
        <v>11654.880000000001</v>
      </c>
      <c r="F70" s="42">
        <v>9499.24</v>
      </c>
      <c r="G70" s="42">
        <v>9809.760000000002</v>
      </c>
      <c r="H70" s="42">
        <v>8631.8499999999985</v>
      </c>
      <c r="I70" s="42">
        <v>10256.51</v>
      </c>
      <c r="J70" s="42">
        <v>8443.527</v>
      </c>
      <c r="K70" s="42">
        <v>10467.717000000001</v>
      </c>
      <c r="L70" s="42">
        <v>12195.843000000003</v>
      </c>
      <c r="M70" s="42">
        <v>16001.271000000004</v>
      </c>
      <c r="N70" s="42">
        <v>12444.848999999998</v>
      </c>
      <c r="O70" s="42"/>
      <c r="P70" s="41">
        <f t="shared" ref="P70:P77" si="89">+(Y70/Q70)^(1/COUNT(R70:Y70))-1</f>
        <v>-3.0651593656217946E-3</v>
      </c>
      <c r="Q70" s="42">
        <v>13928.053</v>
      </c>
      <c r="R70" s="42">
        <v>13054.431</v>
      </c>
      <c r="S70" s="42">
        <v>11846.917999999998</v>
      </c>
      <c r="T70" s="42">
        <v>11857.735000000001</v>
      </c>
      <c r="U70" s="42">
        <v>10680.718999999997</v>
      </c>
      <c r="V70" s="42">
        <v>10799.016000000003</v>
      </c>
      <c r="W70" s="42">
        <v>13285.764999999999</v>
      </c>
      <c r="X70" s="42">
        <v>15213.16605</v>
      </c>
      <c r="Y70" s="42">
        <v>13590.161000000007</v>
      </c>
    </row>
    <row r="71" spans="1:25" x14ac:dyDescent="0.25">
      <c r="A71" s="34">
        <v>17</v>
      </c>
      <c r="B71" s="34">
        <v>3</v>
      </c>
      <c r="C71" s="35" t="s">
        <v>781</v>
      </c>
      <c r="D71" s="41">
        <f t="shared" ref="D71:D75" si="90">+(N71/F71)^(1/COUNT(G71:N71))-1</f>
        <v>4.9428254286596252E-2</v>
      </c>
      <c r="E71" s="42">
        <v>853.44</v>
      </c>
      <c r="F71" s="42">
        <v>4080.87</v>
      </c>
      <c r="G71" s="42">
        <v>4080.79</v>
      </c>
      <c r="H71" s="42">
        <v>4080.79</v>
      </c>
      <c r="I71" s="42">
        <v>6003.09</v>
      </c>
      <c r="J71" s="42">
        <v>6003.0889999999999</v>
      </c>
      <c r="K71" s="42">
        <v>6003.0889999999999</v>
      </c>
      <c r="L71" s="42">
        <v>6003.0889999999999</v>
      </c>
      <c r="M71" s="42">
        <v>6003.0889999999999</v>
      </c>
      <c r="N71" s="42">
        <v>6003.0889999999999</v>
      </c>
      <c r="O71" s="42"/>
      <c r="P71" s="41">
        <f t="shared" si="89"/>
        <v>0</v>
      </c>
      <c r="Q71" s="42">
        <v>6003.0889999999999</v>
      </c>
      <c r="R71" s="42">
        <v>6003.0889999999999</v>
      </c>
      <c r="S71" s="42">
        <v>6003.0889999999999</v>
      </c>
      <c r="T71" s="42">
        <v>6003.0889999999999</v>
      </c>
      <c r="U71" s="42">
        <v>6003.0889999999999</v>
      </c>
      <c r="V71" s="42">
        <v>6003.0889999999999</v>
      </c>
      <c r="W71" s="42">
        <v>6003.0889999999999</v>
      </c>
      <c r="X71" s="42">
        <v>6003.0884999999998</v>
      </c>
      <c r="Y71" s="42">
        <v>6003.0889999999999</v>
      </c>
    </row>
    <row r="72" spans="1:25" x14ac:dyDescent="0.25">
      <c r="A72" s="34">
        <v>17</v>
      </c>
      <c r="B72" s="34">
        <v>4</v>
      </c>
      <c r="C72" s="35" t="s">
        <v>782</v>
      </c>
      <c r="D72" s="41">
        <f t="shared" si="90"/>
        <v>8.1590463675225156E-2</v>
      </c>
      <c r="E72" s="42">
        <v>11661.83</v>
      </c>
      <c r="F72" s="42">
        <v>8267.619999999999</v>
      </c>
      <c r="G72" s="42">
        <v>8838.1699999999983</v>
      </c>
      <c r="H72" s="42">
        <v>9726.5299999999988</v>
      </c>
      <c r="I72" s="42">
        <v>7924.6</v>
      </c>
      <c r="J72" s="42">
        <v>8121.0470000000005</v>
      </c>
      <c r="K72" s="42">
        <v>8805.4120000000003</v>
      </c>
      <c r="L72" s="42">
        <v>10204.504999999999</v>
      </c>
      <c r="M72" s="42">
        <v>12233.727999999999</v>
      </c>
      <c r="N72" s="42">
        <v>15484.005000000001</v>
      </c>
      <c r="O72" s="42"/>
      <c r="P72" s="41">
        <f t="shared" si="89"/>
        <v>0.10462371107447943</v>
      </c>
      <c r="Q72" s="42">
        <v>22245.173999999999</v>
      </c>
      <c r="R72" s="42">
        <v>26566.899000000001</v>
      </c>
      <c r="S72" s="42">
        <v>31568.512999999999</v>
      </c>
      <c r="T72" s="42">
        <v>34026.343999999997</v>
      </c>
      <c r="U72" s="42">
        <v>38965.016000000003</v>
      </c>
      <c r="V72" s="42">
        <v>43128.216999999997</v>
      </c>
      <c r="W72" s="42">
        <v>48855.995000000003</v>
      </c>
      <c r="X72" s="42">
        <v>46953.940180000005</v>
      </c>
      <c r="Y72" s="42">
        <v>49311.781999999999</v>
      </c>
    </row>
    <row r="73" spans="1:25" x14ac:dyDescent="0.25">
      <c r="A73" s="34">
        <v>17</v>
      </c>
      <c r="B73" s="34">
        <v>5</v>
      </c>
      <c r="C73" s="35" t="s">
        <v>783</v>
      </c>
      <c r="D73" s="41">
        <f t="shared" si="90"/>
        <v>7.169320886457875E-2</v>
      </c>
      <c r="E73" s="42">
        <v>12515.27</v>
      </c>
      <c r="F73" s="42">
        <v>12348.49</v>
      </c>
      <c r="G73" s="42">
        <v>12918.96</v>
      </c>
      <c r="H73" s="42">
        <v>13807.32</v>
      </c>
      <c r="I73" s="42">
        <v>13927.69</v>
      </c>
      <c r="J73" s="42">
        <v>14124.136</v>
      </c>
      <c r="K73" s="42">
        <v>14808.501</v>
      </c>
      <c r="L73" s="42">
        <v>16207.593999999999</v>
      </c>
      <c r="M73" s="42">
        <v>18236.816999999999</v>
      </c>
      <c r="N73" s="42">
        <v>21487.094000000001</v>
      </c>
      <c r="O73" s="42"/>
      <c r="P73" s="41">
        <f t="shared" si="89"/>
        <v>8.7630228657914921E-2</v>
      </c>
      <c r="Q73" s="42">
        <v>28248.262999999999</v>
      </c>
      <c r="R73" s="42">
        <v>32569.988000000001</v>
      </c>
      <c r="S73" s="42">
        <v>37571.601999999999</v>
      </c>
      <c r="T73" s="42">
        <v>40029.432999999997</v>
      </c>
      <c r="U73" s="42">
        <v>44968.105000000003</v>
      </c>
      <c r="V73" s="42">
        <v>49131.305999999997</v>
      </c>
      <c r="W73" s="42">
        <v>54859.084000000003</v>
      </c>
      <c r="X73" s="42">
        <v>52957.028680000003</v>
      </c>
      <c r="Y73" s="42">
        <v>55314.870999999999</v>
      </c>
    </row>
    <row r="74" spans="1:25" x14ac:dyDescent="0.25">
      <c r="A74" s="34">
        <v>17</v>
      </c>
      <c r="B74" s="34">
        <v>6</v>
      </c>
      <c r="C74" s="35" t="s">
        <v>784</v>
      </c>
      <c r="D74" s="41">
        <f t="shared" si="90"/>
        <v>5.6574928519325107E-2</v>
      </c>
      <c r="E74" s="42">
        <v>24170.15</v>
      </c>
      <c r="F74" s="42">
        <v>21847.73</v>
      </c>
      <c r="G74" s="42">
        <v>22728.720000000001</v>
      </c>
      <c r="H74" s="42">
        <v>22439.17</v>
      </c>
      <c r="I74" s="42">
        <v>24184.2</v>
      </c>
      <c r="J74" s="42">
        <v>22567.663</v>
      </c>
      <c r="K74" s="42">
        <v>25276.218000000001</v>
      </c>
      <c r="L74" s="42">
        <v>28403.437000000002</v>
      </c>
      <c r="M74" s="42">
        <v>34238.088000000003</v>
      </c>
      <c r="N74" s="42">
        <v>33931.942999999999</v>
      </c>
      <c r="O74" s="42"/>
      <c r="P74" s="41">
        <f t="shared" si="89"/>
        <v>6.3280347748741583E-2</v>
      </c>
      <c r="Q74" s="42">
        <v>42176.315999999999</v>
      </c>
      <c r="R74" s="42">
        <v>45624.419000000002</v>
      </c>
      <c r="S74" s="42">
        <v>49418.52</v>
      </c>
      <c r="T74" s="42">
        <v>51887.167999999998</v>
      </c>
      <c r="U74" s="42">
        <v>55648.824000000001</v>
      </c>
      <c r="V74" s="42">
        <v>59930.322</v>
      </c>
      <c r="W74" s="42">
        <v>68144.849000000002</v>
      </c>
      <c r="X74" s="42">
        <v>68170.194730000003</v>
      </c>
      <c r="Y74" s="42">
        <v>68905.032000000007</v>
      </c>
    </row>
    <row r="75" spans="1:25" x14ac:dyDescent="0.25">
      <c r="A75" s="34">
        <v>17</v>
      </c>
      <c r="B75" s="34">
        <v>7</v>
      </c>
      <c r="C75" s="35" t="s">
        <v>785</v>
      </c>
      <c r="D75" s="41">
        <f t="shared" si="90"/>
        <v>0.12317018619110853</v>
      </c>
      <c r="E75" s="42">
        <v>21977.42</v>
      </c>
      <c r="F75" s="42">
        <v>22314.94</v>
      </c>
      <c r="G75" s="42">
        <v>23815.33</v>
      </c>
      <c r="H75" s="42">
        <v>24327.27</v>
      </c>
      <c r="I75" s="42">
        <v>27264.33</v>
      </c>
      <c r="J75" s="42">
        <v>15327.574000000001</v>
      </c>
      <c r="K75" s="42">
        <v>43284.631000000001</v>
      </c>
      <c r="L75" s="42">
        <v>46549.449000000001</v>
      </c>
      <c r="M75" s="42">
        <v>50424.137999999999</v>
      </c>
      <c r="N75" s="42">
        <v>56514.548000000003</v>
      </c>
      <c r="O75" s="42"/>
      <c r="P75" s="64">
        <f>+(Y75/Q75)^(1/COUNT(R75:Y75))-1</f>
        <v>5.7284765672137805E-2</v>
      </c>
      <c r="Q75" s="42">
        <v>65849.489000000001</v>
      </c>
      <c r="R75" s="42">
        <v>71886.399999999994</v>
      </c>
      <c r="S75" s="42">
        <v>64493.612999999998</v>
      </c>
      <c r="T75" s="42">
        <v>65109.909</v>
      </c>
      <c r="U75" s="42">
        <v>68362.688999999998</v>
      </c>
      <c r="V75" s="42">
        <v>70675.687999999995</v>
      </c>
      <c r="W75" s="42">
        <v>76349.887000000002</v>
      </c>
      <c r="X75" s="42">
        <v>94157.907470000006</v>
      </c>
      <c r="Y75" s="42">
        <v>102822.511</v>
      </c>
    </row>
    <row r="76" spans="1:25" x14ac:dyDescent="0.25">
      <c r="A76" s="34">
        <v>17</v>
      </c>
      <c r="B76" s="34">
        <v>12</v>
      </c>
      <c r="C76" s="35" t="s">
        <v>786</v>
      </c>
      <c r="D76" s="41">
        <f>+(N76/F76)^(1/COUNT(G76:N76))-1</f>
        <v>-0.26729160861617196</v>
      </c>
      <c r="E76" s="42" t="s">
        <v>787</v>
      </c>
      <c r="F76" s="42">
        <f t="shared" ref="F76:N76" si="91">-(F72-E72-F77)</f>
        <v>3312.3000000000011</v>
      </c>
      <c r="G76" s="42">
        <f t="shared" si="91"/>
        <v>39.990000000000691</v>
      </c>
      <c r="H76" s="42">
        <f t="shared" si="91"/>
        <v>74.459999999999468</v>
      </c>
      <c r="I76" s="42">
        <f t="shared" si="91"/>
        <v>2442.7699999999986</v>
      </c>
      <c r="J76" s="42">
        <f t="shared" si="91"/>
        <v>64.076999999999884</v>
      </c>
      <c r="K76" s="42">
        <f t="shared" si="91"/>
        <v>71.555000000000177</v>
      </c>
      <c r="L76" s="42">
        <f t="shared" si="91"/>
        <v>305.53100000000109</v>
      </c>
      <c r="M76" s="42">
        <f t="shared" si="91"/>
        <v>143.11099999999988</v>
      </c>
      <c r="N76" s="42">
        <f t="shared" si="91"/>
        <v>275.15599999999813</v>
      </c>
      <c r="O76" s="43"/>
      <c r="P76" s="41">
        <f t="shared" si="89"/>
        <v>0.46931325926379275</v>
      </c>
      <c r="Q76" s="42">
        <f>-(Q72-N72-Q77)</f>
        <v>143.1110000000017</v>
      </c>
      <c r="R76" s="42">
        <f t="shared" ref="R76:Y76" si="92">-(R72-Q72-R77)</f>
        <v>1737.3729999999978</v>
      </c>
      <c r="S76" s="42">
        <f t="shared" si="92"/>
        <v>170.82500000000255</v>
      </c>
      <c r="T76" s="42">
        <f t="shared" si="92"/>
        <v>1902.1050000000014</v>
      </c>
      <c r="U76" s="42">
        <f t="shared" si="92"/>
        <v>387.12999999999374</v>
      </c>
      <c r="V76" s="42">
        <f t="shared" si="92"/>
        <v>1524.333000000006</v>
      </c>
      <c r="W76" s="42">
        <f t="shared" si="92"/>
        <v>677.90299999999388</v>
      </c>
      <c r="X76" s="42">
        <f t="shared" si="92"/>
        <v>7832.2169199999971</v>
      </c>
      <c r="Y76" s="42">
        <f t="shared" si="92"/>
        <v>3108.7671800000062</v>
      </c>
    </row>
    <row r="77" spans="1:25" x14ac:dyDescent="0.25">
      <c r="A77" s="34">
        <v>17</v>
      </c>
      <c r="B77" s="34">
        <v>9</v>
      </c>
      <c r="C77" s="35" t="s">
        <v>788</v>
      </c>
      <c r="D77" s="41">
        <f>+(N77/G77)^(1/COUNT(H77:N77))-1</f>
        <v>0.2846519415059714</v>
      </c>
      <c r="E77" s="42">
        <v>190.27</v>
      </c>
      <c r="F77" s="42">
        <v>-81.91</v>
      </c>
      <c r="G77" s="42">
        <v>610.54</v>
      </c>
      <c r="H77" s="42">
        <v>962.82</v>
      </c>
      <c r="I77" s="42">
        <v>640.84</v>
      </c>
      <c r="J77" s="42">
        <v>260.524</v>
      </c>
      <c r="K77" s="42">
        <v>755.92</v>
      </c>
      <c r="L77" s="42">
        <v>1704.624</v>
      </c>
      <c r="M77" s="42">
        <v>2172.3339999999998</v>
      </c>
      <c r="N77" s="42">
        <v>3525.433</v>
      </c>
      <c r="O77" s="42"/>
      <c r="P77" s="41">
        <f t="shared" si="89"/>
        <v>-2.8763596607177422E-2</v>
      </c>
      <c r="Q77" s="42">
        <v>6904.28</v>
      </c>
      <c r="R77" s="42">
        <v>6059.098</v>
      </c>
      <c r="S77" s="42">
        <v>5172.4390000000003</v>
      </c>
      <c r="T77" s="42">
        <v>4359.9359999999997</v>
      </c>
      <c r="U77" s="42">
        <v>5325.8019999999997</v>
      </c>
      <c r="V77" s="42">
        <v>5687.5339999999997</v>
      </c>
      <c r="W77" s="42">
        <v>6405.6809999999996</v>
      </c>
      <c r="X77" s="42">
        <v>5930.1620999999996</v>
      </c>
      <c r="Y77" s="42">
        <v>5466.6090000000004</v>
      </c>
    </row>
    <row r="78" spans="1:25" x14ac:dyDescent="0.25">
      <c r="A78" s="34">
        <v>17</v>
      </c>
      <c r="B78" s="34">
        <v>13</v>
      </c>
      <c r="C78" s="35" t="s">
        <v>789</v>
      </c>
      <c r="D78" s="47">
        <f>+AVERAGE(G78:N78)</f>
        <v>0.7741733906174938</v>
      </c>
      <c r="E78" s="37" t="s">
        <v>787</v>
      </c>
      <c r="F78" s="62">
        <v>0</v>
      </c>
      <c r="G78" s="48">
        <f>1-(G76/G77)</f>
        <v>0.93450060602089835</v>
      </c>
      <c r="H78" s="48">
        <f>1-(H76/H77)</f>
        <v>0.92266467252445994</v>
      </c>
      <c r="I78" s="62">
        <v>0</v>
      </c>
      <c r="J78" s="48">
        <f>1-(J76/J77)</f>
        <v>0.75404569252736842</v>
      </c>
      <c r="K78" s="48">
        <f>1-(K76/K77)</f>
        <v>0.90534051222351541</v>
      </c>
      <c r="L78" s="48">
        <f>1-(L76/L77)</f>
        <v>0.8207634058889226</v>
      </c>
      <c r="M78" s="48">
        <f>1-(M76/M77)</f>
        <v>0.93412108819362039</v>
      </c>
      <c r="N78" s="48">
        <f>1-(N76/N77)</f>
        <v>0.92195114756116536</v>
      </c>
      <c r="O78" s="43"/>
      <c r="P78" s="47">
        <f>+AVERAGE(Q78:Y78)</f>
        <v>0.68978059720144969</v>
      </c>
      <c r="Q78" s="48">
        <f t="shared" ref="Q78:W78" si="93">1-(Q76/Q77)</f>
        <v>0.97927213264815427</v>
      </c>
      <c r="R78" s="48">
        <f t="shared" si="93"/>
        <v>0.71326210600983875</v>
      </c>
      <c r="S78" s="48">
        <f t="shared" si="93"/>
        <v>0.96697399428006736</v>
      </c>
      <c r="T78" s="48">
        <f t="shared" si="93"/>
        <v>0.56373098137220334</v>
      </c>
      <c r="U78" s="48">
        <f t="shared" si="93"/>
        <v>0.92731047830918356</v>
      </c>
      <c r="V78" s="48">
        <f t="shared" si="93"/>
        <v>0.73198700878095746</v>
      </c>
      <c r="W78" s="48">
        <f t="shared" si="93"/>
        <v>0.89417159549468761</v>
      </c>
      <c r="X78" s="62">
        <v>0</v>
      </c>
      <c r="Y78" s="48">
        <f>1-(Y76/Y77)</f>
        <v>0.43131707791795504</v>
      </c>
    </row>
    <row r="79" spans="1:25" x14ac:dyDescent="0.25">
      <c r="A79" s="34">
        <v>17</v>
      </c>
      <c r="B79" s="34">
        <v>14</v>
      </c>
      <c r="C79" s="35" t="s">
        <v>790</v>
      </c>
      <c r="D79" s="47">
        <f>+AVERAGE(G79:N79)</f>
        <v>8.5633189127055628E-2</v>
      </c>
      <c r="E79" s="37" t="s">
        <v>787</v>
      </c>
      <c r="F79" s="49">
        <f>+F77/E73</f>
        <v>-6.5448048663752359E-3</v>
      </c>
      <c r="G79" s="49">
        <f t="shared" ref="G79:N79" si="94">+G77/F73</f>
        <v>4.9442482441172969E-2</v>
      </c>
      <c r="H79" s="49">
        <f t="shared" si="94"/>
        <v>7.4527670958033782E-2</v>
      </c>
      <c r="I79" s="49">
        <f t="shared" si="94"/>
        <v>4.6413062056937918E-2</v>
      </c>
      <c r="J79" s="49">
        <f t="shared" si="94"/>
        <v>1.8705470900055931E-2</v>
      </c>
      <c r="K79" s="49">
        <f t="shared" si="94"/>
        <v>5.3519733879651109E-2</v>
      </c>
      <c r="L79" s="49">
        <f t="shared" si="94"/>
        <v>0.11511117836977558</v>
      </c>
      <c r="M79" s="49">
        <f t="shared" si="94"/>
        <v>0.13403186185438751</v>
      </c>
      <c r="N79" s="49">
        <f t="shared" si="94"/>
        <v>0.19331405255643022</v>
      </c>
      <c r="O79" s="49"/>
      <c r="P79" s="47">
        <f t="shared" ref="P79:P81" si="95">+AVERAGE(Q79:Y79)</f>
        <v>0.15687785312943348</v>
      </c>
      <c r="Q79" s="49">
        <f>+Q77/N73</f>
        <v>0.32132218530807372</v>
      </c>
      <c r="R79" s="49">
        <f t="shared" ref="R79:Y79" si="96">+R77/Q73</f>
        <v>0.2144945336992933</v>
      </c>
      <c r="S79" s="49">
        <f t="shared" si="96"/>
        <v>0.15880997561313195</v>
      </c>
      <c r="T79" s="49">
        <f t="shared" si="96"/>
        <v>0.11604338830162206</v>
      </c>
      <c r="U79" s="49">
        <f t="shared" si="96"/>
        <v>0.13304715058042416</v>
      </c>
      <c r="V79" s="49">
        <f t="shared" si="96"/>
        <v>0.12647929015465514</v>
      </c>
      <c r="W79" s="49">
        <f t="shared" si="96"/>
        <v>0.13037880572521315</v>
      </c>
      <c r="X79" s="49">
        <f t="shared" si="96"/>
        <v>0.10809808818535868</v>
      </c>
      <c r="Y79" s="49">
        <f t="shared" si="96"/>
        <v>0.10322726059712911</v>
      </c>
    </row>
    <row r="80" spans="1:25" x14ac:dyDescent="0.25">
      <c r="A80" s="34">
        <v>17</v>
      </c>
      <c r="B80" s="34">
        <v>15</v>
      </c>
      <c r="C80" s="35" t="s">
        <v>791</v>
      </c>
      <c r="D80" s="47">
        <f>+AVERAGE(G80:N80)</f>
        <v>7.1929198252914189E-2</v>
      </c>
      <c r="E80" s="42" t="s">
        <v>787</v>
      </c>
      <c r="F80" s="49">
        <f>+F78*F79</f>
        <v>0</v>
      </c>
      <c r="G80" s="49">
        <f>+G78*G79</f>
        <v>4.6204029804453768E-2</v>
      </c>
      <c r="H80" s="49">
        <f t="shared" ref="H80:N80" si="97">+H78*H79</f>
        <v>6.8764049118504936E-2</v>
      </c>
      <c r="I80" s="49">
        <f t="shared" si="97"/>
        <v>0</v>
      </c>
      <c r="J80" s="49">
        <f t="shared" si="97"/>
        <v>1.4104779758883211E-2</v>
      </c>
      <c r="K80" s="49">
        <f t="shared" si="97"/>
        <v>4.8453583284669567E-2</v>
      </c>
      <c r="L80" s="49">
        <f t="shared" si="97"/>
        <v>9.447904281466428E-2</v>
      </c>
      <c r="M80" s="49">
        <f t="shared" si="97"/>
        <v>0.12520198864803744</v>
      </c>
      <c r="N80" s="49">
        <f t="shared" si="97"/>
        <v>0.17822611259410029</v>
      </c>
      <c r="O80" s="49"/>
      <c r="P80" s="47">
        <f>+AVERAGE(Q80:Y80)</f>
        <v>0.11818855259762501</v>
      </c>
      <c r="Q80" s="49">
        <f t="shared" ref="Q80:Y80" si="98">+Q78*Q79</f>
        <v>0.31466186167380278</v>
      </c>
      <c r="R80" s="49">
        <f t="shared" si="98"/>
        <v>0.15299082283395626</v>
      </c>
      <c r="S80" s="49">
        <f t="shared" si="98"/>
        <v>0.15356511645015031</v>
      </c>
      <c r="T80" s="49">
        <f t="shared" si="98"/>
        <v>6.5417253169029063E-2</v>
      </c>
      <c r="U80" s="49">
        <f t="shared" si="98"/>
        <v>0.12337601684240709</v>
      </c>
      <c r="V80" s="49">
        <f t="shared" si="98"/>
        <v>9.2581197273044827E-2</v>
      </c>
      <c r="W80" s="49">
        <f t="shared" si="98"/>
        <v>0.11658102473400575</v>
      </c>
      <c r="X80" s="49">
        <f t="shared" si="98"/>
        <v>0</v>
      </c>
      <c r="Y80" s="49">
        <f t="shared" si="98"/>
        <v>4.4523680402228989E-2</v>
      </c>
    </row>
    <row r="81" spans="1:25" x14ac:dyDescent="0.25">
      <c r="A81" s="34">
        <v>17</v>
      </c>
      <c r="B81" s="34">
        <v>11</v>
      </c>
      <c r="C81" s="35" t="s">
        <v>792</v>
      </c>
      <c r="D81" s="47">
        <f>+AVERAGE(G81:N81)</f>
        <v>0.23438355984373138</v>
      </c>
      <c r="E81" s="42" t="s">
        <v>787</v>
      </c>
      <c r="F81" s="49">
        <f>+(F75/E75)-1</f>
        <v>1.535758064413395E-2</v>
      </c>
      <c r="G81" s="49">
        <f t="shared" ref="G81:N81" si="99">+(G75/F75)-1</f>
        <v>6.7237016993996201E-2</v>
      </c>
      <c r="H81" s="49">
        <f t="shared" si="99"/>
        <v>2.149623792741906E-2</v>
      </c>
      <c r="I81" s="49">
        <f t="shared" si="99"/>
        <v>0.12073117945416811</v>
      </c>
      <c r="J81" s="49">
        <f>+(J75/I75)-1</f>
        <v>-0.43781585683565305</v>
      </c>
      <c r="K81" s="49">
        <f>+(K75/J75)-1</f>
        <v>1.8239714256150386</v>
      </c>
      <c r="L81" s="49">
        <f t="shared" si="99"/>
        <v>7.5426725943441575E-2</v>
      </c>
      <c r="M81" s="49">
        <f t="shared" si="99"/>
        <v>8.3238128124781818E-2</v>
      </c>
      <c r="N81" s="49">
        <f t="shared" si="99"/>
        <v>0.12078362152665867</v>
      </c>
      <c r="O81" s="49"/>
      <c r="P81" s="47">
        <f t="shared" si="95"/>
        <v>7.2545889334593355E-2</v>
      </c>
      <c r="Q81" s="49">
        <f>+(Q75/N75)-1</f>
        <v>0.16517766363450348</v>
      </c>
      <c r="R81" s="49">
        <f t="shared" ref="R81:Y81" si="100">+(R75/Q75)-1</f>
        <v>9.1677416054056104E-2</v>
      </c>
      <c r="S81" s="49">
        <f t="shared" si="100"/>
        <v>-0.10283985566115428</v>
      </c>
      <c r="T81" s="49">
        <f t="shared" si="100"/>
        <v>9.5559230027941755E-3</v>
      </c>
      <c r="U81" s="49">
        <f t="shared" si="100"/>
        <v>4.9958294366530209E-2</v>
      </c>
      <c r="V81" s="49">
        <f t="shared" si="100"/>
        <v>3.3834230833137635E-2</v>
      </c>
      <c r="W81" s="49">
        <f t="shared" si="100"/>
        <v>8.0285019652019729E-2</v>
      </c>
      <c r="X81" s="49">
        <f t="shared" si="100"/>
        <v>0.23324226360675571</v>
      </c>
      <c r="Y81" s="49">
        <f t="shared" si="100"/>
        <v>9.2022048522697464E-2</v>
      </c>
    </row>
    <row r="82" spans="1:25" x14ac:dyDescent="0.25">
      <c r="A82" s="50">
        <v>17</v>
      </c>
      <c r="B82" s="51">
        <v>8</v>
      </c>
      <c r="C82" s="35" t="s">
        <v>793</v>
      </c>
      <c r="D82" s="41" t="e">
        <f>+(N82/F82)^(1/COUNT(G82:N82))-1</f>
        <v>#NUM!</v>
      </c>
      <c r="E82" s="52">
        <v>273.98</v>
      </c>
      <c r="F82" s="52">
        <v>-348.18</v>
      </c>
      <c r="G82" s="52">
        <v>1007.75</v>
      </c>
      <c r="H82" s="52">
        <v>1351.55</v>
      </c>
      <c r="I82" s="52">
        <v>128.22</v>
      </c>
      <c r="J82" s="52">
        <v>538.255</v>
      </c>
      <c r="K82" s="52">
        <v>1494.076</v>
      </c>
      <c r="L82" s="52">
        <v>2914.9450000000002</v>
      </c>
      <c r="M82" s="52">
        <v>2933.5079999999998</v>
      </c>
      <c r="N82" s="52">
        <v>5105.6130000000003</v>
      </c>
      <c r="O82" s="52"/>
      <c r="P82" s="41">
        <f>+(Y82/Q82)^(1/COUNT(R82:Y82))-1</f>
        <v>-4.0097451782288185E-2</v>
      </c>
      <c r="Q82" s="52">
        <v>10526.055</v>
      </c>
      <c r="R82" s="52">
        <v>9250.3909999999996</v>
      </c>
      <c r="S82" s="52">
        <v>7287.3649999999998</v>
      </c>
      <c r="T82" s="52">
        <v>5980.0810000000001</v>
      </c>
      <c r="U82" s="52">
        <v>6426.1019999999999</v>
      </c>
      <c r="V82" s="52">
        <v>7700.7529999999997</v>
      </c>
      <c r="W82" s="52">
        <v>8923.7950000000001</v>
      </c>
      <c r="X82" s="52">
        <v>8227.0446499999998</v>
      </c>
      <c r="Y82" s="52">
        <v>7587.2219999999998</v>
      </c>
    </row>
    <row r="83" spans="1:25" x14ac:dyDescent="0.25">
      <c r="A83" s="34">
        <v>17</v>
      </c>
      <c r="B83" s="34">
        <v>16</v>
      </c>
      <c r="C83" s="35" t="s">
        <v>794</v>
      </c>
      <c r="D83" s="53">
        <f>+AVERAGE(G83:N83)</f>
        <v>3.3157725917205852E-2</v>
      </c>
      <c r="E83" s="54" t="s">
        <v>787</v>
      </c>
      <c r="F83" s="54"/>
      <c r="G83" s="54">
        <f t="shared" ref="G83:N83" si="101">+G77/G75</f>
        <v>2.5636428300594614E-2</v>
      </c>
      <c r="H83" s="54">
        <f t="shared" si="101"/>
        <v>3.9577807127556854E-2</v>
      </c>
      <c r="I83" s="54">
        <f t="shared" si="101"/>
        <v>2.3504703764955896E-2</v>
      </c>
      <c r="J83" s="54">
        <f t="shared" si="101"/>
        <v>1.6997079903186243E-2</v>
      </c>
      <c r="K83" s="54">
        <f t="shared" si="101"/>
        <v>1.7463935409314218E-2</v>
      </c>
      <c r="L83" s="54">
        <f t="shared" si="101"/>
        <v>3.661963861269335E-2</v>
      </c>
      <c r="M83" s="54">
        <f t="shared" si="101"/>
        <v>4.3081232246349951E-2</v>
      </c>
      <c r="N83" s="54">
        <f t="shared" si="101"/>
        <v>6.2380981972995693E-2</v>
      </c>
      <c r="O83" s="54"/>
      <c r="P83" s="53">
        <f>+AVERAGE(Q83:Y83)</f>
        <v>7.7191597695924513E-2</v>
      </c>
      <c r="Q83" s="54">
        <f>+Q77/Q75</f>
        <v>0.10484940893011332</v>
      </c>
      <c r="R83" s="54">
        <f>+R77/R75</f>
        <v>8.4287125242048566E-2</v>
      </c>
      <c r="S83" s="54">
        <f t="shared" ref="S83:Y83" si="102">+S77/S75</f>
        <v>8.0200794456964292E-2</v>
      </c>
      <c r="T83" s="54">
        <f t="shared" si="102"/>
        <v>6.6962710698919875E-2</v>
      </c>
      <c r="U83" s="54">
        <f t="shared" si="102"/>
        <v>7.7905098203495185E-2</v>
      </c>
      <c r="V83" s="54">
        <f t="shared" si="102"/>
        <v>8.0473698395408619E-2</v>
      </c>
      <c r="W83" s="54">
        <f t="shared" si="102"/>
        <v>8.3899023976289566E-2</v>
      </c>
      <c r="X83" s="54">
        <f t="shared" si="102"/>
        <v>6.2981031114029695E-2</v>
      </c>
      <c r="Y83" s="54">
        <f t="shared" si="102"/>
        <v>5.3165488246051495E-2</v>
      </c>
    </row>
    <row r="84" spans="1:25" x14ac:dyDescent="0.25">
      <c r="A84" s="34">
        <v>17</v>
      </c>
      <c r="B84" s="34">
        <v>17</v>
      </c>
      <c r="C84" s="35" t="s">
        <v>795</v>
      </c>
      <c r="D84" s="53">
        <f>+AVERAGE(F84:N84)</f>
        <v>1.3993437004314877</v>
      </c>
      <c r="E84" s="55" t="s">
        <v>787</v>
      </c>
      <c r="F84" s="55"/>
      <c r="G84" s="55">
        <f t="shared" ref="G84:N84" si="103">+G75/F69</f>
        <v>1.0900596995660419</v>
      </c>
      <c r="H84" s="55">
        <f t="shared" si="103"/>
        <v>1.0703317212759891</v>
      </c>
      <c r="I84" s="55">
        <f t="shared" si="103"/>
        <v>1.2150329089712322</v>
      </c>
      <c r="J84" s="55">
        <f t="shared" si="103"/>
        <v>0.63378461971038946</v>
      </c>
      <c r="K84" s="55">
        <f t="shared" si="103"/>
        <v>1.9179935024729853</v>
      </c>
      <c r="L84" s="55">
        <f t="shared" si="103"/>
        <v>1.8416303024447724</v>
      </c>
      <c r="M84" s="55">
        <f t="shared" si="103"/>
        <v>1.7752829701560411</v>
      </c>
      <c r="N84" s="55">
        <f t="shared" si="103"/>
        <v>1.6506338788544499</v>
      </c>
      <c r="O84" s="56"/>
      <c r="P84" s="53">
        <f t="shared" ref="P84:P85" si="104">+AVERAGE(Q84:Y84)</f>
        <v>1.458638136005783</v>
      </c>
      <c r="Q84" s="55">
        <f>+Q75/N69</f>
        <v>1.9406341982833109</v>
      </c>
      <c r="R84" s="55">
        <f>+R75/Q69</f>
        <v>1.7044257729859573</v>
      </c>
      <c r="S84" s="55">
        <f t="shared" ref="S84:Y84" si="105">+S75/R69</f>
        <v>1.4135766419294018</v>
      </c>
      <c r="T84" s="55">
        <f t="shared" si="105"/>
        <v>1.3175204154232059</v>
      </c>
      <c r="U84" s="55">
        <f t="shared" si="105"/>
        <v>1.3175259247141797</v>
      </c>
      <c r="V84" s="55">
        <f t="shared" si="105"/>
        <v>1.2700302166313522</v>
      </c>
      <c r="W84" s="55">
        <f t="shared" si="105"/>
        <v>1.2739775868382619</v>
      </c>
      <c r="X84" s="55">
        <f t="shared" si="105"/>
        <v>1.3817318381613848</v>
      </c>
      <c r="Y84" s="55">
        <f t="shared" si="105"/>
        <v>1.5083206290849918</v>
      </c>
    </row>
    <row r="85" spans="1:25" x14ac:dyDescent="0.25">
      <c r="A85" s="34">
        <v>17</v>
      </c>
      <c r="B85" s="34">
        <v>19</v>
      </c>
      <c r="C85" s="35" t="s">
        <v>796</v>
      </c>
      <c r="D85" s="53">
        <f t="shared" ref="D85" si="106">+AVERAGE(F85:N85)</f>
        <v>1.7280929189282979</v>
      </c>
      <c r="E85" s="43" t="s">
        <v>787</v>
      </c>
      <c r="F85" s="43"/>
      <c r="G85" s="43">
        <f t="shared" ref="G85:N85" si="107">+F74/F73</f>
        <v>1.7692632864423099</v>
      </c>
      <c r="H85" s="43">
        <f t="shared" si="107"/>
        <v>1.759330472421929</v>
      </c>
      <c r="I85" s="43">
        <f t="shared" si="107"/>
        <v>1.6251647676739585</v>
      </c>
      <c r="J85" s="43">
        <f t="shared" si="107"/>
        <v>1.736411422138201</v>
      </c>
      <c r="K85" s="43">
        <f t="shared" si="107"/>
        <v>1.5978083898370845</v>
      </c>
      <c r="L85" s="43">
        <f t="shared" si="107"/>
        <v>1.7068721540417899</v>
      </c>
      <c r="M85" s="43">
        <f t="shared" si="107"/>
        <v>1.7524770795714653</v>
      </c>
      <c r="N85" s="43">
        <f t="shared" si="107"/>
        <v>1.8774157792996444</v>
      </c>
      <c r="O85" s="44"/>
      <c r="P85" s="53">
        <f t="shared" si="104"/>
        <v>1.3412621995927094</v>
      </c>
      <c r="Q85" s="43">
        <f>+N74/N73</f>
        <v>1.5791778543901747</v>
      </c>
      <c r="R85" s="43">
        <f>+Q74/Q73</f>
        <v>1.4930587413463263</v>
      </c>
      <c r="S85" s="43">
        <f t="shared" ref="S85:Y85" si="108">+R74/R73</f>
        <v>1.4008116613368111</v>
      </c>
      <c r="T85" s="43">
        <f t="shared" si="108"/>
        <v>1.3153157536375477</v>
      </c>
      <c r="U85" s="43">
        <f t="shared" si="108"/>
        <v>1.296225404941409</v>
      </c>
      <c r="V85" s="43">
        <f t="shared" si="108"/>
        <v>1.2375176583491787</v>
      </c>
      <c r="W85" s="43">
        <f t="shared" si="108"/>
        <v>1.2197990828902452</v>
      </c>
      <c r="X85" s="43">
        <f t="shared" si="108"/>
        <v>1.2421798548440948</v>
      </c>
      <c r="Y85" s="43">
        <f t="shared" si="108"/>
        <v>1.2872737845985962</v>
      </c>
    </row>
    <row r="86" spans="1:25" x14ac:dyDescent="0.25">
      <c r="A86" s="34">
        <v>17</v>
      </c>
      <c r="B86" s="34">
        <v>18</v>
      </c>
      <c r="C86" s="35" t="s">
        <v>797</v>
      </c>
      <c r="D86" s="47">
        <f>+AVERAGE(G86:N86)</f>
        <v>4.8752898391079005E-2</v>
      </c>
      <c r="E86" s="49" t="s">
        <v>787</v>
      </c>
      <c r="F86" s="49"/>
      <c r="G86" s="49">
        <f t="shared" ref="G86:N86" si="109">+G83*G84</f>
        <v>2.794523733129254E-2</v>
      </c>
      <c r="H86" s="49">
        <f t="shared" si="109"/>
        <v>4.2361382427167034E-2</v>
      </c>
      <c r="I86" s="49">
        <f t="shared" si="109"/>
        <v>2.8558988590041436E-2</v>
      </c>
      <c r="J86" s="49">
        <f t="shared" si="109"/>
        <v>1.0772487822627996E-2</v>
      </c>
      <c r="K86" s="49">
        <f t="shared" si="109"/>
        <v>3.3495714642672564E-2</v>
      </c>
      <c r="L86" s="49">
        <f t="shared" si="109"/>
        <v>6.7439836133712724E-2</v>
      </c>
      <c r="M86" s="49">
        <f t="shared" si="109"/>
        <v>7.6481377940282355E-2</v>
      </c>
      <c r="N86" s="49">
        <f t="shared" si="109"/>
        <v>0.1029681622408354</v>
      </c>
      <c r="O86" s="42"/>
      <c r="P86" s="47">
        <f>+AVERAGE(R86:Y86)</f>
        <v>0.10302510581842886</v>
      </c>
      <c r="Q86" s="49">
        <f t="shared" ref="Q86:Y86" si="110">+Q83*Q84</f>
        <v>0.20347434863956948</v>
      </c>
      <c r="R86" s="49">
        <f t="shared" si="110"/>
        <v>0.14366114859344281</v>
      </c>
      <c r="S86" s="49">
        <f t="shared" si="110"/>
        <v>0.11336996970854576</v>
      </c>
      <c r="T86" s="49">
        <f t="shared" si="110"/>
        <v>8.822473841790486E-2</v>
      </c>
      <c r="U86" s="49">
        <f t="shared" si="110"/>
        <v>0.10264198655050898</v>
      </c>
      <c r="V86" s="49">
        <f t="shared" si="110"/>
        <v>0.1022040286062469</v>
      </c>
      <c r="W86" s="49">
        <f t="shared" si="110"/>
        <v>0.10688547610339885</v>
      </c>
      <c r="X86" s="49">
        <f t="shared" si="110"/>
        <v>8.7022895890487617E-2</v>
      </c>
      <c r="Y86" s="49">
        <f t="shared" si="110"/>
        <v>8.0190602676895123E-2</v>
      </c>
    </row>
    <row r="87" spans="1:25" x14ac:dyDescent="0.25">
      <c r="A87" s="34">
        <v>17</v>
      </c>
      <c r="B87" s="34">
        <v>20</v>
      </c>
      <c r="C87" s="35" t="s">
        <v>798</v>
      </c>
      <c r="D87" s="47">
        <f>+AVERAGE(G87:N87)</f>
        <v>8.5633189127055628E-2</v>
      </c>
      <c r="E87" s="49" t="s">
        <v>787</v>
      </c>
      <c r="F87" s="49"/>
      <c r="G87" s="49">
        <f t="shared" ref="G87:N87" si="111">+G86*G85</f>
        <v>4.9442482441172962E-2</v>
      </c>
      <c r="H87" s="49">
        <f t="shared" si="111"/>
        <v>7.4527670958033782E-2</v>
      </c>
      <c r="I87" s="49">
        <f t="shared" si="111"/>
        <v>4.6413062056937925E-2</v>
      </c>
      <c r="J87" s="49">
        <f t="shared" si="111"/>
        <v>1.8705470900055931E-2</v>
      </c>
      <c r="K87" s="49">
        <f t="shared" si="111"/>
        <v>5.3519733879651102E-2</v>
      </c>
      <c r="L87" s="49">
        <f t="shared" si="111"/>
        <v>0.11511117836977558</v>
      </c>
      <c r="M87" s="49">
        <f t="shared" si="111"/>
        <v>0.13403186185438751</v>
      </c>
      <c r="N87" s="49">
        <f t="shared" si="111"/>
        <v>0.19331405255643019</v>
      </c>
      <c r="O87" s="42"/>
      <c r="P87" s="47">
        <f>+AVERAGE(R87:Y87)</f>
        <v>0.13632231160710342</v>
      </c>
      <c r="Q87" s="49">
        <f t="shared" ref="Q87:Y87" si="112">+Q86*Q85</f>
        <v>0.32132218530807366</v>
      </c>
      <c r="R87" s="49">
        <f t="shared" si="112"/>
        <v>0.21449453369929328</v>
      </c>
      <c r="S87" s="49">
        <f t="shared" si="112"/>
        <v>0.15880997561313195</v>
      </c>
      <c r="T87" s="49">
        <f t="shared" si="112"/>
        <v>0.11604338830162204</v>
      </c>
      <c r="U87" s="49">
        <f t="shared" si="112"/>
        <v>0.13304715058042416</v>
      </c>
      <c r="V87" s="49">
        <f t="shared" si="112"/>
        <v>0.12647929015465514</v>
      </c>
      <c r="W87" s="49">
        <f t="shared" si="112"/>
        <v>0.13037880572521313</v>
      </c>
      <c r="X87" s="49">
        <f t="shared" si="112"/>
        <v>0.10809808818535868</v>
      </c>
      <c r="Y87" s="49">
        <f t="shared" si="112"/>
        <v>0.10322726059712911</v>
      </c>
    </row>
    <row r="88" spans="1:25" x14ac:dyDescent="0.25">
      <c r="A88" s="34">
        <v>17</v>
      </c>
      <c r="B88" s="34">
        <v>21</v>
      </c>
      <c r="C88" s="57" t="s">
        <v>799</v>
      </c>
      <c r="D88" s="47">
        <f>+AVERAGE(G88:N88)</f>
        <v>7.1929198252914189E-2</v>
      </c>
      <c r="E88" s="42" t="s">
        <v>787</v>
      </c>
      <c r="F88" s="49"/>
      <c r="G88" s="49">
        <f t="shared" ref="G88:N88" si="113">+G78*G87</f>
        <v>4.6204029804453761E-2</v>
      </c>
      <c r="H88" s="49">
        <f t="shared" si="113"/>
        <v>6.8764049118504936E-2</v>
      </c>
      <c r="I88" s="49">
        <f t="shared" si="113"/>
        <v>0</v>
      </c>
      <c r="J88" s="49">
        <f t="shared" si="113"/>
        <v>1.4104779758883211E-2</v>
      </c>
      <c r="K88" s="49">
        <f t="shared" si="113"/>
        <v>4.845358328466956E-2</v>
      </c>
      <c r="L88" s="49">
        <f t="shared" si="113"/>
        <v>9.447904281466428E-2</v>
      </c>
      <c r="M88" s="49">
        <f t="shared" si="113"/>
        <v>0.12520198864803744</v>
      </c>
      <c r="N88" s="49">
        <f t="shared" si="113"/>
        <v>0.17822611259410026</v>
      </c>
      <c r="O88" s="44"/>
      <c r="P88" s="47">
        <f>+AVERAGE(Q88:Y88)</f>
        <v>0.11818855259762501</v>
      </c>
      <c r="Q88" s="49">
        <f t="shared" ref="Q88:Y88" si="114">+Q78*Q87</f>
        <v>0.31466186167380272</v>
      </c>
      <c r="R88" s="49">
        <f t="shared" si="114"/>
        <v>0.15299082283395626</v>
      </c>
      <c r="S88" s="49">
        <f t="shared" si="114"/>
        <v>0.15356511645015031</v>
      </c>
      <c r="T88" s="49">
        <f t="shared" si="114"/>
        <v>6.5417253169029049E-2</v>
      </c>
      <c r="U88" s="49">
        <f t="shared" si="114"/>
        <v>0.12337601684240709</v>
      </c>
      <c r="V88" s="49">
        <f t="shared" si="114"/>
        <v>9.2581197273044827E-2</v>
      </c>
      <c r="W88" s="49">
        <f t="shared" si="114"/>
        <v>0.11658102473400574</v>
      </c>
      <c r="X88" s="49">
        <f t="shared" si="114"/>
        <v>0</v>
      </c>
      <c r="Y88" s="49">
        <f t="shared" si="114"/>
        <v>4.4523680402228989E-2</v>
      </c>
    </row>
    <row r="89" spans="1:25" x14ac:dyDescent="0.25">
      <c r="A89" s="34">
        <v>17</v>
      </c>
      <c r="B89" s="34">
        <v>10</v>
      </c>
      <c r="C89" s="35" t="s">
        <v>800</v>
      </c>
      <c r="D89" s="58"/>
      <c r="E89" s="42"/>
      <c r="F89" s="42"/>
      <c r="G89" s="42">
        <f t="shared" ref="G89:N89" si="115">-(G72-F72-G77)</f>
        <v>39.990000000000691</v>
      </c>
      <c r="H89" s="42">
        <f t="shared" si="115"/>
        <v>74.459999999999468</v>
      </c>
      <c r="I89" s="42">
        <f t="shared" si="115"/>
        <v>2442.7699999999986</v>
      </c>
      <c r="J89" s="42">
        <f t="shared" si="115"/>
        <v>64.076999999999884</v>
      </c>
      <c r="K89" s="42">
        <f t="shared" si="115"/>
        <v>71.555000000000177</v>
      </c>
      <c r="L89" s="42">
        <f t="shared" si="115"/>
        <v>305.53100000000109</v>
      </c>
      <c r="M89" s="42">
        <f t="shared" si="115"/>
        <v>143.11099999999988</v>
      </c>
      <c r="N89" s="42">
        <f t="shared" si="115"/>
        <v>275.15599999999813</v>
      </c>
      <c r="P89" s="41">
        <f>+(Y89/Q89)^(1/COUNT(R89:Y89))-1</f>
        <v>0.46931325926379275</v>
      </c>
      <c r="Q89" s="42">
        <f>-(Q72-N72-Q77)</f>
        <v>143.1110000000017</v>
      </c>
      <c r="R89" s="42">
        <f>-(R72-Q72-R77)</f>
        <v>1737.3729999999978</v>
      </c>
      <c r="S89" s="42">
        <f t="shared" ref="S89:Y89" si="116">-(S72-R72-S77)</f>
        <v>170.82500000000255</v>
      </c>
      <c r="T89" s="42">
        <f t="shared" si="116"/>
        <v>1902.1050000000014</v>
      </c>
      <c r="U89" s="42">
        <f t="shared" si="116"/>
        <v>387.12999999999374</v>
      </c>
      <c r="V89" s="42">
        <f t="shared" si="116"/>
        <v>1524.333000000006</v>
      </c>
      <c r="W89" s="42">
        <f t="shared" si="116"/>
        <v>677.90299999999388</v>
      </c>
      <c r="X89" s="42">
        <f t="shared" si="116"/>
        <v>7832.2169199999971</v>
      </c>
      <c r="Y89" s="42">
        <f t="shared" si="116"/>
        <v>3108.7671800000062</v>
      </c>
    </row>
    <row r="90" spans="1:25" x14ac:dyDescent="0.25">
      <c r="A90" s="34">
        <v>17</v>
      </c>
      <c r="C90" s="35" t="s">
        <v>801</v>
      </c>
      <c r="D90" s="47">
        <f>+AVERAGE(F90:N90)</f>
        <v>5.8880122531014649E-2</v>
      </c>
      <c r="E90" s="42"/>
      <c r="F90" s="59"/>
      <c r="G90" s="59">
        <f t="shared" ref="G90:N90" si="117">+(G71-F71)/F71</f>
        <v>-1.9603662944403335E-5</v>
      </c>
      <c r="H90" s="59">
        <f t="shared" si="117"/>
        <v>0</v>
      </c>
      <c r="I90" s="59">
        <f t="shared" si="117"/>
        <v>0.47106075049193913</v>
      </c>
      <c r="J90" s="59">
        <f t="shared" si="117"/>
        <v>-1.6658087754868357E-7</v>
      </c>
      <c r="K90" s="59">
        <f t="shared" si="117"/>
        <v>0</v>
      </c>
      <c r="L90" s="59">
        <f t="shared" si="117"/>
        <v>0</v>
      </c>
      <c r="M90" s="59">
        <f t="shared" si="117"/>
        <v>0</v>
      </c>
      <c r="N90" s="59">
        <f t="shared" si="117"/>
        <v>0</v>
      </c>
      <c r="O90" s="42"/>
      <c r="P90" s="47">
        <f>+AVERAGE(Q90:Y90)</f>
        <v>7.7081111989645233E-16</v>
      </c>
      <c r="Q90" s="60">
        <f>+(Q71-N71)/N71</f>
        <v>0</v>
      </c>
      <c r="R90" s="59">
        <f>+(R71-Q71)/Q71</f>
        <v>0</v>
      </c>
      <c r="S90" s="59">
        <f t="shared" ref="S90:Y90" si="118">+(S71-R71)/R71</f>
        <v>0</v>
      </c>
      <c r="T90" s="59">
        <f t="shared" si="118"/>
        <v>0</v>
      </c>
      <c r="U90" s="59">
        <f t="shared" si="118"/>
        <v>0</v>
      </c>
      <c r="V90" s="59">
        <f t="shared" si="118"/>
        <v>0</v>
      </c>
      <c r="W90" s="59">
        <f t="shared" si="118"/>
        <v>0</v>
      </c>
      <c r="X90" s="59">
        <f t="shared" si="118"/>
        <v>-8.3290452648938475E-8</v>
      </c>
      <c r="Y90" s="59">
        <f t="shared" si="118"/>
        <v>8.3290459586238554E-8</v>
      </c>
    </row>
    <row r="91" spans="1:25" x14ac:dyDescent="0.25">
      <c r="A91" s="34">
        <v>18</v>
      </c>
      <c r="B91" s="34">
        <v>1</v>
      </c>
      <c r="C91" s="35" t="s">
        <v>779</v>
      </c>
      <c r="D91" s="41">
        <f>+(N91/F91)^(1/COUNT(G91:N91))-1</f>
        <v>0.1845536921919031</v>
      </c>
      <c r="E91" s="42">
        <v>4906.0710099999997</v>
      </c>
      <c r="F91" s="42">
        <v>6117.0996100000002</v>
      </c>
      <c r="G91" s="42">
        <v>5692.7801200000004</v>
      </c>
      <c r="H91" s="42">
        <v>10354.56494</v>
      </c>
      <c r="I91" s="42">
        <v>11295.252420000001</v>
      </c>
      <c r="J91" s="42">
        <v>13866.685799999999</v>
      </c>
      <c r="K91" s="42">
        <v>16132.04192</v>
      </c>
      <c r="L91" s="42">
        <v>14691.254349999999</v>
      </c>
      <c r="M91" s="42">
        <v>17676.45406</v>
      </c>
      <c r="N91" s="42">
        <v>23712.839319999999</v>
      </c>
      <c r="O91" s="42"/>
      <c r="P91" s="41">
        <f>+(Y91/Q91)^(1/COUNT(R91:Y91))-1</f>
        <v>3.8166142117038282E-2</v>
      </c>
      <c r="Q91" s="42">
        <v>28143.658210000001</v>
      </c>
      <c r="R91" s="42">
        <v>27754.848859999998</v>
      </c>
      <c r="S91" s="42">
        <v>28302.63337</v>
      </c>
      <c r="T91" s="42">
        <v>31336.54868</v>
      </c>
      <c r="U91" s="42">
        <v>31771.176780000002</v>
      </c>
      <c r="V91" s="42">
        <v>37339.975079999997</v>
      </c>
      <c r="W91" s="42">
        <v>40575.663390000002</v>
      </c>
      <c r="X91" s="42">
        <v>41544.085189999998</v>
      </c>
      <c r="Y91" s="42">
        <v>37976.543689999999</v>
      </c>
    </row>
    <row r="92" spans="1:25" x14ac:dyDescent="0.25">
      <c r="A92" s="34">
        <v>18</v>
      </c>
      <c r="B92" s="34">
        <v>2</v>
      </c>
      <c r="C92" s="35" t="s">
        <v>780</v>
      </c>
      <c r="D92" s="41">
        <f>+(N92/F92)^(1/COUNT(G92:N92))-1</f>
        <v>0.19039978924717516</v>
      </c>
      <c r="E92" s="42">
        <v>4100.60239</v>
      </c>
      <c r="F92" s="42">
        <v>4978.5742700000001</v>
      </c>
      <c r="G92" s="42">
        <v>4279.9607400000004</v>
      </c>
      <c r="H92" s="42">
        <v>8628.9782900000009</v>
      </c>
      <c r="I92" s="42">
        <v>9177.5045810000011</v>
      </c>
      <c r="J92" s="42">
        <v>11358.68924</v>
      </c>
      <c r="K92" s="42">
        <v>13304.856529999999</v>
      </c>
      <c r="L92" s="42">
        <v>11604.80027</v>
      </c>
      <c r="M92" s="42">
        <v>14320.31826</v>
      </c>
      <c r="N92" s="42">
        <v>20074.637920000001</v>
      </c>
      <c r="O92" s="42"/>
      <c r="P92" s="41">
        <f t="shared" ref="P92:P99" si="119">+(Y92/Q92)^(1/COUNT(R92:Y92))-1</f>
        <v>1.6270458585203817E-2</v>
      </c>
      <c r="Q92" s="42">
        <v>24158.629130000001</v>
      </c>
      <c r="R92" s="42">
        <v>23343.711389999997</v>
      </c>
      <c r="S92" s="42">
        <v>22016.293870000001</v>
      </c>
      <c r="T92" s="42">
        <v>24929.407999999999</v>
      </c>
      <c r="U92" s="42">
        <v>25220.563450000001</v>
      </c>
      <c r="V92" s="42">
        <v>27722.785149999996</v>
      </c>
      <c r="W92" s="42">
        <v>30563.507960000003</v>
      </c>
      <c r="X92" s="42">
        <v>31277.982749999996</v>
      </c>
      <c r="Y92" s="42">
        <v>27488.225109999999</v>
      </c>
    </row>
    <row r="93" spans="1:25" x14ac:dyDescent="0.25">
      <c r="A93" s="34">
        <v>18</v>
      </c>
      <c r="B93" s="34">
        <v>3</v>
      </c>
      <c r="C93" s="35" t="s">
        <v>781</v>
      </c>
      <c r="D93" s="41">
        <f>+(N93/F93)^(1/COUNT(G93:N93))-1</f>
        <v>-2.5156200444964583E-6</v>
      </c>
      <c r="E93" s="42">
        <v>315.53134999999997</v>
      </c>
      <c r="F93" s="42">
        <v>315.53134999999997</v>
      </c>
      <c r="G93" s="42">
        <v>315.53134999999997</v>
      </c>
      <c r="H93" s="42">
        <v>315.53134999999997</v>
      </c>
      <c r="I93" s="42">
        <v>315.53134999999997</v>
      </c>
      <c r="J93" s="42">
        <v>315.53134999999997</v>
      </c>
      <c r="K93" s="42">
        <v>315.52499999999998</v>
      </c>
      <c r="L93" s="42">
        <v>315.52499999999998</v>
      </c>
      <c r="M93" s="42">
        <v>315.52499999999998</v>
      </c>
      <c r="N93" s="42">
        <v>315.52499999999998</v>
      </c>
      <c r="O93" s="42"/>
      <c r="P93" s="41">
        <f t="shared" si="119"/>
        <v>7.4399537139812733E-2</v>
      </c>
      <c r="Q93" s="42">
        <v>315.52499999999998</v>
      </c>
      <c r="R93" s="42">
        <v>315.52499999999998</v>
      </c>
      <c r="S93" s="42">
        <v>418.4162</v>
      </c>
      <c r="T93" s="42">
        <v>418.4162</v>
      </c>
      <c r="U93" s="42">
        <v>418.4162</v>
      </c>
      <c r="V93" s="42">
        <v>560.22215000000006</v>
      </c>
      <c r="W93" s="42">
        <v>560.22215000000006</v>
      </c>
      <c r="X93" s="42">
        <v>560.22215000000006</v>
      </c>
      <c r="Y93" s="42">
        <v>560.22215000000006</v>
      </c>
    </row>
    <row r="94" spans="1:25" x14ac:dyDescent="0.25">
      <c r="A94" s="34">
        <v>18</v>
      </c>
      <c r="B94" s="34">
        <v>4</v>
      </c>
      <c r="C94" s="35" t="s">
        <v>782</v>
      </c>
      <c r="D94" s="41">
        <f t="shared" ref="D94:D97" si="120">+(N94/F94)^(1/COUNT(G94:N94))-1</f>
        <v>0.19058778595514125</v>
      </c>
      <c r="E94" s="42">
        <v>489.93727000000001</v>
      </c>
      <c r="F94" s="42">
        <v>822.99398999999994</v>
      </c>
      <c r="G94" s="42">
        <v>1097.2880299999999</v>
      </c>
      <c r="H94" s="42">
        <v>1410.0553</v>
      </c>
      <c r="I94" s="42">
        <v>1802.2164890000001</v>
      </c>
      <c r="J94" s="42">
        <v>2192.4652100000003</v>
      </c>
      <c r="K94" s="42">
        <v>2511.66039</v>
      </c>
      <c r="L94" s="42">
        <v>2770.9290799999999</v>
      </c>
      <c r="M94" s="42">
        <v>3040.6107999999999</v>
      </c>
      <c r="N94" s="42">
        <v>3322.6763999999998</v>
      </c>
      <c r="O94" s="42"/>
      <c r="P94" s="41">
        <f t="shared" si="119"/>
        <v>0.13248465599131309</v>
      </c>
      <c r="Q94" s="42">
        <v>3669.5040799999997</v>
      </c>
      <c r="R94" s="42">
        <v>4095.6124699999996</v>
      </c>
      <c r="S94" s="42">
        <v>5867.9233000000004</v>
      </c>
      <c r="T94" s="42">
        <v>5988.7244800000008</v>
      </c>
      <c r="U94" s="42">
        <v>6132.1971300000005</v>
      </c>
      <c r="V94" s="42">
        <v>9056.9677800000009</v>
      </c>
      <c r="W94" s="42">
        <v>9451.9332800000011</v>
      </c>
      <c r="X94" s="42">
        <v>9705.880290000001</v>
      </c>
      <c r="Y94" s="42">
        <v>9928.0964299999996</v>
      </c>
    </row>
    <row r="95" spans="1:25" x14ac:dyDescent="0.25">
      <c r="A95" s="34">
        <v>18</v>
      </c>
      <c r="B95" s="34">
        <v>5</v>
      </c>
      <c r="C95" s="35" t="s">
        <v>783</v>
      </c>
      <c r="D95" s="41">
        <f t="shared" si="120"/>
        <v>0.15629328737988746</v>
      </c>
      <c r="E95" s="42">
        <v>805.46861999999999</v>
      </c>
      <c r="F95" s="42">
        <v>1138.5253399999999</v>
      </c>
      <c r="G95" s="42">
        <v>1412.8193799999999</v>
      </c>
      <c r="H95" s="42">
        <v>1725.58665</v>
      </c>
      <c r="I95" s="42">
        <v>2117.7478390000001</v>
      </c>
      <c r="J95" s="42">
        <v>2507.99656</v>
      </c>
      <c r="K95" s="42">
        <v>2827.1853900000001</v>
      </c>
      <c r="L95" s="42">
        <v>3086.45408</v>
      </c>
      <c r="M95" s="42">
        <v>3356.1358</v>
      </c>
      <c r="N95" s="42">
        <v>3638.2013999999999</v>
      </c>
      <c r="O95" s="42"/>
      <c r="P95" s="41">
        <f t="shared" si="119"/>
        <v>0.12858506020892624</v>
      </c>
      <c r="Q95" s="42">
        <v>3985.0290799999998</v>
      </c>
      <c r="R95" s="42">
        <v>4411.1374699999997</v>
      </c>
      <c r="S95" s="42">
        <v>6286.3395</v>
      </c>
      <c r="T95" s="42">
        <v>6407.1406800000004</v>
      </c>
      <c r="U95" s="42">
        <v>6550.6133300000001</v>
      </c>
      <c r="V95" s="42">
        <v>9617.1899300000005</v>
      </c>
      <c r="W95" s="42">
        <v>10012.155430000001</v>
      </c>
      <c r="X95" s="42">
        <v>10266.102440000001</v>
      </c>
      <c r="Y95" s="42">
        <v>10488.318579999999</v>
      </c>
    </row>
    <row r="96" spans="1:25" x14ac:dyDescent="0.25">
      <c r="A96" s="34">
        <v>18</v>
      </c>
      <c r="B96" s="34">
        <v>6</v>
      </c>
      <c r="C96" s="35" t="s">
        <v>784</v>
      </c>
      <c r="D96" s="41">
        <f t="shared" si="120"/>
        <v>0.1845536921919031</v>
      </c>
      <c r="E96" s="42">
        <v>4906.0710099999997</v>
      </c>
      <c r="F96" s="42">
        <v>6117.0996100000002</v>
      </c>
      <c r="G96" s="42">
        <v>5692.7801200000004</v>
      </c>
      <c r="H96" s="42">
        <v>10354.56494</v>
      </c>
      <c r="I96" s="42">
        <v>11295.252420000001</v>
      </c>
      <c r="J96" s="42">
        <v>13866.685799999999</v>
      </c>
      <c r="K96" s="42">
        <v>16132.04192</v>
      </c>
      <c r="L96" s="42">
        <v>14691.254349999999</v>
      </c>
      <c r="M96" s="42">
        <v>17676.45406</v>
      </c>
      <c r="N96" s="42">
        <v>23712.839319999999</v>
      </c>
      <c r="O96" s="42"/>
      <c r="P96" s="41">
        <f t="shared" si="119"/>
        <v>3.8166142117038282E-2</v>
      </c>
      <c r="Q96" s="42">
        <v>28143.658210000001</v>
      </c>
      <c r="R96" s="42">
        <v>27754.848859999998</v>
      </c>
      <c r="S96" s="42">
        <v>28302.63337</v>
      </c>
      <c r="T96" s="42">
        <v>31336.54868</v>
      </c>
      <c r="U96" s="42">
        <v>31771.176780000002</v>
      </c>
      <c r="V96" s="42">
        <v>37339.975079999997</v>
      </c>
      <c r="W96" s="42">
        <v>40575.663390000002</v>
      </c>
      <c r="X96" s="42">
        <v>41544.085189999998</v>
      </c>
      <c r="Y96" s="42">
        <v>37976.543689999999</v>
      </c>
    </row>
    <row r="97" spans="1:25" x14ac:dyDescent="0.25">
      <c r="A97" s="34">
        <v>18</v>
      </c>
      <c r="B97" s="34">
        <v>7</v>
      </c>
      <c r="C97" s="35" t="s">
        <v>785</v>
      </c>
      <c r="D97" s="41">
        <f t="shared" si="120"/>
        <v>0.21919137645986253</v>
      </c>
      <c r="E97" s="42">
        <v>9119.0116699999999</v>
      </c>
      <c r="F97" s="42">
        <v>11464.27499</v>
      </c>
      <c r="G97" s="42">
        <v>11958.8066</v>
      </c>
      <c r="H97" s="42">
        <v>18801.50621</v>
      </c>
      <c r="I97" s="42">
        <v>26425.167290000001</v>
      </c>
      <c r="J97" s="42">
        <v>29103.545759000001</v>
      </c>
      <c r="K97" s="42">
        <v>34070.042130000002</v>
      </c>
      <c r="L97" s="42">
        <v>35092.713199999998</v>
      </c>
      <c r="M97" s="42">
        <v>44177.429190000003</v>
      </c>
      <c r="N97" s="42">
        <v>55965.66289</v>
      </c>
      <c r="O97" s="42"/>
      <c r="P97" s="41">
        <f t="shared" si="119"/>
        <v>6.1207780995008232E-2</v>
      </c>
      <c r="Q97" s="42">
        <v>66812.79479</v>
      </c>
      <c r="R97" s="42">
        <v>60770.737860000001</v>
      </c>
      <c r="S97" s="42">
        <v>61251.24151</v>
      </c>
      <c r="T97" s="42">
        <v>74953.870349999997</v>
      </c>
      <c r="U97" s="42">
        <v>75301.527170000001</v>
      </c>
      <c r="V97" s="42">
        <v>75253.514649999997</v>
      </c>
      <c r="W97" s="42">
        <v>80203.891080000001</v>
      </c>
      <c r="X97" s="42">
        <v>95407.773579999994</v>
      </c>
      <c r="Y97" s="42">
        <v>107464.01046</v>
      </c>
    </row>
    <row r="98" spans="1:25" x14ac:dyDescent="0.25">
      <c r="A98" s="34">
        <v>18</v>
      </c>
      <c r="B98" s="34">
        <v>12</v>
      </c>
      <c r="C98" s="35" t="s">
        <v>786</v>
      </c>
      <c r="D98" s="41">
        <f>+(N98/F98)^(1/COUNT(G98:N98))-1</f>
        <v>9.050773266525769E-2</v>
      </c>
      <c r="E98" s="42" t="s">
        <v>787</v>
      </c>
      <c r="F98" s="42">
        <f>-(F94-E94-F99)</f>
        <v>5.6843418860808015E-14</v>
      </c>
      <c r="G98" s="42">
        <f>-(G94-F94-G99)</f>
        <v>-9.9999999747524271E-6</v>
      </c>
      <c r="H98" s="42">
        <f>-(H94-G94-H99)</f>
        <v>9.9999999747524271E-6</v>
      </c>
      <c r="I98" s="45">
        <v>0</v>
      </c>
      <c r="J98" s="42">
        <f>-(J94-I94-J99)</f>
        <v>-1.0000001680054993E-6</v>
      </c>
      <c r="K98" s="42">
        <f>-(K94-J94-K99)</f>
        <v>-6.3499999997134182E-3</v>
      </c>
      <c r="L98" s="42">
        <f>-(L94-K94-L99)</f>
        <v>1.1368683772161603E-13</v>
      </c>
      <c r="M98" s="42">
        <f>-(M94-L94-M99)</f>
        <v>-5.6843418860808015E-14</v>
      </c>
      <c r="N98" s="42">
        <f>-(N94-M94-N99)</f>
        <v>1.1368683772161603E-13</v>
      </c>
      <c r="O98" s="43"/>
      <c r="P98" s="41">
        <f>+(Y98/Q98)^(1/COUNT(R98:Y98))-1</f>
        <v>85.733066370212939</v>
      </c>
      <c r="Q98" s="42">
        <f>-(Q94-N94-Q99)</f>
        <v>1.1368683772161603E-13</v>
      </c>
      <c r="R98" s="45">
        <v>0</v>
      </c>
      <c r="S98" s="45">
        <v>0</v>
      </c>
      <c r="T98" s="42">
        <f>-(T94-S94-T99)</f>
        <v>159.41294999999963</v>
      </c>
      <c r="U98" s="42">
        <f>-(U94-T94-U99)</f>
        <v>137.22090000000031</v>
      </c>
      <c r="V98" s="45">
        <v>0</v>
      </c>
      <c r="W98" s="42">
        <f>-(W94-V94-W99)</f>
        <v>56.975199999999745</v>
      </c>
      <c r="X98" s="42">
        <f>-(X94-W94-X99)</f>
        <v>61.712370000000135</v>
      </c>
      <c r="Y98" s="42">
        <f>-(Y94-X94-Y99)</f>
        <v>364.07243000000142</v>
      </c>
    </row>
    <row r="99" spans="1:25" x14ac:dyDescent="0.25">
      <c r="A99" s="34">
        <v>18</v>
      </c>
      <c r="B99" s="34">
        <v>9</v>
      </c>
      <c r="C99" s="35" t="s">
        <v>788</v>
      </c>
      <c r="D99" s="41">
        <f>+(N99/F99)^(1/COUNT(G99:N99))-1</f>
        <v>-2.0557397633718222E-2</v>
      </c>
      <c r="E99" s="42">
        <v>93.212320000000005</v>
      </c>
      <c r="F99" s="42">
        <v>333.05671999999998</v>
      </c>
      <c r="G99" s="42">
        <v>274.29403000000002</v>
      </c>
      <c r="H99" s="42">
        <v>312.76728000000003</v>
      </c>
      <c r="I99" s="42">
        <v>382.14298000000002</v>
      </c>
      <c r="J99" s="42">
        <v>390.24871999999999</v>
      </c>
      <c r="K99" s="42">
        <v>319.18883</v>
      </c>
      <c r="L99" s="42">
        <v>259.26868999999999</v>
      </c>
      <c r="M99" s="42">
        <v>269.68171999999998</v>
      </c>
      <c r="N99" s="42">
        <v>282.06560000000002</v>
      </c>
      <c r="O99" s="42"/>
      <c r="P99" s="41">
        <f t="shared" si="119"/>
        <v>6.7824078466423687E-2</v>
      </c>
      <c r="Q99" s="42">
        <v>346.82767999999999</v>
      </c>
      <c r="R99" s="42">
        <v>333.78663999999998</v>
      </c>
      <c r="S99" s="42">
        <v>255.12817999999999</v>
      </c>
      <c r="T99" s="42">
        <v>280.21413000000001</v>
      </c>
      <c r="U99" s="42">
        <v>280.69355000000002</v>
      </c>
      <c r="V99" s="42">
        <v>420.57706999999999</v>
      </c>
      <c r="W99" s="42">
        <v>451.94069999999999</v>
      </c>
      <c r="X99" s="42">
        <v>315.65938</v>
      </c>
      <c r="Y99" s="42">
        <v>586.28857000000005</v>
      </c>
    </row>
    <row r="100" spans="1:25" x14ac:dyDescent="0.25">
      <c r="A100" s="34">
        <v>18</v>
      </c>
      <c r="B100" s="34">
        <v>13</v>
      </c>
      <c r="C100" s="35" t="s">
        <v>789</v>
      </c>
      <c r="D100" s="47">
        <f>+AVERAGE(F100:N100)</f>
        <v>1.0000022112474358</v>
      </c>
      <c r="E100" s="37" t="s">
        <v>787</v>
      </c>
      <c r="F100" s="48">
        <f t="shared" ref="F100:N100" si="121">1-(F98/F99)</f>
        <v>0.99999999999999978</v>
      </c>
      <c r="G100" s="48">
        <f t="shared" si="121"/>
        <v>1.0000000364572279</v>
      </c>
      <c r="H100" s="48">
        <f t="shared" si="121"/>
        <v>0.99999996802734614</v>
      </c>
      <c r="I100" s="48">
        <f t="shared" si="121"/>
        <v>1</v>
      </c>
      <c r="J100" s="48">
        <f t="shared" si="121"/>
        <v>1.0000000025624689</v>
      </c>
      <c r="K100" s="48">
        <f t="shared" si="121"/>
        <v>1.0000198941798801</v>
      </c>
      <c r="L100" s="48">
        <f t="shared" si="121"/>
        <v>0.99999999999999956</v>
      </c>
      <c r="M100" s="48">
        <f t="shared" si="121"/>
        <v>1.0000000000000002</v>
      </c>
      <c r="N100" s="48">
        <f t="shared" si="121"/>
        <v>0.99999999999999956</v>
      </c>
      <c r="O100" s="43"/>
      <c r="P100" s="47">
        <f>+AVERAGE(Q100:Y100)</f>
        <v>0.77774335858742383</v>
      </c>
      <c r="Q100" s="48">
        <f t="shared" ref="Q100:Y100" si="122">1-(Q98/Q99)</f>
        <v>0.99999999999999967</v>
      </c>
      <c r="R100" s="48">
        <f t="shared" si="122"/>
        <v>1</v>
      </c>
      <c r="S100" s="48">
        <f t="shared" si="122"/>
        <v>1</v>
      </c>
      <c r="T100" s="48">
        <f t="shared" si="122"/>
        <v>0.43110309961885351</v>
      </c>
      <c r="U100" s="48">
        <f t="shared" si="122"/>
        <v>0.51113625517935735</v>
      </c>
      <c r="V100" s="48">
        <f t="shared" si="122"/>
        <v>1</v>
      </c>
      <c r="W100" s="48">
        <f t="shared" si="122"/>
        <v>0.87393213313162599</v>
      </c>
      <c r="X100" s="48">
        <f t="shared" si="122"/>
        <v>0.80449695491386908</v>
      </c>
      <c r="Y100" s="48">
        <f t="shared" si="122"/>
        <v>0.37902178444310897</v>
      </c>
    </row>
    <row r="101" spans="1:25" x14ac:dyDescent="0.25">
      <c r="A101" s="34">
        <v>18</v>
      </c>
      <c r="B101" s="34">
        <v>14</v>
      </c>
      <c r="C101" s="35" t="s">
        <v>790</v>
      </c>
      <c r="D101" s="47">
        <f>+AVERAGE(F101:N101)</f>
        <v>0.18576886471003715</v>
      </c>
      <c r="E101" s="37" t="s">
        <v>787</v>
      </c>
      <c r="F101" s="49">
        <f t="shared" ref="F101:N101" si="123">+F99/E95</f>
        <v>0.4134943456890971</v>
      </c>
      <c r="G101" s="49">
        <f t="shared" si="123"/>
        <v>0.2409204436328137</v>
      </c>
      <c r="H101" s="49">
        <f t="shared" si="123"/>
        <v>0.22137810708683797</v>
      </c>
      <c r="I101" s="49">
        <f t="shared" si="123"/>
        <v>0.22145684773349403</v>
      </c>
      <c r="J101" s="49">
        <f t="shared" si="123"/>
        <v>0.18427534799623516</v>
      </c>
      <c r="K101" s="49">
        <f t="shared" si="123"/>
        <v>0.12726844808750454</v>
      </c>
      <c r="L101" s="49">
        <f t="shared" si="123"/>
        <v>9.1705584966962489E-2</v>
      </c>
      <c r="M101" s="49">
        <f t="shared" si="123"/>
        <v>8.7375905492169184E-2</v>
      </c>
      <c r="N101" s="49">
        <f t="shared" si="123"/>
        <v>8.4044751705220036E-2</v>
      </c>
      <c r="O101" s="49"/>
      <c r="P101" s="47">
        <f>+AVERAGE(Q101:Y101)</f>
        <v>5.834949528588388E-2</v>
      </c>
      <c r="Q101" s="49">
        <f>+Q99/N95</f>
        <v>9.5329433934031246E-2</v>
      </c>
      <c r="R101" s="49">
        <f t="shared" ref="R101:Y101" si="124">+R99/Q95</f>
        <v>8.3760151632318827E-2</v>
      </c>
      <c r="S101" s="49">
        <f t="shared" si="124"/>
        <v>5.7837277059515448E-2</v>
      </c>
      <c r="T101" s="49">
        <f t="shared" si="124"/>
        <v>4.4575086980268887E-2</v>
      </c>
      <c r="U101" s="49">
        <f t="shared" si="124"/>
        <v>4.3809487573168132E-2</v>
      </c>
      <c r="V101" s="49">
        <f t="shared" si="124"/>
        <v>6.4204227728398067E-2</v>
      </c>
      <c r="W101" s="49">
        <f t="shared" si="124"/>
        <v>4.699300973460134E-2</v>
      </c>
      <c r="X101" s="49">
        <f t="shared" si="124"/>
        <v>3.152761482848853E-2</v>
      </c>
      <c r="Y101" s="49">
        <f t="shared" si="124"/>
        <v>5.710916810216439E-2</v>
      </c>
    </row>
    <row r="102" spans="1:25" x14ac:dyDescent="0.25">
      <c r="A102" s="34">
        <v>18</v>
      </c>
      <c r="B102" s="34">
        <v>15</v>
      </c>
      <c r="C102" s="35" t="s">
        <v>791</v>
      </c>
      <c r="D102" s="47">
        <f>+AVERAGE(F102:N102)</f>
        <v>0.18576914627435323</v>
      </c>
      <c r="E102" s="42" t="s">
        <v>787</v>
      </c>
      <c r="F102" s="49">
        <f t="shared" ref="F102:N102" si="125">+F100*F101</f>
        <v>0.41349434568909699</v>
      </c>
      <c r="G102" s="49">
        <f t="shared" si="125"/>
        <v>0.24092045241610521</v>
      </c>
      <c r="H102" s="49">
        <f t="shared" si="125"/>
        <v>0.22137810000879238</v>
      </c>
      <c r="I102" s="49">
        <f t="shared" si="125"/>
        <v>0.22145684773349403</v>
      </c>
      <c r="J102" s="49">
        <f t="shared" si="125"/>
        <v>0.18427534846843502</v>
      </c>
      <c r="K102" s="49">
        <f t="shared" si="125"/>
        <v>0.12727097998890385</v>
      </c>
      <c r="L102" s="49">
        <f t="shared" si="125"/>
        <v>9.1705584966962447E-2</v>
      </c>
      <c r="M102" s="49">
        <f t="shared" si="125"/>
        <v>8.7375905492169198E-2</v>
      </c>
      <c r="N102" s="49">
        <f t="shared" si="125"/>
        <v>8.4044751705219994E-2</v>
      </c>
      <c r="O102" s="49"/>
      <c r="P102" s="47">
        <f>+AVERAGE(Q102:Y102)</f>
        <v>4.7868706233745423E-2</v>
      </c>
      <c r="Q102" s="49">
        <f t="shared" ref="Q102:Y102" si="126">+Q100*Q101</f>
        <v>9.5329433934031219E-2</v>
      </c>
      <c r="R102" s="49">
        <f t="shared" si="126"/>
        <v>8.3760151632318827E-2</v>
      </c>
      <c r="S102" s="49">
        <f t="shared" si="126"/>
        <v>5.7837277059515448E-2</v>
      </c>
      <c r="T102" s="49">
        <f t="shared" si="126"/>
        <v>1.9216458162973918E-2</v>
      </c>
      <c r="U102" s="49">
        <f t="shared" si="126"/>
        <v>2.2392617419475749E-2</v>
      </c>
      <c r="V102" s="49">
        <f t="shared" si="126"/>
        <v>6.4204227728398067E-2</v>
      </c>
      <c r="W102" s="49">
        <f t="shared" si="126"/>
        <v>4.1068701239635415E-2</v>
      </c>
      <c r="X102" s="49">
        <f t="shared" si="126"/>
        <v>2.5363870125216369E-2</v>
      </c>
      <c r="Y102" s="49">
        <f t="shared" si="126"/>
        <v>2.1645618802143825E-2</v>
      </c>
    </row>
    <row r="103" spans="1:25" x14ac:dyDescent="0.25">
      <c r="A103" s="34">
        <v>18</v>
      </c>
      <c r="B103" s="34">
        <v>11</v>
      </c>
      <c r="C103" s="35" t="s">
        <v>792</v>
      </c>
      <c r="D103" s="47">
        <f>+AVERAGE(F103:N103)</f>
        <v>0.2339700242259935</v>
      </c>
      <c r="E103" s="42" t="s">
        <v>787</v>
      </c>
      <c r="F103" s="49">
        <f t="shared" ref="F103:N103" si="127">+(F97/E97)-1</f>
        <v>0.25718393668861261</v>
      </c>
      <c r="G103" s="49">
        <f t="shared" si="127"/>
        <v>4.3136753997210286E-2</v>
      </c>
      <c r="H103" s="49">
        <f t="shared" si="127"/>
        <v>0.57218916894266014</v>
      </c>
      <c r="I103" s="49">
        <f t="shared" si="127"/>
        <v>0.40548140105632546</v>
      </c>
      <c r="J103" s="49">
        <f t="shared" si="127"/>
        <v>0.10135710550500732</v>
      </c>
      <c r="K103" s="49">
        <f t="shared" si="127"/>
        <v>0.17064918522734152</v>
      </c>
      <c r="L103" s="49">
        <f t="shared" si="127"/>
        <v>3.0016724549321694E-2</v>
      </c>
      <c r="M103" s="49">
        <f t="shared" si="127"/>
        <v>0.2588775606555267</v>
      </c>
      <c r="N103" s="49">
        <f t="shared" si="127"/>
        <v>0.2668383814119355</v>
      </c>
      <c r="O103" s="49"/>
      <c r="P103" s="47">
        <f>+AVERAGE(Q103:Y103)</f>
        <v>8.0079750832866323E-2</v>
      </c>
      <c r="Q103" s="49">
        <f>+(Q97/N97)-1</f>
        <v>0.19381762566307725</v>
      </c>
      <c r="R103" s="49">
        <f t="shared" ref="R103:Y103" si="128">+(R97/Q97)-1</f>
        <v>-9.0432632686461512E-2</v>
      </c>
      <c r="S103" s="49">
        <f t="shared" si="128"/>
        <v>7.9068259975212385E-3</v>
      </c>
      <c r="T103" s="49">
        <f t="shared" si="128"/>
        <v>0.22371185468563737</v>
      </c>
      <c r="U103" s="49">
        <f t="shared" si="128"/>
        <v>4.6382770946531426E-3</v>
      </c>
      <c r="V103" s="49">
        <f t="shared" si="128"/>
        <v>-6.3760353613562248E-4</v>
      </c>
      <c r="W103" s="49">
        <f t="shared" si="128"/>
        <v>6.5782660823536787E-2</v>
      </c>
      <c r="X103" s="49">
        <f t="shared" si="128"/>
        <v>0.18956539757946111</v>
      </c>
      <c r="Y103" s="49">
        <f t="shared" si="128"/>
        <v>0.12636535187450715</v>
      </c>
    </row>
    <row r="104" spans="1:25" x14ac:dyDescent="0.25">
      <c r="A104" s="50">
        <v>18</v>
      </c>
      <c r="B104" s="51">
        <v>8</v>
      </c>
      <c r="C104" s="35" t="s">
        <v>793</v>
      </c>
      <c r="D104" s="41">
        <f>+(N104/F104)^(1/COUNT(G104:N104))-1</f>
        <v>-2.3013922908253548E-2</v>
      </c>
      <c r="E104" s="52">
        <v>148.82746</v>
      </c>
      <c r="F104" s="52">
        <v>433.27827000000002</v>
      </c>
      <c r="G104" s="52">
        <v>282.95024000000001</v>
      </c>
      <c r="H104" s="52">
        <v>400.91174000000001</v>
      </c>
      <c r="I104" s="52">
        <v>494.89963999999998</v>
      </c>
      <c r="J104" s="52">
        <v>510.07148999999998</v>
      </c>
      <c r="K104" s="52">
        <v>389.14413999999999</v>
      </c>
      <c r="L104" s="52">
        <v>345.24894999999998</v>
      </c>
      <c r="M104" s="52">
        <v>362.69396999999998</v>
      </c>
      <c r="N104" s="52">
        <v>359.64490000000001</v>
      </c>
      <c r="O104" s="52"/>
      <c r="P104" s="41">
        <f>+(Y104/Q104)^(1/COUNT(R104:Y104))-1</f>
        <v>7.929365140759792E-2</v>
      </c>
      <c r="Q104" s="52">
        <v>424.37274000000002</v>
      </c>
      <c r="R104" s="52">
        <v>412.61874999999998</v>
      </c>
      <c r="S104" s="52">
        <v>336.49691999999999</v>
      </c>
      <c r="T104" s="52">
        <v>373.85287</v>
      </c>
      <c r="U104" s="52">
        <v>395.63484999999997</v>
      </c>
      <c r="V104" s="52">
        <v>536.23748999999998</v>
      </c>
      <c r="W104" s="52">
        <v>592.81834000000003</v>
      </c>
      <c r="X104" s="52">
        <v>472.02622000000002</v>
      </c>
      <c r="Y104" s="52">
        <v>781.38390000000004</v>
      </c>
    </row>
    <row r="105" spans="1:25" x14ac:dyDescent="0.25">
      <c r="A105" s="34">
        <v>18</v>
      </c>
      <c r="B105" s="34">
        <v>16</v>
      </c>
      <c r="C105" s="35" t="s">
        <v>794</v>
      </c>
      <c r="D105" s="53">
        <f>+AVERAGE(F105:N105)</f>
        <v>1.3821667228620067E-2</v>
      </c>
      <c r="E105" s="54" t="s">
        <v>787</v>
      </c>
      <c r="F105" s="54">
        <f>+F99/F97</f>
        <v>2.9051703687369416E-2</v>
      </c>
      <c r="G105" s="54">
        <f t="shared" ref="G105:N105" si="129">+G99/G97</f>
        <v>2.2936572115816307E-2</v>
      </c>
      <c r="H105" s="54">
        <f t="shared" si="129"/>
        <v>1.6635224673310897E-2</v>
      </c>
      <c r="I105" s="54">
        <f t="shared" si="129"/>
        <v>1.4461326802824566E-2</v>
      </c>
      <c r="J105" s="54">
        <f t="shared" si="129"/>
        <v>1.3408975086113663E-2</v>
      </c>
      <c r="K105" s="54">
        <f t="shared" si="129"/>
        <v>9.3686068476839888E-3</v>
      </c>
      <c r="L105" s="54">
        <f t="shared" si="129"/>
        <v>7.3881061439273381E-3</v>
      </c>
      <c r="M105" s="54">
        <f t="shared" si="129"/>
        <v>6.104513661040401E-3</v>
      </c>
      <c r="N105" s="54">
        <f t="shared" si="129"/>
        <v>5.0399760394940268E-3</v>
      </c>
      <c r="O105" s="54"/>
      <c r="P105" s="53">
        <f>+AVERAGE(Q105:Y105)</f>
        <v>4.700316780485418E-3</v>
      </c>
      <c r="Q105" s="54">
        <f>+Q99/Q97</f>
        <v>5.1910368528979775E-3</v>
      </c>
      <c r="R105" s="54">
        <f t="shared" ref="R105:Y105" si="130">+R99/R97</f>
        <v>5.4925553276802021E-3</v>
      </c>
      <c r="S105" s="54">
        <f t="shared" si="130"/>
        <v>4.1652736125903219E-3</v>
      </c>
      <c r="T105" s="54">
        <f t="shared" si="130"/>
        <v>3.7384878017843412E-3</v>
      </c>
      <c r="U105" s="54">
        <f t="shared" si="130"/>
        <v>3.7275943868483432E-3</v>
      </c>
      <c r="V105" s="54">
        <f t="shared" si="130"/>
        <v>5.5888030207769173E-3</v>
      </c>
      <c r="W105" s="54">
        <f t="shared" si="130"/>
        <v>5.6348974334575388E-3</v>
      </c>
      <c r="X105" s="54">
        <f t="shared" si="130"/>
        <v>3.3085289401006482E-3</v>
      </c>
      <c r="Y105" s="54">
        <f t="shared" si="130"/>
        <v>5.4556736482324654E-3</v>
      </c>
    </row>
    <row r="106" spans="1:25" x14ac:dyDescent="0.25">
      <c r="A106" s="34">
        <v>18</v>
      </c>
      <c r="B106" s="34">
        <v>17</v>
      </c>
      <c r="C106" s="35" t="s">
        <v>795</v>
      </c>
      <c r="D106" s="53">
        <f t="shared" ref="D106:D107" si="131">+AVERAGE(F106:N106)</f>
        <v>2.6142841290105685</v>
      </c>
      <c r="E106" s="55" t="s">
        <v>787</v>
      </c>
      <c r="F106" s="55">
        <f>+F97/E91</f>
        <v>2.3367527633889669</v>
      </c>
      <c r="G106" s="55">
        <f t="shared" ref="G106:N106" si="132">+G97/F91</f>
        <v>1.9549798699452599</v>
      </c>
      <c r="H106" s="55">
        <f t="shared" si="132"/>
        <v>3.3026932032639262</v>
      </c>
      <c r="I106" s="55">
        <f t="shared" si="132"/>
        <v>2.5520306689003198</v>
      </c>
      <c r="J106" s="55">
        <f t="shared" si="132"/>
        <v>2.5766175625670522</v>
      </c>
      <c r="K106" s="55">
        <f t="shared" si="132"/>
        <v>2.4569708019200958</v>
      </c>
      <c r="L106" s="55">
        <f t="shared" si="132"/>
        <v>2.1753423016148474</v>
      </c>
      <c r="M106" s="55">
        <f t="shared" si="132"/>
        <v>3.0070563164676272</v>
      </c>
      <c r="N106" s="55">
        <f t="shared" si="132"/>
        <v>3.166113673027021</v>
      </c>
      <c r="O106" s="56"/>
      <c r="P106" s="53">
        <f t="shared" ref="P106:P107" si="133">+AVERAGE(Q106:Y106)</f>
        <v>2.4099656526799884</v>
      </c>
      <c r="Q106" s="55">
        <f>+Q97/N91</f>
        <v>2.8175788604803822</v>
      </c>
      <c r="R106" s="55">
        <f>+R97/Q91</f>
        <v>2.159304856765456</v>
      </c>
      <c r="S106" s="55">
        <f t="shared" ref="S106:Y106" si="134">+S97/R91</f>
        <v>2.206866332400558</v>
      </c>
      <c r="T106" s="55">
        <f t="shared" si="134"/>
        <v>2.64830022599413</v>
      </c>
      <c r="U106" s="55">
        <f t="shared" si="134"/>
        <v>2.4029936397577782</v>
      </c>
      <c r="V106" s="55">
        <f t="shared" si="134"/>
        <v>2.3686096102481224</v>
      </c>
      <c r="W106" s="55">
        <f t="shared" si="134"/>
        <v>2.1479363847502602</v>
      </c>
      <c r="X106" s="55">
        <f t="shared" si="134"/>
        <v>2.3513546202060009</v>
      </c>
      <c r="Y106" s="55">
        <f t="shared" si="134"/>
        <v>2.5867463435172109</v>
      </c>
    </row>
    <row r="107" spans="1:25" x14ac:dyDescent="0.25">
      <c r="A107" s="34">
        <v>18</v>
      </c>
      <c r="B107" s="34">
        <v>19</v>
      </c>
      <c r="C107" s="35" t="s">
        <v>796</v>
      </c>
      <c r="D107" s="53">
        <f t="shared" si="131"/>
        <v>5.3432476134161719</v>
      </c>
      <c r="E107" s="43" t="s">
        <v>787</v>
      </c>
      <c r="F107" s="43">
        <f>+E96/E95</f>
        <v>6.0909523824776688</v>
      </c>
      <c r="G107" s="43">
        <f t="shared" ref="G107:N107" si="135">+F96/F95</f>
        <v>5.3728269324247107</v>
      </c>
      <c r="H107" s="43">
        <f t="shared" si="135"/>
        <v>4.0293757295430082</v>
      </c>
      <c r="I107" s="43">
        <f t="shared" si="135"/>
        <v>6.0006056143283217</v>
      </c>
      <c r="J107" s="43">
        <f t="shared" si="135"/>
        <v>5.3336153681703742</v>
      </c>
      <c r="K107" s="43">
        <f t="shared" si="135"/>
        <v>5.528989162568867</v>
      </c>
      <c r="L107" s="43">
        <f t="shared" si="135"/>
        <v>5.7060431824034001</v>
      </c>
      <c r="M107" s="43">
        <f t="shared" si="135"/>
        <v>4.7599134700231795</v>
      </c>
      <c r="N107" s="43">
        <f t="shared" si="135"/>
        <v>5.2669066788060244</v>
      </c>
      <c r="O107" s="44"/>
      <c r="P107" s="53">
        <f t="shared" si="133"/>
        <v>5.1219222405547828</v>
      </c>
      <c r="Q107" s="43">
        <f>+N96/N95</f>
        <v>6.5177368465637988</v>
      </c>
      <c r="R107" s="43">
        <f>+Q96/Q95</f>
        <v>7.0623470105267092</v>
      </c>
      <c r="S107" s="43">
        <f t="shared" ref="S107:Y107" si="136">+R96/R95</f>
        <v>6.2919936294798813</v>
      </c>
      <c r="T107" s="43">
        <f t="shared" si="136"/>
        <v>4.5022438527222395</v>
      </c>
      <c r="U107" s="43">
        <f t="shared" si="136"/>
        <v>4.8908788249050899</v>
      </c>
      <c r="V107" s="43">
        <f t="shared" si="136"/>
        <v>4.850107185306876</v>
      </c>
      <c r="W107" s="43">
        <f t="shared" si="136"/>
        <v>3.8826284342707158</v>
      </c>
      <c r="X107" s="43">
        <f t="shared" si="136"/>
        <v>4.0526401805969563</v>
      </c>
      <c r="Y107" s="43">
        <f t="shared" si="136"/>
        <v>4.0467242006207762</v>
      </c>
    </row>
    <row r="108" spans="1:25" x14ac:dyDescent="0.25">
      <c r="A108" s="34">
        <v>18</v>
      </c>
      <c r="B108" s="34">
        <v>18</v>
      </c>
      <c r="C108" s="35" t="s">
        <v>797</v>
      </c>
      <c r="D108" s="47">
        <f>+AVERAGE(F108:N108)</f>
        <v>3.4725287337944534E-2</v>
      </c>
      <c r="E108" s="49" t="s">
        <v>787</v>
      </c>
      <c r="F108" s="49">
        <f>+F105*F106</f>
        <v>6.7886648872617916E-2</v>
      </c>
      <c r="G108" s="49">
        <f t="shared" ref="G108:N108" si="137">+G105*G106</f>
        <v>4.4840536771968635E-2</v>
      </c>
      <c r="H108" s="49">
        <f t="shared" si="137"/>
        <v>5.4941043463312265E-2</v>
      </c>
      <c r="I108" s="49">
        <f t="shared" si="137"/>
        <v>3.6905749513798498E-2</v>
      </c>
      <c r="J108" s="49">
        <f t="shared" si="137"/>
        <v>3.4549800702904518E-2</v>
      </c>
      <c r="K108" s="49">
        <f t="shared" si="137"/>
        <v>2.3018393479428231E-2</v>
      </c>
      <c r="L108" s="49">
        <f t="shared" si="137"/>
        <v>1.6071659823705692E-2</v>
      </c>
      <c r="M108" s="49">
        <f t="shared" si="137"/>
        <v>1.8356616363394456E-2</v>
      </c>
      <c r="N108" s="49">
        <f t="shared" si="137"/>
        <v>1.595713705037061E-2</v>
      </c>
      <c r="O108" s="42"/>
      <c r="P108" s="47">
        <f>+AVERAGE(Q108:Y108)</f>
        <v>1.1307727258560517E-2</v>
      </c>
      <c r="Q108" s="49">
        <f t="shared" ref="Q108:Y108" si="138">+Q105*Q106</f>
        <v>1.4626155700699953E-2</v>
      </c>
      <c r="R108" s="49">
        <f t="shared" si="138"/>
        <v>1.1860101395112841E-2</v>
      </c>
      <c r="S108" s="49">
        <f t="shared" si="138"/>
        <v>9.1922021008620271E-3</v>
      </c>
      <c r="T108" s="49">
        <f t="shared" si="138"/>
        <v>9.9006380903417686E-3</v>
      </c>
      <c r="U108" s="49">
        <f t="shared" si="138"/>
        <v>8.9573856031933633E-3</v>
      </c>
      <c r="V108" s="49">
        <f t="shared" si="138"/>
        <v>1.3237692544795943E-2</v>
      </c>
      <c r="W108" s="49">
        <f t="shared" si="138"/>
        <v>1.2103401221659305E-2</v>
      </c>
      <c r="X108" s="49">
        <f t="shared" si="138"/>
        <v>7.7795248093909227E-3</v>
      </c>
      <c r="Y108" s="49">
        <f t="shared" si="138"/>
        <v>1.4112443860988533E-2</v>
      </c>
    </row>
    <row r="109" spans="1:25" x14ac:dyDescent="0.25">
      <c r="A109" s="34">
        <v>18</v>
      </c>
      <c r="B109" s="34">
        <v>20</v>
      </c>
      <c r="C109" s="35" t="s">
        <v>798</v>
      </c>
      <c r="D109" s="47">
        <f>+AVERAGE(F109:N109)</f>
        <v>0.18576886471003715</v>
      </c>
      <c r="E109" s="49" t="s">
        <v>787</v>
      </c>
      <c r="F109" s="49">
        <f t="shared" ref="F109:N109" si="139">+F108*F107</f>
        <v>0.41349434568909704</v>
      </c>
      <c r="G109" s="49">
        <f t="shared" si="139"/>
        <v>0.24092044363281367</v>
      </c>
      <c r="H109" s="49">
        <f t="shared" si="139"/>
        <v>0.22137810708683797</v>
      </c>
      <c r="I109" s="49">
        <f t="shared" si="139"/>
        <v>0.221456847733494</v>
      </c>
      <c r="J109" s="49">
        <f t="shared" si="139"/>
        <v>0.18427534799623513</v>
      </c>
      <c r="K109" s="49">
        <f t="shared" si="139"/>
        <v>0.12726844808750457</v>
      </c>
      <c r="L109" s="49">
        <f t="shared" si="139"/>
        <v>9.1705584966962503E-2</v>
      </c>
      <c r="M109" s="49">
        <f t="shared" si="139"/>
        <v>8.7375905492169184E-2</v>
      </c>
      <c r="N109" s="49">
        <f t="shared" si="139"/>
        <v>8.4044751705220036E-2</v>
      </c>
      <c r="O109" s="42"/>
      <c r="P109" s="47">
        <f>+AVERAGE(Q109:Y109)</f>
        <v>5.8349495285883873E-2</v>
      </c>
      <c r="Q109" s="49">
        <f t="shared" ref="Q109:Y109" si="140">+Q108*Q107</f>
        <v>9.5329433934031246E-2</v>
      </c>
      <c r="R109" s="49">
        <f t="shared" si="140"/>
        <v>8.3760151632318827E-2</v>
      </c>
      <c r="S109" s="49">
        <f t="shared" si="140"/>
        <v>5.7837277059515455E-2</v>
      </c>
      <c r="T109" s="49">
        <f t="shared" si="140"/>
        <v>4.457508698026888E-2</v>
      </c>
      <c r="U109" s="49">
        <f t="shared" si="140"/>
        <v>4.3809487573168125E-2</v>
      </c>
      <c r="V109" s="49">
        <f t="shared" si="140"/>
        <v>6.4204227728398067E-2</v>
      </c>
      <c r="W109" s="49">
        <f t="shared" si="140"/>
        <v>4.699300973460134E-2</v>
      </c>
      <c r="X109" s="49">
        <f t="shared" si="140"/>
        <v>3.152761482848853E-2</v>
      </c>
      <c r="Y109" s="49">
        <f t="shared" si="140"/>
        <v>5.7109168102164404E-2</v>
      </c>
    </row>
    <row r="110" spans="1:25" x14ac:dyDescent="0.25">
      <c r="A110" s="34">
        <v>18</v>
      </c>
      <c r="B110" s="34">
        <v>21</v>
      </c>
      <c r="C110" s="57" t="s">
        <v>799</v>
      </c>
      <c r="D110" s="47">
        <f>+AVERAGE(F110:N110)</f>
        <v>0.1857691462743532</v>
      </c>
      <c r="E110" s="42" t="s">
        <v>787</v>
      </c>
      <c r="F110" s="49">
        <f t="shared" ref="F110:N110" si="141">+F100*F109</f>
        <v>0.41349434568909693</v>
      </c>
      <c r="G110" s="49">
        <f t="shared" si="141"/>
        <v>0.24092045241610519</v>
      </c>
      <c r="H110" s="49">
        <f t="shared" si="141"/>
        <v>0.22137810000879238</v>
      </c>
      <c r="I110" s="49">
        <f t="shared" si="141"/>
        <v>0.221456847733494</v>
      </c>
      <c r="J110" s="49">
        <f t="shared" si="141"/>
        <v>0.18427534846843499</v>
      </c>
      <c r="K110" s="49">
        <f t="shared" si="141"/>
        <v>0.12727097998890388</v>
      </c>
      <c r="L110" s="49">
        <f t="shared" si="141"/>
        <v>9.1705584966962461E-2</v>
      </c>
      <c r="M110" s="49">
        <f t="shared" si="141"/>
        <v>8.7375905492169198E-2</v>
      </c>
      <c r="N110" s="49">
        <f t="shared" si="141"/>
        <v>8.4044751705219994E-2</v>
      </c>
      <c r="O110" s="44"/>
      <c r="P110" s="47">
        <f>+AVERAGE(Q110:Y110)</f>
        <v>4.7868706233745423E-2</v>
      </c>
      <c r="Q110" s="49">
        <f t="shared" ref="Q110:Y110" si="142">+Q100*Q109</f>
        <v>9.5329433934031219E-2</v>
      </c>
      <c r="R110" s="49">
        <f t="shared" si="142"/>
        <v>8.3760151632318827E-2</v>
      </c>
      <c r="S110" s="49">
        <f t="shared" si="142"/>
        <v>5.7837277059515455E-2</v>
      </c>
      <c r="T110" s="49">
        <f t="shared" si="142"/>
        <v>1.9216458162973914E-2</v>
      </c>
      <c r="U110" s="49">
        <f t="shared" si="142"/>
        <v>2.2392617419475746E-2</v>
      </c>
      <c r="V110" s="49">
        <f t="shared" si="142"/>
        <v>6.4204227728398067E-2</v>
      </c>
      <c r="W110" s="49">
        <f t="shared" si="142"/>
        <v>4.1068701239635415E-2</v>
      </c>
      <c r="X110" s="49">
        <f t="shared" si="142"/>
        <v>2.5363870125216369E-2</v>
      </c>
      <c r="Y110" s="49">
        <f t="shared" si="142"/>
        <v>2.1645618802143832E-2</v>
      </c>
    </row>
    <row r="111" spans="1:25" x14ac:dyDescent="0.25">
      <c r="A111" s="34">
        <v>18</v>
      </c>
      <c r="B111" s="34">
        <v>10</v>
      </c>
      <c r="C111" s="35" t="s">
        <v>800</v>
      </c>
      <c r="D111" s="58"/>
      <c r="E111" s="42"/>
      <c r="F111" s="42">
        <f>-(F94-E94-F99)</f>
        <v>5.6843418860808015E-14</v>
      </c>
      <c r="G111" s="42">
        <f t="shared" ref="G111:N111" si="143">-(G94-F94-G99)</f>
        <v>-9.9999999747524271E-6</v>
      </c>
      <c r="H111" s="42">
        <f t="shared" si="143"/>
        <v>9.9999999747524271E-6</v>
      </c>
      <c r="I111" s="45">
        <f t="shared" si="143"/>
        <v>-10.018209000000127</v>
      </c>
      <c r="J111" s="42">
        <f t="shared" si="143"/>
        <v>-1.0000001680054993E-6</v>
      </c>
      <c r="K111" s="42">
        <f t="shared" si="143"/>
        <v>-6.3499999997134182E-3</v>
      </c>
      <c r="L111" s="42">
        <f t="shared" si="143"/>
        <v>1.1368683772161603E-13</v>
      </c>
      <c r="M111" s="42">
        <f t="shared" si="143"/>
        <v>-5.6843418860808015E-14</v>
      </c>
      <c r="N111" s="42">
        <f t="shared" si="143"/>
        <v>1.1368683772161603E-13</v>
      </c>
      <c r="P111" s="41">
        <f>+(Y111/Q111)^(1/COUNT(R111:Y111))-1</f>
        <v>85.733066370212939</v>
      </c>
      <c r="Q111" s="42">
        <f>-(Q94-N94-Q99)</f>
        <v>1.1368683772161603E-13</v>
      </c>
      <c r="R111" s="45">
        <f>-(R94-Q94-R99)</f>
        <v>-92.321749999999895</v>
      </c>
      <c r="S111" s="45">
        <f t="shared" ref="S111:Y111" si="144">-(S94-R94-S99)</f>
        <v>-1517.1826500000009</v>
      </c>
      <c r="T111" s="42">
        <f t="shared" si="144"/>
        <v>159.41294999999963</v>
      </c>
      <c r="U111" s="42">
        <f t="shared" si="144"/>
        <v>137.22090000000031</v>
      </c>
      <c r="V111" s="45">
        <f t="shared" si="144"/>
        <v>-2504.1935800000006</v>
      </c>
      <c r="W111" s="42">
        <f t="shared" si="144"/>
        <v>56.975199999999745</v>
      </c>
      <c r="X111" s="42">
        <f t="shared" si="144"/>
        <v>61.712370000000135</v>
      </c>
      <c r="Y111" s="42">
        <f t="shared" si="144"/>
        <v>364.07243000000142</v>
      </c>
    </row>
    <row r="112" spans="1:25" x14ac:dyDescent="0.25">
      <c r="A112" s="34">
        <v>18</v>
      </c>
      <c r="C112" s="35" t="s">
        <v>801</v>
      </c>
      <c r="D112" s="47">
        <f>+AVERAGE(F112:N112)</f>
        <v>-2.236087018153007E-6</v>
      </c>
      <c r="E112" s="42"/>
      <c r="F112" s="59">
        <f>+(F93-E93)/E93</f>
        <v>0</v>
      </c>
      <c r="G112" s="59">
        <f t="shared" ref="G112:N112" si="145">+(G93-F93)/F93</f>
        <v>0</v>
      </c>
      <c r="H112" s="59">
        <f t="shared" si="145"/>
        <v>0</v>
      </c>
      <c r="I112" s="59">
        <f t="shared" si="145"/>
        <v>0</v>
      </c>
      <c r="J112" s="59">
        <f t="shared" si="145"/>
        <v>0</v>
      </c>
      <c r="K112" s="59">
        <f t="shared" si="145"/>
        <v>-2.0124783163377064E-5</v>
      </c>
      <c r="L112" s="59">
        <f t="shared" si="145"/>
        <v>0</v>
      </c>
      <c r="M112" s="59">
        <f t="shared" si="145"/>
        <v>0</v>
      </c>
      <c r="N112" s="59">
        <f t="shared" si="145"/>
        <v>0</v>
      </c>
      <c r="O112" s="42"/>
      <c r="P112" s="47">
        <f>+AVERAGE(Q112:Y112)</f>
        <v>7.3889607833302201E-2</v>
      </c>
      <c r="Q112" s="60">
        <f>+(Q93-N93)/N93</f>
        <v>0</v>
      </c>
      <c r="R112" s="59">
        <f>+(R93-Q93)/Q93</f>
        <v>0</v>
      </c>
      <c r="S112" s="59">
        <f t="shared" ref="S112:Y112" si="146">+(S93-R93)/R93</f>
        <v>0.32609523809523822</v>
      </c>
      <c r="T112" s="59">
        <f t="shared" si="146"/>
        <v>0</v>
      </c>
      <c r="U112" s="59">
        <f t="shared" si="146"/>
        <v>0</v>
      </c>
      <c r="V112" s="59">
        <f t="shared" si="146"/>
        <v>0.33891123240448157</v>
      </c>
      <c r="W112" s="59">
        <f t="shared" si="146"/>
        <v>0</v>
      </c>
      <c r="X112" s="59">
        <f t="shared" si="146"/>
        <v>0</v>
      </c>
      <c r="Y112" s="59">
        <f t="shared" si="146"/>
        <v>0</v>
      </c>
    </row>
    <row r="113" spans="1:25" x14ac:dyDescent="0.25">
      <c r="A113" s="34">
        <v>21</v>
      </c>
      <c r="B113" s="34">
        <v>1</v>
      </c>
      <c r="C113" s="35" t="s">
        <v>779</v>
      </c>
      <c r="D113" s="41">
        <f>+(N113/F113)^(1/COUNT(G113:N113))-1</f>
        <v>5.3453722720514074E-2</v>
      </c>
      <c r="E113" s="42">
        <v>21424.191719999999</v>
      </c>
      <c r="F113" s="42">
        <v>21943.494149999999</v>
      </c>
      <c r="G113" s="42">
        <v>26533.01151</v>
      </c>
      <c r="H113" s="42">
        <v>23396.26282</v>
      </c>
      <c r="I113" s="42">
        <v>27519.494780000001</v>
      </c>
      <c r="J113" s="42">
        <v>34092.937700000002</v>
      </c>
      <c r="K113" s="42">
        <v>35204.646769999999</v>
      </c>
      <c r="L113" s="42">
        <v>41272.908199999998</v>
      </c>
      <c r="M113" s="42">
        <v>31338.165150000001</v>
      </c>
      <c r="N113" s="42">
        <v>33283.537669999998</v>
      </c>
      <c r="O113" s="42"/>
      <c r="P113" s="41">
        <f>+(Y113/Q113)^(1/COUNT(R113:Y113))-1</f>
        <v>0.10889651610380535</v>
      </c>
      <c r="Q113" s="42">
        <v>31649.136859999999</v>
      </c>
      <c r="R113" s="42">
        <v>30195.155309999998</v>
      </c>
      <c r="S113" s="42">
        <v>33035.181069999999</v>
      </c>
      <c r="T113" s="42">
        <v>39087.313159999998</v>
      </c>
      <c r="U113" s="42">
        <v>60785.175750000002</v>
      </c>
      <c r="V113" s="42">
        <v>64130.304680000001</v>
      </c>
      <c r="W113" s="42">
        <v>58921.831209999997</v>
      </c>
      <c r="X113" s="42">
        <v>63034.809029999997</v>
      </c>
      <c r="Y113" s="42">
        <v>72358.577850000001</v>
      </c>
    </row>
    <row r="114" spans="1:25" x14ac:dyDescent="0.25">
      <c r="A114" s="34">
        <v>21</v>
      </c>
      <c r="B114" s="34">
        <v>2</v>
      </c>
      <c r="C114" s="35" t="s">
        <v>780</v>
      </c>
      <c r="D114" s="41">
        <f>+(N114/F114)^(1/COUNT(G114:N114))-1</f>
        <v>2.0240913089611734E-2</v>
      </c>
      <c r="E114" s="42">
        <v>18929.578009999997</v>
      </c>
      <c r="F114" s="42">
        <v>18077.15236</v>
      </c>
      <c r="G114" s="42">
        <v>21958.949950000002</v>
      </c>
      <c r="H114" s="42">
        <v>18173.93635</v>
      </c>
      <c r="I114" s="42">
        <v>21402.875480000002</v>
      </c>
      <c r="J114" s="42">
        <v>26589.593960000002</v>
      </c>
      <c r="K114" s="42">
        <v>26907.75476</v>
      </c>
      <c r="L114" s="42">
        <v>31790.274749999997</v>
      </c>
      <c r="M114" s="42">
        <v>20640.934710000001</v>
      </c>
      <c r="N114" s="42">
        <v>21220.318659999997</v>
      </c>
      <c r="O114" s="42"/>
      <c r="P114" s="41">
        <f>+(Y114/Q114)^(1/COUNT(R114:Y114))-1</f>
        <v>9.1351260642239973E-2</v>
      </c>
      <c r="Q114" s="42">
        <v>18867.774939999999</v>
      </c>
      <c r="R114" s="42">
        <v>14486.305589999998</v>
      </c>
      <c r="S114" s="42">
        <v>14572.394829999997</v>
      </c>
      <c r="T114" s="42">
        <v>17853.355309999999</v>
      </c>
      <c r="U114" s="42">
        <v>36286.351150000002</v>
      </c>
      <c r="V114" s="42">
        <v>36325.961490000002</v>
      </c>
      <c r="W114" s="42">
        <v>27635.352649999997</v>
      </c>
      <c r="X114" s="42">
        <v>28442.801509999998</v>
      </c>
      <c r="Y114" s="42">
        <v>37969.696240000005</v>
      </c>
    </row>
    <row r="115" spans="1:25" x14ac:dyDescent="0.25">
      <c r="A115" s="34">
        <v>21</v>
      </c>
      <c r="B115" s="34">
        <v>3</v>
      </c>
      <c r="C115" s="35" t="s">
        <v>781</v>
      </c>
      <c r="D115" s="41">
        <f>+(N115/F115)^(1/COUNT(G115:N115))-1</f>
        <v>-2.5171288340342102E-6</v>
      </c>
      <c r="E115" s="42">
        <v>607.09434999999996</v>
      </c>
      <c r="F115" s="42">
        <v>809.46113000000003</v>
      </c>
      <c r="G115" s="42">
        <v>809.46113000000003</v>
      </c>
      <c r="H115" s="42">
        <v>809.44483000000002</v>
      </c>
      <c r="I115" s="42">
        <v>809.44483000000002</v>
      </c>
      <c r="J115" s="42">
        <v>809.44483000000002</v>
      </c>
      <c r="K115" s="42">
        <v>809.44483000000002</v>
      </c>
      <c r="L115" s="42">
        <v>809.44483000000002</v>
      </c>
      <c r="M115" s="42">
        <v>809.44483000000002</v>
      </c>
      <c r="N115" s="42">
        <v>809.44483000000002</v>
      </c>
      <c r="O115" s="42"/>
      <c r="P115" s="41">
        <f t="shared" ref="P115:P120" si="147">+(Y115/Q115)^(1/COUNT(R115:Y115))-1</f>
        <v>0</v>
      </c>
      <c r="Q115" s="42">
        <v>809.44483000000002</v>
      </c>
      <c r="R115" s="42">
        <v>809.44483000000002</v>
      </c>
      <c r="S115" s="42">
        <v>809.44483000000002</v>
      </c>
      <c r="T115" s="42">
        <v>809.44483000000002</v>
      </c>
      <c r="U115" s="42">
        <v>809.44483000000002</v>
      </c>
      <c r="V115" s="42">
        <v>809.44483000000002</v>
      </c>
      <c r="W115" s="42">
        <v>809.44483000000002</v>
      </c>
      <c r="X115" s="42">
        <v>809.44483000000002</v>
      </c>
      <c r="Y115" s="42">
        <v>809.44483000000002</v>
      </c>
    </row>
    <row r="116" spans="1:25" x14ac:dyDescent="0.25">
      <c r="A116" s="34">
        <v>21</v>
      </c>
      <c r="B116" s="34">
        <v>4</v>
      </c>
      <c r="C116" s="35" t="s">
        <v>782</v>
      </c>
      <c r="D116" s="41">
        <f t="shared" ref="D116:D121" si="148">+(N116/F116)^(1/COUNT(G116:N116))-1</f>
        <v>0.1769349615062179</v>
      </c>
      <c r="E116" s="42">
        <v>1887.5193600000002</v>
      </c>
      <c r="F116" s="42">
        <v>3056.8806599999998</v>
      </c>
      <c r="G116" s="42">
        <v>3764.60043</v>
      </c>
      <c r="H116" s="42">
        <v>4412.8816399999996</v>
      </c>
      <c r="I116" s="42">
        <v>5307.1744699999999</v>
      </c>
      <c r="J116" s="42">
        <v>6693.8989099999999</v>
      </c>
      <c r="K116" s="42">
        <v>7487.4471799999992</v>
      </c>
      <c r="L116" s="42">
        <v>8673.188619999999</v>
      </c>
      <c r="M116" s="42">
        <v>9887.785609999999</v>
      </c>
      <c r="N116" s="42">
        <v>11253.77418</v>
      </c>
      <c r="O116" s="42"/>
      <c r="P116" s="41">
        <f t="shared" si="147"/>
        <v>0.13759772108370805</v>
      </c>
      <c r="Q116" s="42">
        <v>11971.917089999999</v>
      </c>
      <c r="R116" s="42">
        <v>14899.40489</v>
      </c>
      <c r="S116" s="42">
        <v>17653.341410000001</v>
      </c>
      <c r="T116" s="42">
        <v>20424.513019999999</v>
      </c>
      <c r="U116" s="42">
        <v>23689.37977</v>
      </c>
      <c r="V116" s="42">
        <v>26994.898359999999</v>
      </c>
      <c r="W116" s="42">
        <v>30477.033729999999</v>
      </c>
      <c r="X116" s="42">
        <v>33782.562689999999</v>
      </c>
      <c r="Y116" s="42">
        <v>33579.436779999996</v>
      </c>
    </row>
    <row r="117" spans="1:25" x14ac:dyDescent="0.25">
      <c r="A117" s="34">
        <v>21</v>
      </c>
      <c r="B117" s="34">
        <v>5</v>
      </c>
      <c r="C117" s="35" t="s">
        <v>783</v>
      </c>
      <c r="D117" s="41">
        <f t="shared" si="148"/>
        <v>0.15284354211044349</v>
      </c>
      <c r="E117" s="42">
        <v>2494.6137100000001</v>
      </c>
      <c r="F117" s="42">
        <v>3866.3417899999999</v>
      </c>
      <c r="G117" s="42">
        <v>4574.0615600000001</v>
      </c>
      <c r="H117" s="42">
        <v>5222.32647</v>
      </c>
      <c r="I117" s="42">
        <v>6116.6193000000003</v>
      </c>
      <c r="J117" s="42">
        <v>7503.3437400000003</v>
      </c>
      <c r="K117" s="42">
        <v>8296.8920099999996</v>
      </c>
      <c r="L117" s="42">
        <v>9482.6334499999994</v>
      </c>
      <c r="M117" s="42">
        <v>10697.230439999999</v>
      </c>
      <c r="N117" s="42">
        <v>12063.219010000001</v>
      </c>
      <c r="O117" s="42"/>
      <c r="P117" s="41">
        <f t="shared" si="147"/>
        <v>0.13169687048950607</v>
      </c>
      <c r="Q117" s="42">
        <v>12781.361919999999</v>
      </c>
      <c r="R117" s="42">
        <v>15708.84972</v>
      </c>
      <c r="S117" s="42">
        <v>18462.786240000001</v>
      </c>
      <c r="T117" s="42">
        <v>21233.957849999999</v>
      </c>
      <c r="U117" s="42">
        <v>24498.8246</v>
      </c>
      <c r="V117" s="42">
        <v>27804.34319</v>
      </c>
      <c r="W117" s="42">
        <v>31286.47856</v>
      </c>
      <c r="X117" s="42">
        <v>34592.007519999999</v>
      </c>
      <c r="Y117" s="42">
        <v>34388.881609999997</v>
      </c>
    </row>
    <row r="118" spans="1:25" x14ac:dyDescent="0.25">
      <c r="A118" s="34">
        <v>21</v>
      </c>
      <c r="B118" s="34">
        <v>6</v>
      </c>
      <c r="C118" s="35" t="s">
        <v>784</v>
      </c>
      <c r="D118" s="41">
        <f t="shared" si="148"/>
        <v>5.3453722720514074E-2</v>
      </c>
      <c r="E118" s="42">
        <v>21424.191719999999</v>
      </c>
      <c r="F118" s="42">
        <v>21943.494149999999</v>
      </c>
      <c r="G118" s="42">
        <v>26533.01151</v>
      </c>
      <c r="H118" s="42">
        <v>23396.26282</v>
      </c>
      <c r="I118" s="42">
        <v>27519.494780000001</v>
      </c>
      <c r="J118" s="42">
        <v>34092.937700000002</v>
      </c>
      <c r="K118" s="42">
        <v>35204.646769999999</v>
      </c>
      <c r="L118" s="42">
        <v>41272.908199999998</v>
      </c>
      <c r="M118" s="42">
        <v>31338.165150000001</v>
      </c>
      <c r="N118" s="42">
        <v>33283.537669999998</v>
      </c>
      <c r="O118" s="42"/>
      <c r="P118" s="41">
        <f t="shared" si="147"/>
        <v>0.10889651610380535</v>
      </c>
      <c r="Q118" s="42">
        <v>31649.136859999999</v>
      </c>
      <c r="R118" s="42">
        <v>30195.155309999998</v>
      </c>
      <c r="S118" s="42">
        <v>33035.181069999999</v>
      </c>
      <c r="T118" s="42">
        <v>39087.313159999998</v>
      </c>
      <c r="U118" s="42">
        <v>60785.175750000002</v>
      </c>
      <c r="V118" s="42">
        <v>64130.304680000001</v>
      </c>
      <c r="W118" s="42">
        <v>58921.831209999997</v>
      </c>
      <c r="X118" s="42">
        <v>63034.809029999997</v>
      </c>
      <c r="Y118" s="42">
        <v>72358.577850000001</v>
      </c>
    </row>
    <row r="119" spans="1:25" x14ac:dyDescent="0.25">
      <c r="A119" s="34">
        <v>21</v>
      </c>
      <c r="B119" s="34">
        <v>7</v>
      </c>
      <c r="C119" s="35" t="s">
        <v>785</v>
      </c>
      <c r="D119" s="41">
        <f t="shared" si="148"/>
        <v>6.0336601045484439E-2</v>
      </c>
      <c r="E119" s="42">
        <v>27884.03182</v>
      </c>
      <c r="F119" s="42">
        <v>31365.748439999999</v>
      </c>
      <c r="G119" s="42">
        <v>29130.185119999998</v>
      </c>
      <c r="H119" s="42">
        <v>36377.324890000004</v>
      </c>
      <c r="I119" s="42">
        <v>33921.834239999996</v>
      </c>
      <c r="J119" s="42">
        <v>35869.469530000002</v>
      </c>
      <c r="K119" s="42">
        <v>36787.669529999999</v>
      </c>
      <c r="L119" s="42">
        <v>40844.621780000001</v>
      </c>
      <c r="M119" s="42">
        <v>50116.658088999997</v>
      </c>
      <c r="N119" s="42">
        <v>50119.378539999998</v>
      </c>
      <c r="O119" s="42"/>
      <c r="P119" s="41">
        <f t="shared" si="147"/>
        <v>0.10048747070889852</v>
      </c>
      <c r="Q119" s="42">
        <v>44216.493309999998</v>
      </c>
      <c r="R119" s="42">
        <v>39210.735789999999</v>
      </c>
      <c r="S119" s="42">
        <v>37042.147149999997</v>
      </c>
      <c r="T119" s="42">
        <v>44939.497150000003</v>
      </c>
      <c r="U119" s="42">
        <v>47312.522169999997</v>
      </c>
      <c r="V119" s="42">
        <v>67119.526398999995</v>
      </c>
      <c r="W119" s="42">
        <v>76977.941940000004</v>
      </c>
      <c r="X119" s="42">
        <v>83055.878909999999</v>
      </c>
      <c r="Y119" s="42">
        <v>95118.526939999996</v>
      </c>
    </row>
    <row r="120" spans="1:25" x14ac:dyDescent="0.25">
      <c r="A120" s="34">
        <v>21</v>
      </c>
      <c r="B120" s="34">
        <v>12</v>
      </c>
      <c r="C120" s="35" t="s">
        <v>786</v>
      </c>
      <c r="D120" s="41" t="e">
        <f>+(N120/F120)^(1/COUNT(G120:N120))-1</f>
        <v>#NUM!</v>
      </c>
      <c r="E120" s="42" t="s">
        <v>787</v>
      </c>
      <c r="F120" s="42">
        <f>-(F116-E116-F121)</f>
        <v>151.77509000000032</v>
      </c>
      <c r="G120" s="42">
        <f>-(G116-F116-G121)</f>
        <v>-1.1368683772161603E-13</v>
      </c>
      <c r="H120" s="42">
        <f>-(H116-G116-H121)</f>
        <v>-1.6299999999660031E-2</v>
      </c>
      <c r="I120" s="42">
        <f>-(I116-H116-I121)</f>
        <v>-3.0000000265317794E-5</v>
      </c>
      <c r="J120" s="45">
        <v>0</v>
      </c>
      <c r="K120" s="42">
        <f>-(K116-J116-K121)</f>
        <v>6.8212102632969618E-13</v>
      </c>
      <c r="L120" s="42">
        <f>-(L116-K116-L121)</f>
        <v>2.2737367544323206E-13</v>
      </c>
      <c r="M120" s="42">
        <f>-(M116-L116-M121)</f>
        <v>0</v>
      </c>
      <c r="N120" s="42">
        <f>-(N116-M116-N121)</f>
        <v>-1.3642420526593924E-12</v>
      </c>
      <c r="O120" s="43"/>
      <c r="P120" s="41">
        <f t="shared" si="147"/>
        <v>84.250274584909235</v>
      </c>
      <c r="Q120" s="42">
        <f>-(Q116-N116-Q121)</f>
        <v>1.3642420526593924E-12</v>
      </c>
      <c r="R120" s="42">
        <f t="shared" ref="R120:Y120" si="149">-(R116-Q116-R121)</f>
        <v>319.35657999999921</v>
      </c>
      <c r="S120" s="42">
        <f t="shared" si="149"/>
        <v>66.781479999998737</v>
      </c>
      <c r="T120" s="42">
        <f t="shared" si="149"/>
        <v>372.22149000000218</v>
      </c>
      <c r="U120" s="42">
        <f t="shared" si="149"/>
        <v>490.18526999999904</v>
      </c>
      <c r="V120" s="42">
        <f t="shared" si="149"/>
        <v>471.80644000000029</v>
      </c>
      <c r="W120" s="42">
        <f t="shared" si="149"/>
        <v>518.12125000000015</v>
      </c>
      <c r="X120" s="42">
        <f t="shared" si="149"/>
        <v>628.43129000000044</v>
      </c>
      <c r="Y120" s="42">
        <f t="shared" si="149"/>
        <v>3805.9030800000023</v>
      </c>
    </row>
    <row r="121" spans="1:25" x14ac:dyDescent="0.25">
      <c r="A121" s="34">
        <v>21</v>
      </c>
      <c r="B121" s="34">
        <v>9</v>
      </c>
      <c r="C121" s="35" t="s">
        <v>788</v>
      </c>
      <c r="D121" s="41">
        <f t="shared" si="148"/>
        <v>4.1819859331637677E-3</v>
      </c>
      <c r="E121" s="42">
        <v>961.27647999999999</v>
      </c>
      <c r="F121" s="42">
        <v>1321.1363899999999</v>
      </c>
      <c r="G121" s="42">
        <v>707.71977000000004</v>
      </c>
      <c r="H121" s="42">
        <v>648.26490999999999</v>
      </c>
      <c r="I121" s="42">
        <v>894.29280000000006</v>
      </c>
      <c r="J121" s="42">
        <v>1234.94937</v>
      </c>
      <c r="K121" s="42">
        <v>793.54827</v>
      </c>
      <c r="L121" s="42">
        <v>1185.74144</v>
      </c>
      <c r="M121" s="42">
        <v>1214.59699</v>
      </c>
      <c r="N121" s="42">
        <v>1365.98857</v>
      </c>
      <c r="O121" s="42"/>
      <c r="P121" s="41">
        <f>+(Y121/Q121)^(1/COUNT(R121:Y121))-1</f>
        <v>0.22335729373253876</v>
      </c>
      <c r="Q121" s="42">
        <v>718.14291000000003</v>
      </c>
      <c r="R121" s="42">
        <v>3246.84438</v>
      </c>
      <c r="S121" s="42">
        <v>2820.7179999999998</v>
      </c>
      <c r="T121" s="42">
        <v>3143.3930999999998</v>
      </c>
      <c r="U121" s="42">
        <v>3755.0520200000001</v>
      </c>
      <c r="V121" s="42">
        <v>3777.32503</v>
      </c>
      <c r="W121" s="42">
        <v>4000.2566200000001</v>
      </c>
      <c r="X121" s="42">
        <v>3933.9602500000001</v>
      </c>
      <c r="Y121" s="42">
        <v>3602.7771699999998</v>
      </c>
    </row>
    <row r="122" spans="1:25" x14ac:dyDescent="0.25">
      <c r="A122" s="34">
        <v>21</v>
      </c>
      <c r="B122" s="34">
        <v>13</v>
      </c>
      <c r="C122" s="35" t="s">
        <v>789</v>
      </c>
      <c r="D122" s="47">
        <f>+AVERAGE(F122:N122)</f>
        <v>0.98723810567587245</v>
      </c>
      <c r="E122" s="37" t="s">
        <v>787</v>
      </c>
      <c r="F122" s="48">
        <f t="shared" ref="F122:N122" si="150">1-(F120/F121)</f>
        <v>0.88511777349498311</v>
      </c>
      <c r="G122" s="48">
        <f t="shared" si="150"/>
        <v>1.0000000000000002</v>
      </c>
      <c r="H122" s="48">
        <f t="shared" si="150"/>
        <v>1.000025144041808</v>
      </c>
      <c r="I122" s="48">
        <f t="shared" si="150"/>
        <v>1.0000000335460604</v>
      </c>
      <c r="J122" s="48">
        <f t="shared" si="150"/>
        <v>1</v>
      </c>
      <c r="K122" s="48">
        <f t="shared" si="150"/>
        <v>0.99999999999999911</v>
      </c>
      <c r="L122" s="48">
        <f t="shared" si="150"/>
        <v>0.99999999999999978</v>
      </c>
      <c r="M122" s="48">
        <f t="shared" si="150"/>
        <v>1</v>
      </c>
      <c r="N122" s="48">
        <f t="shared" si="150"/>
        <v>1.0000000000000009</v>
      </c>
      <c r="O122" s="43"/>
      <c r="P122" s="47">
        <f>+AVERAGE(Q122:Y122)</f>
        <v>0.80164881594855864</v>
      </c>
      <c r="Q122" s="48">
        <f t="shared" ref="Q122:X122" si="151">1-(Q120/Q121)</f>
        <v>0.99999999999999811</v>
      </c>
      <c r="R122" s="48">
        <f t="shared" si="151"/>
        <v>0.90164093420455238</v>
      </c>
      <c r="S122" s="48">
        <f t="shared" si="151"/>
        <v>0.97632465209212738</v>
      </c>
      <c r="T122" s="48">
        <f t="shared" si="151"/>
        <v>0.88158608288603735</v>
      </c>
      <c r="U122" s="48">
        <f t="shared" si="151"/>
        <v>0.86945979246380745</v>
      </c>
      <c r="V122" s="48">
        <f t="shared" si="151"/>
        <v>0.87509509077115344</v>
      </c>
      <c r="W122" s="48">
        <f t="shared" si="151"/>
        <v>0.87047799698410344</v>
      </c>
      <c r="X122" s="48">
        <f t="shared" si="151"/>
        <v>0.84025479413524817</v>
      </c>
      <c r="Y122" s="62">
        <v>0</v>
      </c>
    </row>
    <row r="123" spans="1:25" x14ac:dyDescent="0.25">
      <c r="A123" s="34">
        <v>21</v>
      </c>
      <c r="B123" s="34">
        <v>14</v>
      </c>
      <c r="C123" s="35" t="s">
        <v>790</v>
      </c>
      <c r="D123" s="47">
        <f>+AVERAGE(F123:N123)</f>
        <v>0.19244091651574327</v>
      </c>
      <c r="E123" s="37" t="s">
        <v>787</v>
      </c>
      <c r="F123" s="49">
        <f t="shared" ref="F123:N123" si="152">+F121/E117</f>
        <v>0.52959557814664615</v>
      </c>
      <c r="G123" s="49">
        <f t="shared" si="152"/>
        <v>0.18304635452314733</v>
      </c>
      <c r="H123" s="49">
        <f t="shared" si="152"/>
        <v>0.14172631948573949</v>
      </c>
      <c r="I123" s="49">
        <f t="shared" si="152"/>
        <v>0.17124413901300967</v>
      </c>
      <c r="J123" s="49">
        <f t="shared" si="152"/>
        <v>0.20190064305620589</v>
      </c>
      <c r="K123" s="49">
        <f t="shared" si="152"/>
        <v>0.10575928512639353</v>
      </c>
      <c r="L123" s="49">
        <f t="shared" si="152"/>
        <v>0.14291392952576226</v>
      </c>
      <c r="M123" s="49">
        <f t="shared" si="152"/>
        <v>0.1280864642089482</v>
      </c>
      <c r="N123" s="49">
        <f t="shared" si="152"/>
        <v>0.12769553555583682</v>
      </c>
      <c r="O123" s="49"/>
      <c r="P123" s="47">
        <f>+AVERAGE(Q123:Y123)</f>
        <v>0.15201856880699011</v>
      </c>
      <c r="Q123" s="49">
        <f>+Q121/N117</f>
        <v>5.9531615019563507E-2</v>
      </c>
      <c r="R123" s="49">
        <f t="shared" ref="R123:Y123" si="153">+R121/Q117</f>
        <v>0.25402960970218735</v>
      </c>
      <c r="S123" s="49">
        <f t="shared" si="153"/>
        <v>0.1795623518129881</v>
      </c>
      <c r="T123" s="49">
        <f t="shared" si="153"/>
        <v>0.17025561901322211</v>
      </c>
      <c r="U123" s="49">
        <f t="shared" si="153"/>
        <v>0.17684183262142061</v>
      </c>
      <c r="V123" s="49">
        <f t="shared" si="153"/>
        <v>0.15418392888938842</v>
      </c>
      <c r="W123" s="49">
        <f t="shared" si="153"/>
        <v>0.14387164597503302</v>
      </c>
      <c r="X123" s="49">
        <f t="shared" si="153"/>
        <v>0.12573995000605784</v>
      </c>
      <c r="Y123" s="49">
        <f t="shared" si="153"/>
        <v>0.1041505662230499</v>
      </c>
    </row>
    <row r="124" spans="1:25" x14ac:dyDescent="0.25">
      <c r="A124" s="34">
        <v>21</v>
      </c>
      <c r="B124" s="34">
        <v>15</v>
      </c>
      <c r="C124" s="35" t="s">
        <v>791</v>
      </c>
      <c r="D124" s="47">
        <f>+AVERAGE(F124:N124)</f>
        <v>0.1856811887548955</v>
      </c>
      <c r="E124" s="42" t="s">
        <v>787</v>
      </c>
      <c r="F124" s="49">
        <f>+F122*F123</f>
        <v>0.46875445898194779</v>
      </c>
      <c r="G124" s="49">
        <f t="shared" ref="G124:N124" si="154">+G122*G123</f>
        <v>0.18304635452314735</v>
      </c>
      <c r="H124" s="49">
        <f t="shared" si="154"/>
        <v>0.14172988305824194</v>
      </c>
      <c r="I124" s="49">
        <f t="shared" si="154"/>
        <v>0.17124414475757591</v>
      </c>
      <c r="J124" s="49">
        <f t="shared" si="154"/>
        <v>0.20190064305620589</v>
      </c>
      <c r="K124" s="49">
        <f t="shared" si="154"/>
        <v>0.10575928512639343</v>
      </c>
      <c r="L124" s="49">
        <f t="shared" si="154"/>
        <v>0.14291392952576223</v>
      </c>
      <c r="M124" s="49">
        <f t="shared" si="154"/>
        <v>0.1280864642089482</v>
      </c>
      <c r="N124" s="49">
        <f t="shared" si="154"/>
        <v>0.12769553555583693</v>
      </c>
      <c r="O124" s="49"/>
      <c r="P124" s="47">
        <f>+AVERAGE(Q124:Y124)</f>
        <v>0.1259504894333163</v>
      </c>
      <c r="Q124" s="49">
        <f t="shared" ref="Q124:Y124" si="155">+Q122*Q123</f>
        <v>5.9531615019563396E-2</v>
      </c>
      <c r="R124" s="49">
        <f t="shared" si="155"/>
        <v>0.22904349460749804</v>
      </c>
      <c r="S124" s="49">
        <f t="shared" si="155"/>
        <v>0.17531115066265979</v>
      </c>
      <c r="T124" s="49">
        <f t="shared" si="155"/>
        <v>0.15009498425520404</v>
      </c>
      <c r="U124" s="49">
        <f t="shared" si="155"/>
        <v>0.15375686308993974</v>
      </c>
      <c r="V124" s="49">
        <f t="shared" si="155"/>
        <v>0.13492559924691241</v>
      </c>
      <c r="W124" s="49">
        <f t="shared" si="155"/>
        <v>0.12523710221115278</v>
      </c>
      <c r="X124" s="49">
        <f t="shared" si="155"/>
        <v>0.10565359580691652</v>
      </c>
      <c r="Y124" s="49">
        <f t="shared" si="155"/>
        <v>0</v>
      </c>
    </row>
    <row r="125" spans="1:25" x14ac:dyDescent="0.25">
      <c r="A125" s="34">
        <v>21</v>
      </c>
      <c r="B125" s="34">
        <v>11</v>
      </c>
      <c r="C125" s="35" t="s">
        <v>792</v>
      </c>
      <c r="D125" s="47">
        <f>+AVERAGE(F125:N125)</f>
        <v>7.2803320466595947E-2</v>
      </c>
      <c r="E125" s="42" t="s">
        <v>787</v>
      </c>
      <c r="F125" s="49">
        <f t="shared" ref="F125:N125" si="156">+(F119/E119)-1</f>
        <v>0.12486417468160815</v>
      </c>
      <c r="G125" s="49">
        <f t="shared" si="156"/>
        <v>-7.1274030787961018E-2</v>
      </c>
      <c r="H125" s="49">
        <f t="shared" si="156"/>
        <v>0.24878454222470126</v>
      </c>
      <c r="I125" s="49">
        <f t="shared" si="156"/>
        <v>-6.7500583328352737E-2</v>
      </c>
      <c r="J125" s="49">
        <f t="shared" si="156"/>
        <v>5.7415388455126282E-2</v>
      </c>
      <c r="K125" s="49">
        <f t="shared" si="156"/>
        <v>2.5598371317759439E-2</v>
      </c>
      <c r="L125" s="49">
        <f t="shared" si="156"/>
        <v>0.11028021893834827</v>
      </c>
      <c r="M125" s="49">
        <f t="shared" si="156"/>
        <v>0.22700752032768601</v>
      </c>
      <c r="N125" s="49">
        <f t="shared" si="156"/>
        <v>5.4282370447911177E-5</v>
      </c>
      <c r="O125" s="49"/>
      <c r="P125" s="47">
        <f>+AVERAGE(Q125:Y125)</f>
        <v>8.5491537198610412E-2</v>
      </c>
      <c r="Q125" s="49">
        <f>+(Q119/N119)-1</f>
        <v>-0.1177765048560796</v>
      </c>
      <c r="R125" s="49">
        <f t="shared" ref="R125:Y125" si="157">+(R119/Q119)-1</f>
        <v>-0.11321018799263072</v>
      </c>
      <c r="S125" s="49">
        <f t="shared" si="157"/>
        <v>-5.5305992002146032E-2</v>
      </c>
      <c r="T125" s="49">
        <f t="shared" si="157"/>
        <v>0.21319903427898357</v>
      </c>
      <c r="U125" s="49">
        <f t="shared" si="157"/>
        <v>5.2804885913148025E-2</v>
      </c>
      <c r="V125" s="49">
        <f t="shared" si="157"/>
        <v>0.41864190114048183</v>
      </c>
      <c r="W125" s="49">
        <f t="shared" si="157"/>
        <v>0.1468785027235664</v>
      </c>
      <c r="X125" s="49">
        <f t="shared" si="157"/>
        <v>7.8956865003450005E-2</v>
      </c>
      <c r="Y125" s="49">
        <f t="shared" si="157"/>
        <v>0.14523533057872018</v>
      </c>
    </row>
    <row r="126" spans="1:25" x14ac:dyDescent="0.25">
      <c r="A126" s="50">
        <v>21</v>
      </c>
      <c r="B126" s="51">
        <v>8</v>
      </c>
      <c r="C126" s="35" t="s">
        <v>793</v>
      </c>
      <c r="D126" s="41">
        <f>+(N126/F126)^(1/COUNT(G126:N126))-1</f>
        <v>7.1188778078787873E-3</v>
      </c>
      <c r="E126" s="52">
        <v>1477.7764299999999</v>
      </c>
      <c r="F126" s="52">
        <v>1783.79675</v>
      </c>
      <c r="G126" s="52">
        <v>1110.89085</v>
      </c>
      <c r="H126" s="52">
        <v>1027.6727699999999</v>
      </c>
      <c r="I126" s="52">
        <v>1299.8345099999999</v>
      </c>
      <c r="J126" s="52">
        <v>1491.5277000000001</v>
      </c>
      <c r="K126" s="52">
        <v>1144.7257400000001</v>
      </c>
      <c r="L126" s="52">
        <v>1631.8906400000001</v>
      </c>
      <c r="M126" s="52">
        <v>1536.8408899999999</v>
      </c>
      <c r="N126" s="52">
        <v>1887.95336</v>
      </c>
      <c r="O126" s="52"/>
      <c r="P126" s="41" t="e">
        <f>+(Y126/Q126)^(1/COUNT(R126:Y126))-1</f>
        <v>#DIV/0!</v>
      </c>
      <c r="Q126" s="52"/>
      <c r="R126" s="52">
        <v>4587.6742400000003</v>
      </c>
      <c r="S126" s="52">
        <v>3999.0134499999999</v>
      </c>
      <c r="T126" s="52">
        <v>4432.35239</v>
      </c>
      <c r="U126" s="52">
        <v>5309.2205100000001</v>
      </c>
      <c r="V126" s="52">
        <v>5393.21486</v>
      </c>
      <c r="W126" s="52">
        <v>5714.06999</v>
      </c>
      <c r="X126" s="52">
        <v>5539.8235500000001</v>
      </c>
      <c r="Y126" s="52">
        <v>5031.0631999999996</v>
      </c>
    </row>
    <row r="127" spans="1:25" x14ac:dyDescent="0.25">
      <c r="A127" s="34">
        <v>21</v>
      </c>
      <c r="B127" s="34">
        <v>16</v>
      </c>
      <c r="C127" s="35" t="s">
        <v>794</v>
      </c>
      <c r="D127" s="53">
        <f>+AVERAGE(F127:N127)</f>
        <v>2.7457776755109731E-2</v>
      </c>
      <c r="E127" s="54" t="s">
        <v>787</v>
      </c>
      <c r="F127" s="54">
        <f>+F121/F119</f>
        <v>4.2120352795892026E-2</v>
      </c>
      <c r="G127" s="54">
        <f t="shared" ref="G127:N127" si="158">+G121/G119</f>
        <v>2.4295065997163842E-2</v>
      </c>
      <c r="H127" s="54">
        <f t="shared" si="158"/>
        <v>1.7820576745548589E-2</v>
      </c>
      <c r="I127" s="54">
        <f t="shared" si="158"/>
        <v>2.636333854097626E-2</v>
      </c>
      <c r="J127" s="54">
        <f t="shared" si="158"/>
        <v>3.4428983371698051E-2</v>
      </c>
      <c r="K127" s="54">
        <f t="shared" si="158"/>
        <v>2.1571039430830725E-2</v>
      </c>
      <c r="L127" s="54">
        <f t="shared" si="158"/>
        <v>2.9030540333724202E-2</v>
      </c>
      <c r="M127" s="54">
        <f t="shared" si="158"/>
        <v>2.423539470335492E-2</v>
      </c>
      <c r="N127" s="54">
        <f t="shared" si="158"/>
        <v>2.7254698876798964E-2</v>
      </c>
      <c r="O127" s="54"/>
      <c r="P127" s="53">
        <f>+AVERAGE(Q127:Y127)</f>
        <v>5.7555042380918464E-2</v>
      </c>
      <c r="Q127" s="54">
        <f t="shared" ref="Q127:Y127" si="159">+Q121/Q119</f>
        <v>1.6241516598006312E-2</v>
      </c>
      <c r="R127" s="54">
        <f t="shared" si="159"/>
        <v>8.2804984772258464E-2</v>
      </c>
      <c r="S127" s="54">
        <f t="shared" si="159"/>
        <v>7.6148879506840364E-2</v>
      </c>
      <c r="T127" s="54">
        <f t="shared" si="159"/>
        <v>6.9947224587491849E-2</v>
      </c>
      <c r="U127" s="54">
        <f t="shared" si="159"/>
        <v>7.9366980405475185E-2</v>
      </c>
      <c r="V127" s="54">
        <f t="shared" si="159"/>
        <v>5.6277587650801389E-2</v>
      </c>
      <c r="W127" s="54">
        <f t="shared" si="159"/>
        <v>5.1966271365347441E-2</v>
      </c>
      <c r="X127" s="54">
        <f t="shared" si="159"/>
        <v>4.7365223288562998E-2</v>
      </c>
      <c r="Y127" s="54">
        <f t="shared" si="159"/>
        <v>3.7876713253482179E-2</v>
      </c>
    </row>
    <row r="128" spans="1:25" x14ac:dyDescent="0.25">
      <c r="A128" s="34">
        <v>21</v>
      </c>
      <c r="B128" s="34">
        <v>17</v>
      </c>
      <c r="C128" s="35" t="s">
        <v>795</v>
      </c>
      <c r="D128" s="53">
        <f>+AVERAGE(F128:N128)</f>
        <v>1.3298551693860281</v>
      </c>
      <c r="E128" s="55" t="s">
        <v>787</v>
      </c>
      <c r="F128" s="55">
        <f>+F119/E113</f>
        <v>1.4640341558705954</v>
      </c>
      <c r="G128" s="55">
        <f t="shared" ref="G128:N128" si="160">+G119/F113</f>
        <v>1.3275089610102044</v>
      </c>
      <c r="H128" s="55">
        <f t="shared" si="160"/>
        <v>1.3710213360548911</v>
      </c>
      <c r="I128" s="55">
        <f t="shared" si="160"/>
        <v>1.4498825945399427</v>
      </c>
      <c r="J128" s="55">
        <f t="shared" si="160"/>
        <v>1.3034203504371167</v>
      </c>
      <c r="K128" s="55">
        <f t="shared" si="160"/>
        <v>1.0790407636241919</v>
      </c>
      <c r="L128" s="55">
        <f t="shared" si="160"/>
        <v>1.1602054139854676</v>
      </c>
      <c r="M128" s="55">
        <f t="shared" si="160"/>
        <v>1.2142749390506966</v>
      </c>
      <c r="N128" s="55">
        <f t="shared" si="160"/>
        <v>1.5993080099011476</v>
      </c>
      <c r="O128" s="56"/>
      <c r="P128" s="53">
        <f t="shared" ref="P128:P129" si="161">+AVERAGE(Q128:Y128)</f>
        <v>1.2875627785103583</v>
      </c>
      <c r="Q128" s="55">
        <f>+Q119/N113</f>
        <v>1.3284793746505614</v>
      </c>
      <c r="R128" s="55">
        <f>+R119/Q113</f>
        <v>1.2389195940302808</v>
      </c>
      <c r="S128" s="55">
        <f t="shared" ref="S128:Y128" si="162">+S119/R113</f>
        <v>1.226757960663061</v>
      </c>
      <c r="T128" s="55">
        <f t="shared" si="162"/>
        <v>1.3603526814269709</v>
      </c>
      <c r="U128" s="55">
        <f t="shared" si="162"/>
        <v>1.2104316808968407</v>
      </c>
      <c r="V128" s="55">
        <f t="shared" si="162"/>
        <v>1.1042088070132789</v>
      </c>
      <c r="W128" s="55">
        <f t="shared" si="162"/>
        <v>1.2003364450567897</v>
      </c>
      <c r="X128" s="55">
        <f t="shared" si="162"/>
        <v>1.4095943253016898</v>
      </c>
      <c r="Y128" s="55">
        <f t="shared" si="162"/>
        <v>1.5089841375537518</v>
      </c>
    </row>
    <row r="129" spans="1:25" x14ac:dyDescent="0.25">
      <c r="A129" s="34">
        <v>21</v>
      </c>
      <c r="B129" s="34">
        <v>19</v>
      </c>
      <c r="C129" s="35" t="s">
        <v>796</v>
      </c>
      <c r="D129" s="53">
        <f t="shared" ref="D129" si="163">+AVERAGE(F129:N129)</f>
        <v>5.0124975995504855</v>
      </c>
      <c r="E129" s="43" t="s">
        <v>787</v>
      </c>
      <c r="F129" s="43">
        <f>+E118/E117</f>
        <v>8.5881800593487476</v>
      </c>
      <c r="G129" s="43">
        <f t="shared" ref="G129:N129" si="164">+F118/F117</f>
        <v>5.6755184465985868</v>
      </c>
      <c r="H129" s="43">
        <f t="shared" si="164"/>
        <v>5.8007552285763291</v>
      </c>
      <c r="I129" s="43">
        <f t="shared" si="164"/>
        <v>4.4800460014136192</v>
      </c>
      <c r="J129" s="43">
        <f t="shared" si="164"/>
        <v>4.499134804744183</v>
      </c>
      <c r="K129" s="43">
        <f t="shared" si="164"/>
        <v>4.5436993001202959</v>
      </c>
      <c r="L129" s="43">
        <f t="shared" si="164"/>
        <v>4.2431125688473319</v>
      </c>
      <c r="M129" s="43">
        <f t="shared" si="164"/>
        <v>4.3524732256734024</v>
      </c>
      <c r="N129" s="43">
        <f t="shared" si="164"/>
        <v>2.9295587606318785</v>
      </c>
      <c r="O129" s="44"/>
      <c r="P129" s="53">
        <f t="shared" si="161"/>
        <v>2.1423008098249925</v>
      </c>
      <c r="Q129" s="43">
        <f>+N118/N117</f>
        <v>2.7590925475537724</v>
      </c>
      <c r="R129" s="43">
        <f>+Q118/Q117</f>
        <v>2.4761944038589592</v>
      </c>
      <c r="S129" s="43">
        <f t="shared" ref="S129:Y129" si="165">+R118/R117</f>
        <v>1.9221748153562448</v>
      </c>
      <c r="T129" s="43">
        <f t="shared" si="165"/>
        <v>1.7892847071168818</v>
      </c>
      <c r="U129" s="43">
        <f t="shared" si="165"/>
        <v>1.8407926320716512</v>
      </c>
      <c r="V129" s="43">
        <f t="shared" si="165"/>
        <v>2.4811466159074422</v>
      </c>
      <c r="W129" s="43">
        <f t="shared" si="165"/>
        <v>2.3064851502431769</v>
      </c>
      <c r="X129" s="43">
        <f t="shared" si="165"/>
        <v>1.8833001961854539</v>
      </c>
      <c r="Y129" s="43">
        <f t="shared" si="165"/>
        <v>1.8222362201313489</v>
      </c>
    </row>
    <row r="130" spans="1:25" x14ac:dyDescent="0.25">
      <c r="A130" s="34">
        <v>21</v>
      </c>
      <c r="B130" s="34">
        <v>18</v>
      </c>
      <c r="C130" s="35" t="s">
        <v>797</v>
      </c>
      <c r="D130" s="47">
        <f>+AVERAGE(F130:N130)</f>
        <v>3.6824848748688785E-2</v>
      </c>
      <c r="E130" s="49" t="s">
        <v>787</v>
      </c>
      <c r="F130" s="49">
        <f>+F127*F128</f>
        <v>6.1665635150505452E-2</v>
      </c>
      <c r="G130" s="49">
        <f t="shared" ref="G130:N130" si="166">+G127*G128</f>
        <v>3.225191781956932E-2</v>
      </c>
      <c r="H130" s="49">
        <f t="shared" si="166"/>
        <v>2.4432390938950749E-2</v>
      </c>
      <c r="I130" s="49">
        <f t="shared" si="166"/>
        <v>3.822374568452553E-2</v>
      </c>
      <c r="J130" s="49">
        <f t="shared" si="166"/>
        <v>4.4875437571532339E-2</v>
      </c>
      <c r="K130" s="49">
        <f t="shared" si="166"/>
        <v>2.3276030859611139E-2</v>
      </c>
      <c r="L130" s="49">
        <f t="shared" si="166"/>
        <v>3.3681390066110303E-2</v>
      </c>
      <c r="M130" s="49">
        <f t="shared" si="166"/>
        <v>2.9428432426285872E-2</v>
      </c>
      <c r="N130" s="49">
        <f t="shared" si="166"/>
        <v>4.3588658221108398E-2</v>
      </c>
      <c r="O130" s="42"/>
      <c r="P130" s="47">
        <f>+AVERAGE(Q130:Y130)</f>
        <v>7.3027001209898496E-2</v>
      </c>
      <c r="Q130" s="49">
        <f t="shared" ref="Q130:Y130" si="167">+Q127*Q128</f>
        <v>2.1576519813496141E-2</v>
      </c>
      <c r="R130" s="49">
        <f t="shared" si="167"/>
        <v>0.10258871811773004</v>
      </c>
      <c r="S130" s="49">
        <f t="shared" si="167"/>
        <v>9.3416244130588647E-2</v>
      </c>
      <c r="T130" s="49">
        <f t="shared" si="167"/>
        <v>9.5152894525969076E-2</v>
      </c>
      <c r="U130" s="49">
        <f t="shared" si="167"/>
        <v>9.6068307499905956E-2</v>
      </c>
      <c r="V130" s="49">
        <f t="shared" si="167"/>
        <v>6.2142207921476643E-2</v>
      </c>
      <c r="W130" s="49">
        <f t="shared" si="167"/>
        <v>6.2377009433537592E-2</v>
      </c>
      <c r="X130" s="49">
        <f t="shared" si="167"/>
        <v>6.6765749964205839E-2</v>
      </c>
      <c r="Y130" s="49">
        <f t="shared" si="167"/>
        <v>5.7155359482176565E-2</v>
      </c>
    </row>
    <row r="131" spans="1:25" x14ac:dyDescent="0.25">
      <c r="A131" s="34">
        <v>21</v>
      </c>
      <c r="B131" s="34">
        <v>20</v>
      </c>
      <c r="C131" s="35" t="s">
        <v>798</v>
      </c>
      <c r="D131" s="47">
        <f>+AVERAGE(F131:N131)</f>
        <v>0.19244091651574327</v>
      </c>
      <c r="E131" s="49" t="s">
        <v>787</v>
      </c>
      <c r="F131" s="49">
        <f t="shared" ref="F131:N131" si="168">+F130*F129</f>
        <v>0.52959557814664615</v>
      </c>
      <c r="G131" s="49">
        <f t="shared" si="168"/>
        <v>0.18304635452314735</v>
      </c>
      <c r="H131" s="49">
        <f t="shared" si="168"/>
        <v>0.14172631948573949</v>
      </c>
      <c r="I131" s="49">
        <f t="shared" si="168"/>
        <v>0.17124413901300969</v>
      </c>
      <c r="J131" s="49">
        <f t="shared" si="168"/>
        <v>0.20190064305620592</v>
      </c>
      <c r="K131" s="49">
        <f t="shared" si="168"/>
        <v>0.10575928512639354</v>
      </c>
      <c r="L131" s="49">
        <f t="shared" si="168"/>
        <v>0.14291392952576229</v>
      </c>
      <c r="M131" s="49">
        <f t="shared" si="168"/>
        <v>0.12808646420894823</v>
      </c>
      <c r="N131" s="49">
        <f t="shared" si="168"/>
        <v>0.12769553555583685</v>
      </c>
      <c r="O131" s="42"/>
      <c r="P131" s="47">
        <f t="shared" ref="P131:P132" si="169">+AVERAGE(Q131:Y131)</f>
        <v>0.15201856880699011</v>
      </c>
      <c r="Q131" s="49">
        <f t="shared" ref="Q131:Y131" si="170">+Q130*Q129</f>
        <v>5.9531615019563514E-2</v>
      </c>
      <c r="R131" s="49">
        <f t="shared" si="170"/>
        <v>0.25402960970218735</v>
      </c>
      <c r="S131" s="49">
        <f t="shared" si="170"/>
        <v>0.17956235181298813</v>
      </c>
      <c r="T131" s="49">
        <f t="shared" si="170"/>
        <v>0.17025561901322211</v>
      </c>
      <c r="U131" s="49">
        <f t="shared" si="170"/>
        <v>0.17684183262142064</v>
      </c>
      <c r="V131" s="49">
        <f t="shared" si="170"/>
        <v>0.15418392888938842</v>
      </c>
      <c r="W131" s="49">
        <f t="shared" si="170"/>
        <v>0.14387164597503302</v>
      </c>
      <c r="X131" s="49">
        <f t="shared" si="170"/>
        <v>0.12573995000605781</v>
      </c>
      <c r="Y131" s="49">
        <f t="shared" si="170"/>
        <v>0.10415056622304987</v>
      </c>
    </row>
    <row r="132" spans="1:25" x14ac:dyDescent="0.25">
      <c r="A132" s="34">
        <v>21</v>
      </c>
      <c r="B132" s="34">
        <v>21</v>
      </c>
      <c r="C132" s="57" t="s">
        <v>799</v>
      </c>
      <c r="D132" s="47">
        <f>+AVERAGE(F132:N132)</f>
        <v>0.18568118875489556</v>
      </c>
      <c r="E132" s="42" t="s">
        <v>787</v>
      </c>
      <c r="F132" s="49">
        <f t="shared" ref="F132:N132" si="171">+F122*F131</f>
        <v>0.46875445898194779</v>
      </c>
      <c r="G132" s="49">
        <f t="shared" si="171"/>
        <v>0.18304635452314738</v>
      </c>
      <c r="H132" s="49">
        <f t="shared" si="171"/>
        <v>0.14172988305824194</v>
      </c>
      <c r="I132" s="49">
        <f t="shared" si="171"/>
        <v>0.17124414475757593</v>
      </c>
      <c r="J132" s="49">
        <f t="shared" si="171"/>
        <v>0.20190064305620592</v>
      </c>
      <c r="K132" s="49">
        <f t="shared" si="171"/>
        <v>0.10575928512639345</v>
      </c>
      <c r="L132" s="49">
        <f t="shared" si="171"/>
        <v>0.14291392952576226</v>
      </c>
      <c r="M132" s="49">
        <f t="shared" si="171"/>
        <v>0.12808646420894823</v>
      </c>
      <c r="N132" s="49">
        <f t="shared" si="171"/>
        <v>0.12769553555583696</v>
      </c>
      <c r="O132" s="44"/>
      <c r="P132" s="47">
        <f t="shared" si="169"/>
        <v>0.1259504894333163</v>
      </c>
      <c r="Q132" s="49">
        <f t="shared" ref="Q132:Y132" si="172">+Q122*Q131</f>
        <v>5.9531615019563403E-2</v>
      </c>
      <c r="R132" s="49">
        <f t="shared" si="172"/>
        <v>0.22904349460749804</v>
      </c>
      <c r="S132" s="49">
        <f t="shared" si="172"/>
        <v>0.17531115066265981</v>
      </c>
      <c r="T132" s="49">
        <f t="shared" si="172"/>
        <v>0.15009498425520404</v>
      </c>
      <c r="U132" s="49">
        <f t="shared" si="172"/>
        <v>0.15375686308993977</v>
      </c>
      <c r="V132" s="49">
        <f t="shared" si="172"/>
        <v>0.13492559924691241</v>
      </c>
      <c r="W132" s="49">
        <f t="shared" si="172"/>
        <v>0.12523710221115278</v>
      </c>
      <c r="X132" s="49">
        <f t="shared" si="172"/>
        <v>0.10565359580691651</v>
      </c>
      <c r="Y132" s="49">
        <f t="shared" si="172"/>
        <v>0</v>
      </c>
    </row>
    <row r="133" spans="1:25" x14ac:dyDescent="0.25">
      <c r="A133" s="34">
        <v>21</v>
      </c>
      <c r="B133" s="34">
        <v>10</v>
      </c>
      <c r="C133" s="35" t="s">
        <v>800</v>
      </c>
      <c r="D133" s="58"/>
      <c r="E133" s="42"/>
      <c r="F133" s="42">
        <f>-(F116-E116-F121)</f>
        <v>151.77509000000032</v>
      </c>
      <c r="G133" s="42">
        <f t="shared" ref="G133:N133" si="173">-(G116-F116-G121)</f>
        <v>-1.1368683772161603E-13</v>
      </c>
      <c r="H133" s="42">
        <f t="shared" si="173"/>
        <v>-1.6299999999660031E-2</v>
      </c>
      <c r="I133" s="42">
        <f t="shared" si="173"/>
        <v>-3.0000000265317794E-5</v>
      </c>
      <c r="J133" s="45">
        <f t="shared" si="173"/>
        <v>-151.77506999999991</v>
      </c>
      <c r="K133" s="42">
        <f t="shared" si="173"/>
        <v>6.8212102632969618E-13</v>
      </c>
      <c r="L133" s="42">
        <f t="shared" si="173"/>
        <v>2.2737367544323206E-13</v>
      </c>
      <c r="M133" s="42">
        <f t="shared" si="173"/>
        <v>0</v>
      </c>
      <c r="N133" s="42">
        <f t="shared" si="173"/>
        <v>-1.3642420526593924E-12</v>
      </c>
      <c r="P133" s="41">
        <f>+(Y133/Q133)^(1/COUNT(R133:Y133))-1</f>
        <v>84.250274584909235</v>
      </c>
      <c r="Q133" s="42">
        <f>-(Q116-N116-Q121)</f>
        <v>1.3642420526593924E-12</v>
      </c>
      <c r="R133" s="42">
        <f>-(R116-Q116-R121)</f>
        <v>319.35657999999921</v>
      </c>
      <c r="S133" s="42">
        <f t="shared" ref="S133:Y133" si="174">-(S116-R116-S121)</f>
        <v>66.781479999998737</v>
      </c>
      <c r="T133" s="42">
        <f t="shared" si="174"/>
        <v>372.22149000000218</v>
      </c>
      <c r="U133" s="42">
        <f t="shared" si="174"/>
        <v>490.18526999999904</v>
      </c>
      <c r="V133" s="42">
        <f t="shared" si="174"/>
        <v>471.80644000000029</v>
      </c>
      <c r="W133" s="42">
        <f t="shared" si="174"/>
        <v>518.12125000000015</v>
      </c>
      <c r="X133" s="42">
        <f t="shared" si="174"/>
        <v>628.43129000000044</v>
      </c>
      <c r="Y133" s="42">
        <f t="shared" si="174"/>
        <v>3805.9030800000023</v>
      </c>
    </row>
    <row r="134" spans="1:25" x14ac:dyDescent="0.25">
      <c r="A134" s="34">
        <v>21</v>
      </c>
      <c r="C134" s="35" t="s">
        <v>801</v>
      </c>
      <c r="D134" s="47">
        <f>+AVERAGE(F134:N134)</f>
        <v>3.7035165041142293E-2</v>
      </c>
      <c r="E134" s="42"/>
      <c r="F134" s="59">
        <f>+(F115-E115)/E115</f>
        <v>0.33333662222354743</v>
      </c>
      <c r="G134" s="59">
        <f t="shared" ref="G134:N134" si="175">+(G115-F115)/F115</f>
        <v>0</v>
      </c>
      <c r="H134" s="59">
        <f t="shared" si="175"/>
        <v>-2.0136853266816024E-5</v>
      </c>
      <c r="I134" s="59">
        <f t="shared" si="175"/>
        <v>0</v>
      </c>
      <c r="J134" s="59">
        <f t="shared" si="175"/>
        <v>0</v>
      </c>
      <c r="K134" s="59">
        <f t="shared" si="175"/>
        <v>0</v>
      </c>
      <c r="L134" s="59">
        <f t="shared" si="175"/>
        <v>0</v>
      </c>
      <c r="M134" s="59">
        <f t="shared" si="175"/>
        <v>0</v>
      </c>
      <c r="N134" s="59">
        <f t="shared" si="175"/>
        <v>0</v>
      </c>
      <c r="O134" s="42"/>
      <c r="P134" s="47">
        <f>+AVERAGE(Q134:Y134)</f>
        <v>0</v>
      </c>
      <c r="Q134" s="60">
        <f>+(Q115-N115)/N115</f>
        <v>0</v>
      </c>
      <c r="R134" s="59">
        <f>+(R115-Q115)/Q115</f>
        <v>0</v>
      </c>
      <c r="S134" s="59">
        <f t="shared" ref="S134:Y134" si="176">+(S115-R115)/R115</f>
        <v>0</v>
      </c>
      <c r="T134" s="59">
        <f t="shared" si="176"/>
        <v>0</v>
      </c>
      <c r="U134" s="59">
        <f t="shared" si="176"/>
        <v>0</v>
      </c>
      <c r="V134" s="59">
        <f t="shared" si="176"/>
        <v>0</v>
      </c>
      <c r="W134" s="59">
        <f t="shared" si="176"/>
        <v>0</v>
      </c>
      <c r="X134" s="59">
        <f t="shared" si="176"/>
        <v>0</v>
      </c>
      <c r="Y134" s="59">
        <f t="shared" si="176"/>
        <v>0</v>
      </c>
    </row>
    <row r="135" spans="1:25" x14ac:dyDescent="0.25">
      <c r="A135" s="34">
        <v>23</v>
      </c>
      <c r="B135" s="34">
        <v>1</v>
      </c>
      <c r="C135" s="35" t="s">
        <v>779</v>
      </c>
      <c r="D135" s="41">
        <f>+(N135/F135)^(1/COUNT(G135:N135))-1</f>
        <v>1.9027578308924431E-2</v>
      </c>
      <c r="E135" s="42">
        <v>8114.1682499999997</v>
      </c>
      <c r="F135" s="42">
        <v>9874.3481499999998</v>
      </c>
      <c r="G135" s="42">
        <v>11281.93317</v>
      </c>
      <c r="H135" s="42">
        <v>11429.59</v>
      </c>
      <c r="I135" s="42">
        <v>11993.04148</v>
      </c>
      <c r="J135" s="42">
        <v>12132.382079999999</v>
      </c>
      <c r="K135" s="42">
        <v>12491.645490000001</v>
      </c>
      <c r="L135" s="42">
        <v>12534.207200000001</v>
      </c>
      <c r="M135" s="42">
        <v>12686.59799</v>
      </c>
      <c r="N135" s="42">
        <v>11481.42879</v>
      </c>
      <c r="O135" s="42"/>
      <c r="P135" s="41">
        <f>+(Y135/Q135)^(1/COUNT(R135:Y135))-1</f>
        <v>0.12489292296267851</v>
      </c>
      <c r="Q135" s="42">
        <v>10053.242749999999</v>
      </c>
      <c r="R135" s="42">
        <v>14896.565479999999</v>
      </c>
      <c r="S135" s="42">
        <v>17161.269509999998</v>
      </c>
      <c r="T135" s="42">
        <v>17736.387040000001</v>
      </c>
      <c r="U135" s="42">
        <v>17906.6633</v>
      </c>
      <c r="V135" s="42">
        <v>19653.72913</v>
      </c>
      <c r="W135" s="42">
        <v>24372.189880000002</v>
      </c>
      <c r="X135" s="42">
        <v>24239.94195</v>
      </c>
      <c r="Y135" s="42">
        <v>25774.82026</v>
      </c>
    </row>
    <row r="136" spans="1:25" x14ac:dyDescent="0.25">
      <c r="A136" s="34">
        <v>23</v>
      </c>
      <c r="B136" s="34">
        <v>2</v>
      </c>
      <c r="C136" s="35" t="s">
        <v>780</v>
      </c>
      <c r="D136" s="41">
        <f>+(N136/F136)^(1/COUNT(G136:N136))-1</f>
        <v>2.6615702699956945E-3</v>
      </c>
      <c r="E136" s="42">
        <v>6689.2406699999992</v>
      </c>
      <c r="F136" s="42">
        <v>8410.07179</v>
      </c>
      <c r="G136" s="42">
        <v>9942.1714200000006</v>
      </c>
      <c r="H136" s="42">
        <v>10049.35</v>
      </c>
      <c r="I136" s="42">
        <v>10519.539049999999</v>
      </c>
      <c r="J136" s="42">
        <v>10276.73646</v>
      </c>
      <c r="K136" s="42">
        <v>10283.595070000001</v>
      </c>
      <c r="L136" s="42">
        <v>9992.6709100000007</v>
      </c>
      <c r="M136" s="42">
        <v>9891.9033400000008</v>
      </c>
      <c r="N136" s="42">
        <v>8590.8208200000008</v>
      </c>
      <c r="O136" s="42"/>
      <c r="P136" s="41">
        <f t="shared" ref="P136:P143" si="177">+(Y136/Q136)^(1/COUNT(R136:Y136))-1</f>
        <v>0.14649463578171762</v>
      </c>
      <c r="Q136" s="42">
        <v>7083.5847699999995</v>
      </c>
      <c r="R136" s="42">
        <v>11773.254729999999</v>
      </c>
      <c r="S136" s="42">
        <v>13825.334869999999</v>
      </c>
      <c r="T136" s="42">
        <v>14104.914830000002</v>
      </c>
      <c r="U136" s="42">
        <v>13861.71709</v>
      </c>
      <c r="V136" s="42">
        <v>15341.872169999999</v>
      </c>
      <c r="W136" s="42">
        <v>19814.999190000002</v>
      </c>
      <c r="X136" s="42">
        <v>19665.670880000001</v>
      </c>
      <c r="Y136" s="42">
        <v>21146.052800000001</v>
      </c>
    </row>
    <row r="137" spans="1:25" x14ac:dyDescent="0.25">
      <c r="A137" s="34">
        <v>23</v>
      </c>
      <c r="B137" s="34">
        <v>3</v>
      </c>
      <c r="C137" s="35" t="s">
        <v>781</v>
      </c>
      <c r="D137" s="41">
        <f>+(N137/F137)^(1/COUNT(G137:N137))-1</f>
        <v>0</v>
      </c>
      <c r="E137" s="42">
        <v>137.63176999999999</v>
      </c>
      <c r="F137" s="42">
        <v>137.63176999999999</v>
      </c>
      <c r="G137" s="42">
        <v>137.63176999999999</v>
      </c>
      <c r="H137" s="42">
        <v>137.63</v>
      </c>
      <c r="I137" s="42">
        <v>137.63176999999999</v>
      </c>
      <c r="J137" s="42">
        <v>137.63176999999999</v>
      </c>
      <c r="K137" s="42">
        <v>137.63176999999999</v>
      </c>
      <c r="L137" s="42">
        <v>137.63176999999999</v>
      </c>
      <c r="M137" s="42">
        <v>137.63176999999999</v>
      </c>
      <c r="N137" s="42">
        <v>137.63176999999999</v>
      </c>
      <c r="O137" s="42"/>
      <c r="P137" s="41">
        <f t="shared" si="177"/>
        <v>0</v>
      </c>
      <c r="Q137" s="42">
        <v>137.63176999999999</v>
      </c>
      <c r="R137" s="42">
        <v>137.63176999999999</v>
      </c>
      <c r="S137" s="42">
        <v>137.63176999999999</v>
      </c>
      <c r="T137" s="42">
        <v>137.63176999999999</v>
      </c>
      <c r="U137" s="42">
        <v>137.63176999999999</v>
      </c>
      <c r="V137" s="42">
        <v>137.63176999999999</v>
      </c>
      <c r="W137" s="42">
        <v>137.63176999999999</v>
      </c>
      <c r="X137" s="42">
        <v>137.63176999999999</v>
      </c>
      <c r="Y137" s="42">
        <v>137.63176999999999</v>
      </c>
    </row>
    <row r="138" spans="1:25" x14ac:dyDescent="0.25">
      <c r="A138" s="34">
        <v>23</v>
      </c>
      <c r="B138" s="34">
        <v>4</v>
      </c>
      <c r="C138" s="35" t="s">
        <v>782</v>
      </c>
      <c r="D138" s="41">
        <f t="shared" ref="D138:D143" si="178">+(N138/F138)^(1/COUNT(G138:N138))-1</f>
        <v>9.5546922748162899E-2</v>
      </c>
      <c r="E138" s="42">
        <v>1287.2958100000001</v>
      </c>
      <c r="F138" s="42">
        <v>1326.6445900000001</v>
      </c>
      <c r="G138" s="42">
        <v>1202.1299799999999</v>
      </c>
      <c r="H138" s="42">
        <v>1242.6100000000001</v>
      </c>
      <c r="I138" s="42">
        <v>1335.87066</v>
      </c>
      <c r="J138" s="42">
        <v>1718.01385</v>
      </c>
      <c r="K138" s="42">
        <v>2070.4186500000001</v>
      </c>
      <c r="L138" s="42">
        <v>2403.90452</v>
      </c>
      <c r="M138" s="42">
        <v>2657.06288</v>
      </c>
      <c r="N138" s="42">
        <v>2752.9762000000001</v>
      </c>
      <c r="O138" s="42"/>
      <c r="P138" s="41">
        <f t="shared" si="177"/>
        <v>5.9332663451739265E-2</v>
      </c>
      <c r="Q138" s="42">
        <v>2832.02621</v>
      </c>
      <c r="R138" s="42">
        <v>2985.6789800000001</v>
      </c>
      <c r="S138" s="42">
        <v>3198.30287</v>
      </c>
      <c r="T138" s="42">
        <v>3493.8404399999999</v>
      </c>
      <c r="U138" s="42">
        <v>3907.3144400000001</v>
      </c>
      <c r="V138" s="42">
        <v>4174.2251900000001</v>
      </c>
      <c r="W138" s="42">
        <v>4419.5589200000004</v>
      </c>
      <c r="X138" s="42">
        <v>4436.6392999999998</v>
      </c>
      <c r="Y138" s="42">
        <v>4491.1356900000001</v>
      </c>
    </row>
    <row r="139" spans="1:25" x14ac:dyDescent="0.25">
      <c r="A139" s="34">
        <v>23</v>
      </c>
      <c r="B139" s="34">
        <v>5</v>
      </c>
      <c r="C139" s="35" t="s">
        <v>783</v>
      </c>
      <c r="D139" s="41">
        <f t="shared" si="178"/>
        <v>8.8731449021540065E-2</v>
      </c>
      <c r="E139" s="42">
        <v>1424.92758</v>
      </c>
      <c r="F139" s="42">
        <v>1464.2763600000001</v>
      </c>
      <c r="G139" s="42">
        <v>1339.7617499999999</v>
      </c>
      <c r="H139" s="42">
        <v>1380.24</v>
      </c>
      <c r="I139" s="42">
        <v>1473.50243</v>
      </c>
      <c r="J139" s="42">
        <v>1855.64562</v>
      </c>
      <c r="K139" s="42">
        <v>2208.05042</v>
      </c>
      <c r="L139" s="42">
        <v>2541.53629</v>
      </c>
      <c r="M139" s="42">
        <v>2794.6946499999999</v>
      </c>
      <c r="N139" s="42">
        <v>2890.60797</v>
      </c>
      <c r="O139" s="42"/>
      <c r="P139" s="41">
        <f t="shared" si="177"/>
        <v>5.704838294054948E-2</v>
      </c>
      <c r="Q139" s="42">
        <v>2969.65798</v>
      </c>
      <c r="R139" s="42">
        <v>3123.3107500000001</v>
      </c>
      <c r="S139" s="42">
        <v>3335.9346399999999</v>
      </c>
      <c r="T139" s="42">
        <v>3631.4722099999999</v>
      </c>
      <c r="U139" s="42">
        <v>4044.9462100000001</v>
      </c>
      <c r="V139" s="42">
        <v>4311.8569600000001</v>
      </c>
      <c r="W139" s="42">
        <v>4557.1906900000004</v>
      </c>
      <c r="X139" s="42">
        <v>4574.2710699999998</v>
      </c>
      <c r="Y139" s="42">
        <v>4628.76746</v>
      </c>
    </row>
    <row r="140" spans="1:25" x14ac:dyDescent="0.25">
      <c r="A140" s="34">
        <v>23</v>
      </c>
      <c r="B140" s="34">
        <v>6</v>
      </c>
      <c r="C140" s="35" t="s">
        <v>784</v>
      </c>
      <c r="D140" s="41">
        <f t="shared" si="178"/>
        <v>1.9027578308924431E-2</v>
      </c>
      <c r="E140" s="42">
        <v>8114.1682499999997</v>
      </c>
      <c r="F140" s="42">
        <v>9874.3481499999998</v>
      </c>
      <c r="G140" s="42">
        <v>11281.93317</v>
      </c>
      <c r="H140" s="42">
        <v>11429.59</v>
      </c>
      <c r="I140" s="42">
        <v>11993.04148</v>
      </c>
      <c r="J140" s="42">
        <v>12132.382079999999</v>
      </c>
      <c r="K140" s="42">
        <v>12491.645490000001</v>
      </c>
      <c r="L140" s="42">
        <v>12534.207200000001</v>
      </c>
      <c r="M140" s="42">
        <v>12686.59799</v>
      </c>
      <c r="N140" s="42">
        <v>11481.42879</v>
      </c>
      <c r="O140" s="42"/>
      <c r="P140" s="41">
        <f t="shared" si="177"/>
        <v>0.12489292296267851</v>
      </c>
      <c r="Q140" s="42">
        <v>10053.242749999999</v>
      </c>
      <c r="R140" s="42">
        <v>14896.565479999999</v>
      </c>
      <c r="S140" s="42">
        <v>17161.269509999998</v>
      </c>
      <c r="T140" s="42">
        <v>17736.387040000001</v>
      </c>
      <c r="U140" s="42">
        <v>17906.6633</v>
      </c>
      <c r="V140" s="42">
        <v>19653.72913</v>
      </c>
      <c r="W140" s="42">
        <v>24372.189880000002</v>
      </c>
      <c r="X140" s="42">
        <v>24239.94195</v>
      </c>
      <c r="Y140" s="42">
        <v>25774.82026</v>
      </c>
    </row>
    <row r="141" spans="1:25" x14ac:dyDescent="0.25">
      <c r="A141" s="34">
        <v>23</v>
      </c>
      <c r="B141" s="34">
        <v>7</v>
      </c>
      <c r="C141" s="35" t="s">
        <v>785</v>
      </c>
      <c r="D141" s="41">
        <f t="shared" si="178"/>
        <v>3.7419018815394001E-2</v>
      </c>
      <c r="E141" s="42">
        <v>34046.356049000002</v>
      </c>
      <c r="F141" s="42">
        <v>37758.429190000003</v>
      </c>
      <c r="G141" s="42">
        <v>43648.44025</v>
      </c>
      <c r="H141" s="42">
        <v>54176.17</v>
      </c>
      <c r="I141" s="42">
        <v>54939.544179999997</v>
      </c>
      <c r="J141" s="42">
        <v>54981.083890000002</v>
      </c>
      <c r="K141" s="42">
        <v>53914.322039999999</v>
      </c>
      <c r="L141" s="42">
        <v>52194.131739999997</v>
      </c>
      <c r="M141" s="42">
        <v>50994.522700000001</v>
      </c>
      <c r="N141" s="42">
        <v>50657.944430000003</v>
      </c>
      <c r="O141" s="42"/>
      <c r="P141" s="41">
        <f t="shared" si="177"/>
        <v>7.0082539037286562E-2</v>
      </c>
      <c r="Q141" s="42">
        <v>53377.391190000002</v>
      </c>
      <c r="R141" s="42">
        <v>59441.351879000002</v>
      </c>
      <c r="S141" s="42">
        <v>61384.804329999999</v>
      </c>
      <c r="T141" s="42">
        <v>63817.583570000003</v>
      </c>
      <c r="U141" s="42">
        <v>63341.479220000001</v>
      </c>
      <c r="V141" s="42">
        <v>63867.137419999999</v>
      </c>
      <c r="W141" s="42">
        <v>80009.211800000005</v>
      </c>
      <c r="X141" s="42">
        <v>84567.23315</v>
      </c>
      <c r="Y141" s="42">
        <v>91768.908110000004</v>
      </c>
    </row>
    <row r="142" spans="1:25" x14ac:dyDescent="0.25">
      <c r="A142" s="34">
        <v>23</v>
      </c>
      <c r="B142" s="34">
        <v>12</v>
      </c>
      <c r="C142" s="35" t="s">
        <v>786</v>
      </c>
      <c r="D142" s="41" t="e">
        <f>+(N142/F142)^(1/COUNT(G142:N142))-1</f>
        <v>#NUM!</v>
      </c>
      <c r="E142" s="42" t="s">
        <v>787</v>
      </c>
      <c r="F142" s="42">
        <f t="shared" ref="F142:N142" si="179">-(F138-E138-F143)</f>
        <v>-3.9200000000363389E-3</v>
      </c>
      <c r="G142" s="42">
        <f t="shared" si="179"/>
        <v>-9.9999998184330252E-6</v>
      </c>
      <c r="H142" s="42">
        <f t="shared" si="179"/>
        <v>-1.0020000000196205E-2</v>
      </c>
      <c r="I142" s="42">
        <f t="shared" si="179"/>
        <v>-4.1699999999167403E-3</v>
      </c>
      <c r="J142" s="42">
        <f t="shared" si="179"/>
        <v>-1.0000000031595846E-5</v>
      </c>
      <c r="K142" s="42">
        <f t="shared" si="179"/>
        <v>0</v>
      </c>
      <c r="L142" s="42">
        <f t="shared" si="179"/>
        <v>0</v>
      </c>
      <c r="M142" s="42">
        <f t="shared" si="179"/>
        <v>-1.9999999892661435E-5</v>
      </c>
      <c r="N142" s="42">
        <f t="shared" si="179"/>
        <v>1.9999999892661435E-5</v>
      </c>
      <c r="O142" s="43"/>
      <c r="P142" s="41">
        <f t="shared" si="177"/>
        <v>-0.89723895034309842</v>
      </c>
      <c r="Q142" s="42">
        <f>-(Q138-N138-Q143)</f>
        <v>-1.9999999935293999E-5</v>
      </c>
      <c r="R142" s="42">
        <f t="shared" ref="R142:Y142" si="180">-(R138-Q138-R143)</f>
        <v>-8.000000013907993E-5</v>
      </c>
      <c r="S142" s="42">
        <f t="shared" si="180"/>
        <v>1.000000001454282E-4</v>
      </c>
      <c r="T142" s="42">
        <f t="shared" si="180"/>
        <v>1.0000000000331966E-3</v>
      </c>
      <c r="U142" s="42">
        <f t="shared" si="180"/>
        <v>-1.0000000001468834E-3</v>
      </c>
      <c r="V142" s="42">
        <f t="shared" si="180"/>
        <v>-1.0000000031595846E-5</v>
      </c>
      <c r="W142" s="42">
        <f t="shared" si="180"/>
        <v>9.9999997189570422E-6</v>
      </c>
      <c r="X142" s="42">
        <f t="shared" si="180"/>
        <v>5.7909232964448165E-13</v>
      </c>
      <c r="Y142" s="42">
        <f t="shared" si="180"/>
        <v>-2.4868995751603507E-13</v>
      </c>
    </row>
    <row r="143" spans="1:25" x14ac:dyDescent="0.25">
      <c r="A143" s="34">
        <v>23</v>
      </c>
      <c r="B143" s="34">
        <v>9</v>
      </c>
      <c r="C143" s="35" t="s">
        <v>788</v>
      </c>
      <c r="D143" s="41">
        <f t="shared" si="178"/>
        <v>0.11782514923284082</v>
      </c>
      <c r="E143" s="42">
        <v>44.324640000000002</v>
      </c>
      <c r="F143" s="42">
        <v>39.344859999999997</v>
      </c>
      <c r="G143" s="42">
        <v>-124.51461999999999</v>
      </c>
      <c r="H143" s="42">
        <v>40.47</v>
      </c>
      <c r="I143" s="42">
        <v>93.256489999999999</v>
      </c>
      <c r="J143" s="42">
        <v>382.14317999999997</v>
      </c>
      <c r="K143" s="42">
        <v>352.40480000000002</v>
      </c>
      <c r="L143" s="42">
        <v>333.48586999999998</v>
      </c>
      <c r="M143" s="42">
        <v>253.15834000000001</v>
      </c>
      <c r="N143" s="42">
        <v>95.913340000000005</v>
      </c>
      <c r="O143" s="42"/>
      <c r="P143" s="41">
        <f t="shared" si="177"/>
        <v>-4.5428993258848749E-2</v>
      </c>
      <c r="Q143" s="42">
        <v>79.049989999999994</v>
      </c>
      <c r="R143" s="42">
        <v>153.65269000000001</v>
      </c>
      <c r="S143" s="42">
        <v>212.62398999999999</v>
      </c>
      <c r="T143" s="42">
        <v>295.53856999999999</v>
      </c>
      <c r="U143" s="42">
        <v>413.47300000000001</v>
      </c>
      <c r="V143" s="42">
        <v>266.91073999999998</v>
      </c>
      <c r="W143" s="42">
        <v>245.33374000000001</v>
      </c>
      <c r="X143" s="42">
        <v>17.080380000000002</v>
      </c>
      <c r="Y143" s="42">
        <v>54.496389999999998</v>
      </c>
    </row>
    <row r="144" spans="1:25" x14ac:dyDescent="0.25">
      <c r="A144" s="34">
        <v>23</v>
      </c>
      <c r="B144" s="34">
        <v>13</v>
      </c>
      <c r="C144" s="35" t="s">
        <v>789</v>
      </c>
      <c r="D144" s="47">
        <f>+AVERAGE(F144:N144)</f>
        <v>1.0000435282612288</v>
      </c>
      <c r="E144" s="37" t="s">
        <v>787</v>
      </c>
      <c r="F144" s="48">
        <f t="shared" ref="F144:N144" si="181">1-(F142/F143)</f>
        <v>1.0000996318197608</v>
      </c>
      <c r="G144" s="48">
        <f t="shared" si="181"/>
        <v>0.99999991968814728</v>
      </c>
      <c r="H144" s="48">
        <f t="shared" si="181"/>
        <v>1.0002475908080108</v>
      </c>
      <c r="I144" s="48">
        <f t="shared" si="181"/>
        <v>1.0000447153865637</v>
      </c>
      <c r="J144" s="48">
        <f t="shared" si="181"/>
        <v>1.0000000261682023</v>
      </c>
      <c r="K144" s="48">
        <f t="shared" si="181"/>
        <v>1</v>
      </c>
      <c r="L144" s="48">
        <f t="shared" si="181"/>
        <v>1</v>
      </c>
      <c r="M144" s="48">
        <f t="shared" si="181"/>
        <v>1.0000000790019397</v>
      </c>
      <c r="N144" s="48">
        <f t="shared" si="181"/>
        <v>0.99999979147843365</v>
      </c>
      <c r="O144" s="43"/>
      <c r="P144" s="47">
        <f>+AVERAGE(Q144:Y144)</f>
        <v>0.99999992610386179</v>
      </c>
      <c r="Q144" s="48">
        <f t="shared" ref="Q144:Y144" si="182">1-(Q142/Q143)</f>
        <v>1.0000002530044587</v>
      </c>
      <c r="R144" s="48">
        <f t="shared" si="182"/>
        <v>1.000000520654732</v>
      </c>
      <c r="S144" s="48">
        <f t="shared" si="182"/>
        <v>0.99999952968618389</v>
      </c>
      <c r="T144" s="48">
        <f t="shared" si="182"/>
        <v>0.99999661634689496</v>
      </c>
      <c r="U144" s="48">
        <f t="shared" si="182"/>
        <v>1.0000024185376073</v>
      </c>
      <c r="V144" s="48">
        <f t="shared" si="182"/>
        <v>1.0000000374657088</v>
      </c>
      <c r="W144" s="48">
        <f t="shared" si="182"/>
        <v>0.99999995923919915</v>
      </c>
      <c r="X144" s="48">
        <f t="shared" si="182"/>
        <v>0.99999999999996614</v>
      </c>
      <c r="Y144" s="48">
        <f t="shared" si="182"/>
        <v>1.0000000000000047</v>
      </c>
    </row>
    <row r="145" spans="1:25" x14ac:dyDescent="0.25">
      <c r="A145" s="34">
        <v>23</v>
      </c>
      <c r="B145" s="34">
        <v>14</v>
      </c>
      <c r="C145" s="35" t="s">
        <v>790</v>
      </c>
      <c r="D145" s="47">
        <f>+AVERAGE(F145:N145)</f>
        <v>8.6062462775296319E-2</v>
      </c>
      <c r="E145" s="37" t="s">
        <v>787</v>
      </c>
      <c r="F145" s="49">
        <f t="shared" ref="F145:N145" si="183">+F143/E139</f>
        <v>2.761183133250884E-2</v>
      </c>
      <c r="G145" s="49">
        <f t="shared" si="183"/>
        <v>-8.5034917862089901E-2</v>
      </c>
      <c r="H145" s="49">
        <f t="shared" si="183"/>
        <v>3.0206863272518418E-2</v>
      </c>
      <c r="I145" s="49">
        <f t="shared" si="183"/>
        <v>6.7565416159508493E-2</v>
      </c>
      <c r="J145" s="49">
        <f t="shared" si="183"/>
        <v>0.25934343386186337</v>
      </c>
      <c r="K145" s="49">
        <f t="shared" si="183"/>
        <v>0.18990953671423536</v>
      </c>
      <c r="L145" s="49">
        <f t="shared" si="183"/>
        <v>0.15103181837668361</v>
      </c>
      <c r="M145" s="49">
        <f t="shared" si="183"/>
        <v>9.9608390797362958E-2</v>
      </c>
      <c r="N145" s="49">
        <f t="shared" si="183"/>
        <v>3.4319792325075663E-2</v>
      </c>
      <c r="O145" s="49"/>
      <c r="P145" s="47">
        <f>+AVERAGE(Q145:Y145)</f>
        <v>5.4240063866498336E-2</v>
      </c>
      <c r="Q145" s="49">
        <f>+Q143/N139</f>
        <v>2.7347184682397451E-2</v>
      </c>
      <c r="R145" s="49">
        <f t="shared" ref="R145:Y145" si="184">+R143/Q139</f>
        <v>5.1740870846009007E-2</v>
      </c>
      <c r="S145" s="49">
        <f t="shared" si="184"/>
        <v>6.8076476219985471E-2</v>
      </c>
      <c r="T145" s="49">
        <f t="shared" si="184"/>
        <v>8.8592434173110773E-2</v>
      </c>
      <c r="U145" s="49">
        <f t="shared" si="184"/>
        <v>0.11385823051637782</v>
      </c>
      <c r="V145" s="49">
        <f t="shared" si="184"/>
        <v>6.5986227292748098E-2</v>
      </c>
      <c r="W145" s="49">
        <f t="shared" si="184"/>
        <v>5.6897467210971671E-2</v>
      </c>
      <c r="X145" s="49">
        <f t="shared" si="184"/>
        <v>3.7480064280566677E-3</v>
      </c>
      <c r="Y145" s="49">
        <f t="shared" si="184"/>
        <v>1.1913677428828021E-2</v>
      </c>
    </row>
    <row r="146" spans="1:25" x14ac:dyDescent="0.25">
      <c r="A146" s="34">
        <v>23</v>
      </c>
      <c r="B146" s="34">
        <v>15</v>
      </c>
      <c r="C146" s="35" t="s">
        <v>791</v>
      </c>
      <c r="D146" s="47">
        <f>+AVERAGE(F146:N146)</f>
        <v>8.6063936719862094E-2</v>
      </c>
      <c r="E146" s="42" t="s">
        <v>787</v>
      </c>
      <c r="F146" s="49">
        <f t="shared" ref="F146:N146" si="185">+F144*F145</f>
        <v>2.7614582349511425E-2</v>
      </c>
      <c r="G146" s="49">
        <f t="shared" si="185"/>
        <v>-8.5034911032778104E-2</v>
      </c>
      <c r="H146" s="49">
        <f t="shared" si="185"/>
        <v>3.0214342214203535E-2</v>
      </c>
      <c r="I146" s="49">
        <f t="shared" si="185"/>
        <v>6.7568437373210402E-2</v>
      </c>
      <c r="J146" s="49">
        <f t="shared" si="185"/>
        <v>0.2593434406484148</v>
      </c>
      <c r="K146" s="49">
        <f t="shared" si="185"/>
        <v>0.18990953671423536</v>
      </c>
      <c r="L146" s="49">
        <f t="shared" si="185"/>
        <v>0.15103181837668361</v>
      </c>
      <c r="M146" s="49">
        <f t="shared" si="185"/>
        <v>9.9608398666619039E-2</v>
      </c>
      <c r="N146" s="49">
        <f t="shared" si="185"/>
        <v>3.4319785168658808E-2</v>
      </c>
      <c r="O146" s="49"/>
      <c r="P146" s="47">
        <f>+AVERAGE(Q146:Y146)</f>
        <v>5.4240061377405377E-2</v>
      </c>
      <c r="Q146" s="49">
        <f t="shared" ref="Q146:Y146" si="186">+Q144*Q145</f>
        <v>2.734719160135711E-2</v>
      </c>
      <c r="R146" s="49">
        <f t="shared" si="186"/>
        <v>5.1740897785138254E-2</v>
      </c>
      <c r="S146" s="49">
        <f t="shared" si="186"/>
        <v>6.8076444202678152E-2</v>
      </c>
      <c r="T146" s="49">
        <f t="shared" si="186"/>
        <v>8.8592134407045803E-2</v>
      </c>
      <c r="U146" s="49">
        <f t="shared" si="186"/>
        <v>0.11385850588679022</v>
      </c>
      <c r="V146" s="49">
        <f t="shared" si="186"/>
        <v>6.5986229764968873E-2</v>
      </c>
      <c r="W146" s="49">
        <f t="shared" si="186"/>
        <v>5.6897464891785342E-2</v>
      </c>
      <c r="X146" s="49">
        <f t="shared" si="186"/>
        <v>3.7480064280565406E-3</v>
      </c>
      <c r="Y146" s="49">
        <f t="shared" si="186"/>
        <v>1.1913677428828076E-2</v>
      </c>
    </row>
    <row r="147" spans="1:25" x14ac:dyDescent="0.25">
      <c r="A147" s="34">
        <v>23</v>
      </c>
      <c r="B147" s="34">
        <v>11</v>
      </c>
      <c r="C147" s="35" t="s">
        <v>792</v>
      </c>
      <c r="D147" s="47">
        <f>+AVERAGE(F147:N147)</f>
        <v>4.8907789536053653E-2</v>
      </c>
      <c r="E147" s="42" t="s">
        <v>787</v>
      </c>
      <c r="F147" s="49">
        <f t="shared" ref="F147:N147" si="187">+(F141/E141)-1</f>
        <v>0.10902996889468963</v>
      </c>
      <c r="G147" s="49">
        <f t="shared" si="187"/>
        <v>0.15599195163446877</v>
      </c>
      <c r="H147" s="49">
        <f t="shared" si="187"/>
        <v>0.24119372169318232</v>
      </c>
      <c r="I147" s="49">
        <f t="shared" si="187"/>
        <v>1.4090589644856655E-2</v>
      </c>
      <c r="J147" s="49">
        <f t="shared" si="187"/>
        <v>7.5609855560343497E-4</v>
      </c>
      <c r="K147" s="49">
        <f t="shared" si="187"/>
        <v>-1.9402343033728897E-2</v>
      </c>
      <c r="L147" s="49">
        <f t="shared" si="187"/>
        <v>-3.1905998905518262E-2</v>
      </c>
      <c r="M147" s="49">
        <f t="shared" si="187"/>
        <v>-2.2983599880073369E-2</v>
      </c>
      <c r="N147" s="49">
        <f t="shared" si="187"/>
        <v>-6.6002827789973795E-3</v>
      </c>
      <c r="O147" s="49"/>
      <c r="P147" s="47">
        <f>+AVERAGE(Q147:Y147)</f>
        <v>7.0591749155846525E-2</v>
      </c>
      <c r="Q147" s="49">
        <f>+(Q141/N141)-1</f>
        <v>5.3682532732013621E-2</v>
      </c>
      <c r="R147" s="49">
        <f t="shared" ref="R147:Y147" si="188">+(R141/Q141)-1</f>
        <v>0.11360541521062673</v>
      </c>
      <c r="S147" s="49">
        <f t="shared" si="188"/>
        <v>3.2695293588815622E-2</v>
      </c>
      <c r="T147" s="49">
        <f t="shared" si="188"/>
        <v>3.9631620016601588E-2</v>
      </c>
      <c r="U147" s="49">
        <f t="shared" si="188"/>
        <v>-7.4603945083219214E-3</v>
      </c>
      <c r="V147" s="49">
        <f t="shared" si="188"/>
        <v>8.2987989303859866E-3</v>
      </c>
      <c r="W147" s="49">
        <f t="shared" si="188"/>
        <v>0.25274460437841872</v>
      </c>
      <c r="X147" s="49">
        <f t="shared" si="188"/>
        <v>5.6968707070802482E-2</v>
      </c>
      <c r="Y147" s="49">
        <f t="shared" si="188"/>
        <v>8.5159164983275915E-2</v>
      </c>
    </row>
    <row r="148" spans="1:25" x14ac:dyDescent="0.25">
      <c r="A148" s="50">
        <v>23</v>
      </c>
      <c r="B148" s="51">
        <v>8</v>
      </c>
      <c r="C148" s="35" t="s">
        <v>793</v>
      </c>
      <c r="D148" s="41" t="e">
        <f>+(N148/F148)^(1/COUNT(G148:N148))-1</f>
        <v>#NUM!</v>
      </c>
      <c r="E148" s="52">
        <v>63.707279999999997</v>
      </c>
      <c r="F148" s="52">
        <v>64.159440000000004</v>
      </c>
      <c r="G148" s="52">
        <v>-269.89391999999998</v>
      </c>
      <c r="H148" s="52">
        <v>-75.19</v>
      </c>
      <c r="I148" s="52">
        <v>125.73096</v>
      </c>
      <c r="J148" s="52">
        <v>727.83316000000002</v>
      </c>
      <c r="K148" s="52">
        <v>496.18245999999999</v>
      </c>
      <c r="L148" s="52">
        <v>215.34706</v>
      </c>
      <c r="M148" s="52">
        <v>86.611670000000004</v>
      </c>
      <c r="N148" s="52">
        <v>-65.906049999999993</v>
      </c>
      <c r="O148" s="52"/>
      <c r="P148" s="41" t="e">
        <f>+(Y148/Q148)^(1/COUNT(R148:Y148))-1</f>
        <v>#NUM!</v>
      </c>
      <c r="Q148" s="52">
        <v>-78.143789999999996</v>
      </c>
      <c r="R148" s="52">
        <v>182.38398000000001</v>
      </c>
      <c r="S148" s="52">
        <v>267.63889</v>
      </c>
      <c r="T148" s="52">
        <v>386.08828</v>
      </c>
      <c r="U148" s="52">
        <v>554.56601000000001</v>
      </c>
      <c r="V148" s="52">
        <v>376.14183000000003</v>
      </c>
      <c r="W148" s="52">
        <v>349.04246000000001</v>
      </c>
      <c r="X148" s="52">
        <v>20.294910000000002</v>
      </c>
      <c r="Y148" s="52">
        <v>82.839969999999994</v>
      </c>
    </row>
    <row r="149" spans="1:25" x14ac:dyDescent="0.25">
      <c r="A149" s="34">
        <v>23</v>
      </c>
      <c r="B149" s="34">
        <v>16</v>
      </c>
      <c r="C149" s="35" t="s">
        <v>794</v>
      </c>
      <c r="D149" s="53">
        <f>+AVERAGE(F149:N149)</f>
        <v>3.0408594959085828E-3</v>
      </c>
      <c r="E149" s="54" t="s">
        <v>787</v>
      </c>
      <c r="F149" s="54">
        <f>+F143/F141</f>
        <v>1.0420152756359935E-3</v>
      </c>
      <c r="G149" s="54">
        <f t="shared" ref="G149:N149" si="189">+G143/G141</f>
        <v>-2.8526705487488752E-3</v>
      </c>
      <c r="H149" s="54">
        <f t="shared" si="189"/>
        <v>7.4700740196289249E-4</v>
      </c>
      <c r="I149" s="54">
        <f t="shared" si="189"/>
        <v>1.6974383641491654E-3</v>
      </c>
      <c r="J149" s="54">
        <f t="shared" si="189"/>
        <v>6.9504482808041626E-3</v>
      </c>
      <c r="K149" s="54">
        <f t="shared" si="189"/>
        <v>6.5363856330891926E-3</v>
      </c>
      <c r="L149" s="54">
        <f t="shared" si="189"/>
        <v>6.3893364806071971E-3</v>
      </c>
      <c r="M149" s="54">
        <f t="shared" si="189"/>
        <v>4.9644221888167613E-3</v>
      </c>
      <c r="N149" s="54">
        <f t="shared" si="189"/>
        <v>1.8933523868607553E-3</v>
      </c>
      <c r="O149" s="54"/>
      <c r="P149" s="53">
        <f>+AVERAGE(Q149:Y149)</f>
        <v>2.9699624799056248E-3</v>
      </c>
      <c r="Q149" s="54">
        <f>+Q143/Q141</f>
        <v>1.4809639107055054E-3</v>
      </c>
      <c r="R149" s="54">
        <f t="shared" ref="R149:Y149" si="190">+R143/R141</f>
        <v>2.5849460879150002E-3</v>
      </c>
      <c r="S149" s="54">
        <f t="shared" si="190"/>
        <v>3.4637886740983932E-3</v>
      </c>
      <c r="T149" s="54">
        <f t="shared" si="190"/>
        <v>4.6309896656590065E-3</v>
      </c>
      <c r="U149" s="54">
        <f t="shared" si="190"/>
        <v>6.5276814670511578E-3</v>
      </c>
      <c r="V149" s="54">
        <f t="shared" si="190"/>
        <v>4.1791561479380922E-3</v>
      </c>
      <c r="W149" s="54">
        <f t="shared" si="190"/>
        <v>3.0663186710708228E-3</v>
      </c>
      <c r="X149" s="54">
        <f t="shared" si="190"/>
        <v>2.0197397223229363E-4</v>
      </c>
      <c r="Y149" s="54">
        <f t="shared" si="190"/>
        <v>5.9384372248035455E-4</v>
      </c>
    </row>
    <row r="150" spans="1:25" x14ac:dyDescent="0.25">
      <c r="A150" s="34">
        <v>23</v>
      </c>
      <c r="B150" s="34">
        <v>17</v>
      </c>
      <c r="C150" s="35" t="s">
        <v>795</v>
      </c>
      <c r="D150" s="53">
        <f t="shared" ref="D150:D151" si="191">+AVERAGE(F150:N150)</f>
        <v>4.438958239096868</v>
      </c>
      <c r="E150" s="55" t="s">
        <v>787</v>
      </c>
      <c r="F150" s="55">
        <f>+F141/E135</f>
        <v>4.6533949046471896</v>
      </c>
      <c r="G150" s="55">
        <f t="shared" ref="G150:N150" si="192">+G141/F135</f>
        <v>4.4203870054956491</v>
      </c>
      <c r="H150" s="55">
        <f t="shared" si="192"/>
        <v>4.8020289770959526</v>
      </c>
      <c r="I150" s="55">
        <f t="shared" si="192"/>
        <v>4.8067817113299771</v>
      </c>
      <c r="J150" s="55">
        <f t="shared" si="192"/>
        <v>4.5844153863461834</v>
      </c>
      <c r="K150" s="55">
        <f t="shared" si="192"/>
        <v>4.4438364769995768</v>
      </c>
      <c r="L150" s="55">
        <f t="shared" si="192"/>
        <v>4.1783231666142964</v>
      </c>
      <c r="M150" s="55">
        <f t="shared" si="192"/>
        <v>4.0684282528854316</v>
      </c>
      <c r="N150" s="55">
        <f t="shared" si="192"/>
        <v>3.9930282704575557</v>
      </c>
      <c r="O150" s="56"/>
      <c r="P150" s="53">
        <f t="shared" ref="P150:P151" si="193">+AVERAGE(Q150:Y150)</f>
        <v>4.0961858949769958</v>
      </c>
      <c r="Q150" s="55">
        <f>+Q141/N135</f>
        <v>4.6490199230683036</v>
      </c>
      <c r="R150" s="55">
        <f>+R141/Q135</f>
        <v>5.9126545888887447</v>
      </c>
      <c r="S150" s="55">
        <f t="shared" ref="S150:Y150" si="194">+S141/R135</f>
        <v>4.1207353743663067</v>
      </c>
      <c r="T150" s="55">
        <f t="shared" si="194"/>
        <v>3.7186982893551686</v>
      </c>
      <c r="U150" s="55">
        <f t="shared" si="194"/>
        <v>3.5712729473679774</v>
      </c>
      <c r="V150" s="55">
        <f t="shared" si="194"/>
        <v>3.5666688064660264</v>
      </c>
      <c r="W150" s="55">
        <f t="shared" si="194"/>
        <v>4.0709430393986512</v>
      </c>
      <c r="X150" s="55">
        <f t="shared" si="194"/>
        <v>3.4698249753665547</v>
      </c>
      <c r="Y150" s="55">
        <f t="shared" si="194"/>
        <v>3.7858551105152296</v>
      </c>
    </row>
    <row r="151" spans="1:25" x14ac:dyDescent="0.25">
      <c r="A151" s="34">
        <v>23</v>
      </c>
      <c r="B151" s="34">
        <v>19</v>
      </c>
      <c r="C151" s="35" t="s">
        <v>796</v>
      </c>
      <c r="D151" s="53">
        <f t="shared" si="191"/>
        <v>6.5494987326939667</v>
      </c>
      <c r="E151" s="43" t="s">
        <v>787</v>
      </c>
      <c r="F151" s="43">
        <f>+E140/E139</f>
        <v>5.6944425554595552</v>
      </c>
      <c r="G151" s="43">
        <f t="shared" ref="G151:N151" si="195">+F140/F139</f>
        <v>6.7435003526246913</v>
      </c>
      <c r="H151" s="43">
        <f t="shared" si="195"/>
        <v>8.420850326559929</v>
      </c>
      <c r="I151" s="43">
        <f t="shared" si="195"/>
        <v>8.2808714426476548</v>
      </c>
      <c r="J151" s="43">
        <f t="shared" si="195"/>
        <v>8.1391392615484186</v>
      </c>
      <c r="K151" s="43">
        <f t="shared" si="195"/>
        <v>6.5380921600752622</v>
      </c>
      <c r="L151" s="43">
        <f t="shared" si="195"/>
        <v>5.6573189528887662</v>
      </c>
      <c r="M151" s="43">
        <f t="shared" si="195"/>
        <v>4.9317443348408769</v>
      </c>
      <c r="N151" s="43">
        <f t="shared" si="195"/>
        <v>4.5395292076005518</v>
      </c>
      <c r="O151" s="44"/>
      <c r="P151" s="53">
        <f t="shared" si="193"/>
        <v>4.6430525539673848</v>
      </c>
      <c r="Q151" s="43">
        <f>+N140/N139</f>
        <v>3.971977144309887</v>
      </c>
      <c r="R151" s="43">
        <f>+Q140/Q139</f>
        <v>3.3853200663869041</v>
      </c>
      <c r="S151" s="43">
        <f t="shared" ref="S151:Y151" si="196">+R140/R139</f>
        <v>4.7694791432456727</v>
      </c>
      <c r="T151" s="43">
        <f t="shared" si="196"/>
        <v>5.144366230748453</v>
      </c>
      <c r="U151" s="43">
        <f t="shared" si="196"/>
        <v>4.8840762132666855</v>
      </c>
      <c r="V151" s="43">
        <f t="shared" si="196"/>
        <v>4.4269224781607166</v>
      </c>
      <c r="W151" s="43">
        <f t="shared" si="196"/>
        <v>4.5580661214698548</v>
      </c>
      <c r="X151" s="43">
        <f t="shared" si="196"/>
        <v>5.3480733061007815</v>
      </c>
      <c r="Y151" s="43">
        <f t="shared" si="196"/>
        <v>5.2991922820175157</v>
      </c>
    </row>
    <row r="152" spans="1:25" x14ac:dyDescent="0.25">
      <c r="A152" s="34">
        <v>23</v>
      </c>
      <c r="B152" s="34">
        <v>18</v>
      </c>
      <c r="C152" s="35" t="s">
        <v>797</v>
      </c>
      <c r="D152" s="47">
        <f>+AVERAGE(F152:N152)</f>
        <v>1.3261117367165978E-2</v>
      </c>
      <c r="E152" s="49" t="s">
        <v>787</v>
      </c>
      <c r="F152" s="49">
        <f>+F149*F150</f>
        <v>4.848908574209069E-3</v>
      </c>
      <c r="G152" s="49">
        <f t="shared" ref="G152:N152" si="197">+G149*G150</f>
        <v>-1.260990782464967E-2</v>
      </c>
      <c r="H152" s="49">
        <f t="shared" si="197"/>
        <v>3.5871511903309739E-3</v>
      </c>
      <c r="I152" s="49">
        <f t="shared" si="197"/>
        <v>8.1592156849020821E-3</v>
      </c>
      <c r="J152" s="49">
        <f t="shared" si="197"/>
        <v>3.1863742040521982E-2</v>
      </c>
      <c r="K152" s="49">
        <f t="shared" si="197"/>
        <v>2.9046628904057726E-2</v>
      </c>
      <c r="L152" s="49">
        <f t="shared" si="197"/>
        <v>2.6696712636214908E-2</v>
      </c>
      <c r="M152" s="49">
        <f t="shared" si="197"/>
        <v>2.0197395492233445E-2</v>
      </c>
      <c r="N152" s="49">
        <f t="shared" si="197"/>
        <v>7.5602096066732863E-3</v>
      </c>
      <c r="O152" s="42"/>
      <c r="P152" s="47">
        <f>+AVERAGE(Q152:Y152)</f>
        <v>1.1923684591029517E-2</v>
      </c>
      <c r="Q152" s="49">
        <f t="shared" ref="Q152:Y152" si="198">+Q149*Q150</f>
        <v>6.8850307262150433E-3</v>
      </c>
      <c r="R152" s="49">
        <f t="shared" si="198"/>
        <v>1.5283893348740635E-2</v>
      </c>
      <c r="S152" s="49">
        <f t="shared" si="198"/>
        <v>1.4273356518686615E-2</v>
      </c>
      <c r="T152" s="49">
        <f t="shared" si="198"/>
        <v>1.7221253347707612E-2</v>
      </c>
      <c r="U152" s="49">
        <f t="shared" si="198"/>
        <v>2.3312132232315111E-2</v>
      </c>
      <c r="V152" s="49">
        <f t="shared" si="198"/>
        <v>1.4905665870201512E-2</v>
      </c>
      <c r="W152" s="49">
        <f t="shared" si="198"/>
        <v>1.2482808650573888E-2</v>
      </c>
      <c r="X152" s="49">
        <f t="shared" si="198"/>
        <v>7.0081433322560338E-4</v>
      </c>
      <c r="Y152" s="49">
        <f t="shared" si="198"/>
        <v>2.2482062915996381E-3</v>
      </c>
    </row>
    <row r="153" spans="1:25" x14ac:dyDescent="0.25">
      <c r="A153" s="34">
        <v>23</v>
      </c>
      <c r="B153" s="34">
        <v>20</v>
      </c>
      <c r="C153" s="35" t="s">
        <v>798</v>
      </c>
      <c r="D153" s="47">
        <f>+AVERAGE(F153:N153)</f>
        <v>8.6062462775296306E-2</v>
      </c>
      <c r="E153" s="49" t="s">
        <v>787</v>
      </c>
      <c r="F153" s="49">
        <f t="shared" ref="F153:N153" si="199">+F152*F151</f>
        <v>2.761183133250884E-2</v>
      </c>
      <c r="G153" s="49">
        <f t="shared" si="199"/>
        <v>-8.5034917862089901E-2</v>
      </c>
      <c r="H153" s="49">
        <f t="shared" si="199"/>
        <v>3.0206863272518418E-2</v>
      </c>
      <c r="I153" s="49">
        <f t="shared" si="199"/>
        <v>6.7565416159508479E-2</v>
      </c>
      <c r="J153" s="49">
        <f t="shared" si="199"/>
        <v>0.25934343386186337</v>
      </c>
      <c r="K153" s="49">
        <f t="shared" si="199"/>
        <v>0.18990953671423533</v>
      </c>
      <c r="L153" s="49">
        <f t="shared" si="199"/>
        <v>0.15103181837668361</v>
      </c>
      <c r="M153" s="49">
        <f t="shared" si="199"/>
        <v>9.9608390797362958E-2</v>
      </c>
      <c r="N153" s="49">
        <f t="shared" si="199"/>
        <v>3.4319792325075663E-2</v>
      </c>
      <c r="O153" s="42"/>
      <c r="P153" s="47">
        <f>+AVERAGE(Q153:Y153)</f>
        <v>5.4240063866498343E-2</v>
      </c>
      <c r="Q153" s="49">
        <f t="shared" ref="Q153:Y153" si="200">+Q152*Q151</f>
        <v>2.7347184682397455E-2</v>
      </c>
      <c r="R153" s="49">
        <f t="shared" si="200"/>
        <v>5.1740870846009007E-2</v>
      </c>
      <c r="S153" s="49">
        <f t="shared" si="200"/>
        <v>6.8076476219985471E-2</v>
      </c>
      <c r="T153" s="49">
        <f t="shared" si="200"/>
        <v>8.8592434173110787E-2</v>
      </c>
      <c r="U153" s="49">
        <f t="shared" si="200"/>
        <v>0.11385823051637783</v>
      </c>
      <c r="V153" s="49">
        <f t="shared" si="200"/>
        <v>6.5986227292748084E-2</v>
      </c>
      <c r="W153" s="49">
        <f t="shared" si="200"/>
        <v>5.6897467210971671E-2</v>
      </c>
      <c r="X153" s="49">
        <f t="shared" si="200"/>
        <v>3.7480064280566673E-3</v>
      </c>
      <c r="Y153" s="49">
        <f t="shared" si="200"/>
        <v>1.1913677428828023E-2</v>
      </c>
    </row>
    <row r="154" spans="1:25" x14ac:dyDescent="0.25">
      <c r="A154" s="34">
        <v>23</v>
      </c>
      <c r="B154" s="34">
        <v>21</v>
      </c>
      <c r="C154" s="57" t="s">
        <v>799</v>
      </c>
      <c r="D154" s="47">
        <f>+AVERAGE(F154:N154)</f>
        <v>8.6063936719862094E-2</v>
      </c>
      <c r="E154" s="42" t="s">
        <v>787</v>
      </c>
      <c r="F154" s="49">
        <f t="shared" ref="F154:N154" si="201">+F144*F153</f>
        <v>2.7614582349511425E-2</v>
      </c>
      <c r="G154" s="49">
        <f t="shared" si="201"/>
        <v>-8.5034911032778104E-2</v>
      </c>
      <c r="H154" s="49">
        <f t="shared" si="201"/>
        <v>3.0214342214203535E-2</v>
      </c>
      <c r="I154" s="49">
        <f t="shared" si="201"/>
        <v>6.7568437373210388E-2</v>
      </c>
      <c r="J154" s="49">
        <f t="shared" si="201"/>
        <v>0.2593434406484148</v>
      </c>
      <c r="K154" s="49">
        <f t="shared" si="201"/>
        <v>0.18990953671423533</v>
      </c>
      <c r="L154" s="49">
        <f t="shared" si="201"/>
        <v>0.15103181837668361</v>
      </c>
      <c r="M154" s="49">
        <f t="shared" si="201"/>
        <v>9.9608398666619039E-2</v>
      </c>
      <c r="N154" s="49">
        <f t="shared" si="201"/>
        <v>3.4319785168658808E-2</v>
      </c>
      <c r="O154" s="44"/>
      <c r="P154" s="47">
        <f>+AVERAGE(Q154:Y154)</f>
        <v>5.4240061377405384E-2</v>
      </c>
      <c r="Q154" s="49">
        <f t="shared" ref="Q154:Y154" si="202">+Q144*Q153</f>
        <v>2.7347191601357113E-2</v>
      </c>
      <c r="R154" s="49">
        <f t="shared" si="202"/>
        <v>5.1740897785138254E-2</v>
      </c>
      <c r="S154" s="49">
        <f t="shared" si="202"/>
        <v>6.8076444202678152E-2</v>
      </c>
      <c r="T154" s="49">
        <f t="shared" si="202"/>
        <v>8.8592134407045817E-2</v>
      </c>
      <c r="U154" s="49">
        <f t="shared" si="202"/>
        <v>0.11385850588679024</v>
      </c>
      <c r="V154" s="49">
        <f t="shared" si="202"/>
        <v>6.598622976496886E-2</v>
      </c>
      <c r="W154" s="49">
        <f t="shared" si="202"/>
        <v>5.6897464891785342E-2</v>
      </c>
      <c r="X154" s="49">
        <f t="shared" si="202"/>
        <v>3.7480064280565402E-3</v>
      </c>
      <c r="Y154" s="49">
        <f t="shared" si="202"/>
        <v>1.1913677428828078E-2</v>
      </c>
    </row>
    <row r="155" spans="1:25" x14ac:dyDescent="0.25">
      <c r="A155" s="34">
        <v>23</v>
      </c>
      <c r="B155" s="34">
        <v>10</v>
      </c>
      <c r="C155" s="35" t="s">
        <v>800</v>
      </c>
      <c r="D155" s="58"/>
      <c r="E155" s="42"/>
      <c r="F155" s="42">
        <f>-(F138-E138-F143)</f>
        <v>-3.9200000000363389E-3</v>
      </c>
      <c r="G155" s="42">
        <f t="shared" ref="G155:N155" si="203">-(G138-F138-G143)</f>
        <v>-9.9999998184330252E-6</v>
      </c>
      <c r="H155" s="42">
        <f t="shared" si="203"/>
        <v>-1.0020000000196205E-2</v>
      </c>
      <c r="I155" s="42">
        <f t="shared" si="203"/>
        <v>-4.1699999999167403E-3</v>
      </c>
      <c r="J155" s="42">
        <f t="shared" si="203"/>
        <v>-1.0000000031595846E-5</v>
      </c>
      <c r="K155" s="42">
        <f t="shared" si="203"/>
        <v>0</v>
      </c>
      <c r="L155" s="42">
        <f t="shared" si="203"/>
        <v>0</v>
      </c>
      <c r="M155" s="42">
        <f t="shared" si="203"/>
        <v>-1.9999999892661435E-5</v>
      </c>
      <c r="N155" s="42">
        <f t="shared" si="203"/>
        <v>1.9999999892661435E-5</v>
      </c>
      <c r="P155" s="41">
        <f>+(Y155/Q155)^(1/COUNT(R155:Y155))-1</f>
        <v>-0.89723895034309842</v>
      </c>
      <c r="Q155" s="42">
        <f>-(Q138-N138-Q143)</f>
        <v>-1.9999999935293999E-5</v>
      </c>
      <c r="R155" s="42">
        <f>-(R138-Q138-R143)</f>
        <v>-8.000000013907993E-5</v>
      </c>
      <c r="S155" s="42">
        <f t="shared" ref="S155:Y155" si="204">-(S138-R138-S143)</f>
        <v>1.000000001454282E-4</v>
      </c>
      <c r="T155" s="42">
        <f t="shared" si="204"/>
        <v>1.0000000000331966E-3</v>
      </c>
      <c r="U155" s="42">
        <f t="shared" si="204"/>
        <v>-1.0000000001468834E-3</v>
      </c>
      <c r="V155" s="42">
        <f t="shared" si="204"/>
        <v>-1.0000000031595846E-5</v>
      </c>
      <c r="W155" s="42">
        <f t="shared" si="204"/>
        <v>9.9999997189570422E-6</v>
      </c>
      <c r="X155" s="42">
        <f t="shared" si="204"/>
        <v>5.7909232964448165E-13</v>
      </c>
      <c r="Y155" s="42">
        <f t="shared" si="204"/>
        <v>-2.4868995751603507E-13</v>
      </c>
    </row>
    <row r="156" spans="1:25" x14ac:dyDescent="0.25">
      <c r="A156" s="34">
        <v>23</v>
      </c>
      <c r="C156" s="35" t="s">
        <v>801</v>
      </c>
      <c r="D156" s="47">
        <f>+AVERAGE(F156:N156)</f>
        <v>1.8376898570316037E-11</v>
      </c>
      <c r="E156" s="42"/>
      <c r="F156" s="59">
        <f>+(F137-E137)/E137</f>
        <v>0</v>
      </c>
      <c r="G156" s="59">
        <f t="shared" ref="G156:N156" si="205">+(G137-F137)/F137</f>
        <v>0</v>
      </c>
      <c r="H156" s="59">
        <f t="shared" si="205"/>
        <v>-1.2860402797939663E-5</v>
      </c>
      <c r="I156" s="59">
        <f t="shared" si="205"/>
        <v>1.2860568190026796E-5</v>
      </c>
      <c r="J156" s="59">
        <f t="shared" si="205"/>
        <v>0</v>
      </c>
      <c r="K156" s="59">
        <f t="shared" si="205"/>
        <v>0</v>
      </c>
      <c r="L156" s="59">
        <f t="shared" si="205"/>
        <v>0</v>
      </c>
      <c r="M156" s="59">
        <f t="shared" si="205"/>
        <v>0</v>
      </c>
      <c r="N156" s="59">
        <f t="shared" si="205"/>
        <v>0</v>
      </c>
      <c r="O156" s="42"/>
      <c r="P156" s="47">
        <f>+AVERAGE(Q156:Y156)</f>
        <v>0</v>
      </c>
      <c r="Q156" s="60">
        <f>+(Q137-N137)/N137</f>
        <v>0</v>
      </c>
      <c r="R156" s="59">
        <f>+(R137-Q137)/Q137</f>
        <v>0</v>
      </c>
      <c r="S156" s="59">
        <f t="shared" ref="S156:Y156" si="206">+(S137-R137)/R137</f>
        <v>0</v>
      </c>
      <c r="T156" s="59">
        <f t="shared" si="206"/>
        <v>0</v>
      </c>
      <c r="U156" s="59">
        <f t="shared" si="206"/>
        <v>0</v>
      </c>
      <c r="V156" s="59">
        <f t="shared" si="206"/>
        <v>0</v>
      </c>
      <c r="W156" s="59">
        <f t="shared" si="206"/>
        <v>0</v>
      </c>
      <c r="X156" s="59">
        <f t="shared" si="206"/>
        <v>0</v>
      </c>
      <c r="Y156" s="59">
        <f t="shared" si="206"/>
        <v>0</v>
      </c>
    </row>
    <row r="157" spans="1:25" x14ac:dyDescent="0.25">
      <c r="A157" s="34">
        <v>24</v>
      </c>
      <c r="B157" s="34">
        <v>1</v>
      </c>
      <c r="C157" s="35" t="s">
        <v>779</v>
      </c>
      <c r="D157" s="41">
        <f>+(N157/F157)^(1/COUNT(G157:N157))-1</f>
        <v>8.8620388293610075E-2</v>
      </c>
      <c r="E157" s="42">
        <v>13113.93</v>
      </c>
      <c r="F157" s="42">
        <v>12418.84</v>
      </c>
      <c r="G157" s="42">
        <v>12116.78</v>
      </c>
      <c r="H157" s="42">
        <v>13960.930700000001</v>
      </c>
      <c r="I157" s="42">
        <v>19315.628499999999</v>
      </c>
      <c r="J157" s="42">
        <v>20037.368009999998</v>
      </c>
      <c r="K157" s="42">
        <v>22274.208299999998</v>
      </c>
      <c r="L157" s="42">
        <v>24520.656620000002</v>
      </c>
      <c r="M157" s="42">
        <v>22552.950519999999</v>
      </c>
      <c r="N157" s="42">
        <v>24495.862860000001</v>
      </c>
      <c r="O157" s="42"/>
      <c r="P157" s="41">
        <f>+(Y157/Q157)^(1/COUNT(R157:Y157))-1</f>
        <v>0.1194484221345351</v>
      </c>
      <c r="Q157" s="42">
        <v>23508.397789999999</v>
      </c>
      <c r="R157" s="42">
        <v>22688.222089999999</v>
      </c>
      <c r="S157" s="42">
        <v>17324.473580000002</v>
      </c>
      <c r="T157" s="42">
        <v>16121.84051</v>
      </c>
      <c r="U157" s="42">
        <v>28059.918720000001</v>
      </c>
      <c r="V157" s="42">
        <v>46697.726920000001</v>
      </c>
      <c r="W157" s="42">
        <v>44155</v>
      </c>
      <c r="X157" s="42">
        <v>48405</v>
      </c>
      <c r="Y157" s="42">
        <v>57977</v>
      </c>
    </row>
    <row r="158" spans="1:25" x14ac:dyDescent="0.25">
      <c r="A158" s="34">
        <v>24</v>
      </c>
      <c r="B158" s="34">
        <v>2</v>
      </c>
      <c r="C158" s="35" t="s">
        <v>780</v>
      </c>
      <c r="D158" s="41">
        <f t="shared" ref="D158:D165" si="207">+(N158/F158)^(1/COUNT(G158:N158))-1</f>
        <v>0.13867637096798324</v>
      </c>
      <c r="E158" s="42">
        <v>6563.1</v>
      </c>
      <c r="F158" s="42">
        <v>5811.29</v>
      </c>
      <c r="G158" s="42">
        <v>5496.7800000000007</v>
      </c>
      <c r="H158" s="42">
        <v>7323.0391600000012</v>
      </c>
      <c r="I158" s="42">
        <v>12413.86047</v>
      </c>
      <c r="J158" s="42">
        <v>12804.317529999998</v>
      </c>
      <c r="K158" s="42">
        <v>14935.317459999998</v>
      </c>
      <c r="L158" s="42">
        <v>17374.606520000001</v>
      </c>
      <c r="M158" s="42">
        <v>15083.731849999998</v>
      </c>
      <c r="N158" s="42">
        <v>16423.851780000001</v>
      </c>
      <c r="O158" s="42"/>
      <c r="P158" s="41">
        <f t="shared" ref="P158:P165" si="208">+(Y158/Q158)^(1/COUNT(R158:Y158))-1</f>
        <v>0.11411891212958136</v>
      </c>
      <c r="Q158" s="42">
        <v>14955.904420999999</v>
      </c>
      <c r="R158" s="42">
        <v>13698.39897</v>
      </c>
      <c r="S158" s="42">
        <v>8422.8249400000022</v>
      </c>
      <c r="T158" s="42">
        <v>6740.3386900000005</v>
      </c>
      <c r="U158" s="42">
        <v>18455.613640000003</v>
      </c>
      <c r="V158" s="42">
        <v>37419.953030000004</v>
      </c>
      <c r="W158" s="42">
        <v>34676</v>
      </c>
      <c r="X158" s="42">
        <v>32128</v>
      </c>
      <c r="Y158" s="42">
        <v>35503</v>
      </c>
    </row>
    <row r="159" spans="1:25" x14ac:dyDescent="0.25">
      <c r="A159" s="34">
        <v>24</v>
      </c>
      <c r="B159" s="34">
        <v>3</v>
      </c>
      <c r="C159" s="35" t="s">
        <v>781</v>
      </c>
      <c r="D159" s="41">
        <f t="shared" si="207"/>
        <v>-2.5882876432126167E-6</v>
      </c>
      <c r="E159" s="42">
        <v>1709.64</v>
      </c>
      <c r="F159" s="42">
        <v>1709.64</v>
      </c>
      <c r="G159" s="42">
        <v>1709.6</v>
      </c>
      <c r="H159" s="42">
        <v>1709.6045999999999</v>
      </c>
      <c r="I159" s="42">
        <v>1709.6045999999999</v>
      </c>
      <c r="J159" s="42">
        <v>1709.6045999999999</v>
      </c>
      <c r="K159" s="42">
        <v>1709.6045999999999</v>
      </c>
      <c r="L159" s="42">
        <v>1709.6045999999999</v>
      </c>
      <c r="M159" s="42">
        <v>1709.6045999999999</v>
      </c>
      <c r="N159" s="42">
        <v>1709.6045999999999</v>
      </c>
      <c r="O159" s="42"/>
      <c r="P159" s="41">
        <f t="shared" si="208"/>
        <v>2.8907268745381742E-5</v>
      </c>
      <c r="Q159" s="42">
        <v>1709.6045999999999</v>
      </c>
      <c r="R159" s="42">
        <v>1709.6045999999999</v>
      </c>
      <c r="S159" s="42">
        <v>1709.6045999999999</v>
      </c>
      <c r="T159" s="42">
        <v>1709.6045999999999</v>
      </c>
      <c r="U159" s="42">
        <v>1709.6045999999999</v>
      </c>
      <c r="V159" s="42">
        <v>1709.6045999999999</v>
      </c>
      <c r="W159" s="42">
        <v>1710</v>
      </c>
      <c r="X159" s="42">
        <v>1710</v>
      </c>
      <c r="Y159" s="42">
        <v>1710</v>
      </c>
    </row>
    <row r="160" spans="1:25" x14ac:dyDescent="0.25">
      <c r="A160" s="34">
        <v>24</v>
      </c>
      <c r="B160" s="34">
        <v>4</v>
      </c>
      <c r="C160" s="35" t="s">
        <v>782</v>
      </c>
      <c r="D160" s="41">
        <f t="shared" si="207"/>
        <v>3.3240275142220721E-2</v>
      </c>
      <c r="E160" s="42">
        <v>4841.1899999999996</v>
      </c>
      <c r="F160" s="42">
        <v>4897.91</v>
      </c>
      <c r="G160" s="42">
        <v>4910.3999999999996</v>
      </c>
      <c r="H160" s="42">
        <v>4928.28694</v>
      </c>
      <c r="I160" s="42">
        <v>5192.1634300000005</v>
      </c>
      <c r="J160" s="42">
        <v>5523.4458800000002</v>
      </c>
      <c r="K160" s="42">
        <v>5629.2862400000004</v>
      </c>
      <c r="L160" s="42">
        <v>5436.4455000000007</v>
      </c>
      <c r="M160" s="42">
        <v>5759.6140700000005</v>
      </c>
      <c r="N160" s="42">
        <v>6362.4064800000006</v>
      </c>
      <c r="O160" s="42"/>
      <c r="P160" s="41">
        <f t="shared" si="208"/>
        <v>0.14883839732082027</v>
      </c>
      <c r="Q160" s="42">
        <v>6842.8887690000001</v>
      </c>
      <c r="R160" s="42">
        <v>7280.2185199999994</v>
      </c>
      <c r="S160" s="42">
        <v>7192.0440399999998</v>
      </c>
      <c r="T160" s="42">
        <v>7671.8972199999998</v>
      </c>
      <c r="U160" s="42">
        <v>7894.7004800000004</v>
      </c>
      <c r="V160" s="42">
        <v>7568.1692900000007</v>
      </c>
      <c r="W160" s="42">
        <v>7769</v>
      </c>
      <c r="X160" s="42">
        <v>14567</v>
      </c>
      <c r="Y160" s="42">
        <v>20764</v>
      </c>
    </row>
    <row r="161" spans="1:25" x14ac:dyDescent="0.25">
      <c r="A161" s="34">
        <v>24</v>
      </c>
      <c r="B161" s="34">
        <v>5</v>
      </c>
      <c r="C161" s="35" t="s">
        <v>783</v>
      </c>
      <c r="D161" s="41">
        <f t="shared" si="207"/>
        <v>2.5339436298016604E-2</v>
      </c>
      <c r="E161" s="42">
        <v>6550.83</v>
      </c>
      <c r="F161" s="42">
        <v>6607.55</v>
      </c>
      <c r="G161" s="42">
        <v>6620</v>
      </c>
      <c r="H161" s="42">
        <v>6637.8915399999996</v>
      </c>
      <c r="I161" s="42">
        <v>6901.7680300000002</v>
      </c>
      <c r="J161" s="42">
        <v>7233.0504799999999</v>
      </c>
      <c r="K161" s="42">
        <v>7338.89084</v>
      </c>
      <c r="L161" s="42">
        <v>7146.0501000000004</v>
      </c>
      <c r="M161" s="42">
        <v>7469.2186700000002</v>
      </c>
      <c r="N161" s="42">
        <v>8072.0110800000002</v>
      </c>
      <c r="O161" s="42"/>
      <c r="P161" s="41">
        <f t="shared" si="208"/>
        <v>0.1283620048417089</v>
      </c>
      <c r="Q161" s="42">
        <v>8552.4933689999998</v>
      </c>
      <c r="R161" s="42">
        <v>8989.8231199999991</v>
      </c>
      <c r="S161" s="42">
        <v>8901.6486399999994</v>
      </c>
      <c r="T161" s="42">
        <v>9381.5018199999995</v>
      </c>
      <c r="U161" s="42">
        <v>9604.3050800000001</v>
      </c>
      <c r="V161" s="42">
        <v>9277.7738900000004</v>
      </c>
      <c r="W161" s="42">
        <v>9479</v>
      </c>
      <c r="X161" s="42">
        <v>16277</v>
      </c>
      <c r="Y161" s="42">
        <v>22474</v>
      </c>
    </row>
    <row r="162" spans="1:25" x14ac:dyDescent="0.25">
      <c r="A162" s="34">
        <v>24</v>
      </c>
      <c r="B162" s="34">
        <v>6</v>
      </c>
      <c r="C162" s="35" t="s">
        <v>784</v>
      </c>
      <c r="D162" s="41">
        <f t="shared" si="207"/>
        <v>8.8620388293610075E-2</v>
      </c>
      <c r="E162" s="42">
        <v>13113.93</v>
      </c>
      <c r="F162" s="42">
        <v>12418.84</v>
      </c>
      <c r="G162" s="42">
        <v>12116.78</v>
      </c>
      <c r="H162" s="42">
        <v>13960.930700000001</v>
      </c>
      <c r="I162" s="42">
        <v>19315.628499999999</v>
      </c>
      <c r="J162" s="42">
        <v>20037.368009999998</v>
      </c>
      <c r="K162" s="42">
        <v>22274.208299999998</v>
      </c>
      <c r="L162" s="42">
        <v>24520.656620000002</v>
      </c>
      <c r="M162" s="42">
        <v>22552.950519999999</v>
      </c>
      <c r="N162" s="42">
        <v>24495.862860000001</v>
      </c>
      <c r="O162" s="42"/>
      <c r="P162" s="41">
        <f t="shared" si="208"/>
        <v>0.1194484221345351</v>
      </c>
      <c r="Q162" s="42">
        <v>23508.397789999999</v>
      </c>
      <c r="R162" s="42">
        <v>22688.222089999999</v>
      </c>
      <c r="S162" s="42">
        <v>17324.473580000002</v>
      </c>
      <c r="T162" s="42">
        <v>16121.84051</v>
      </c>
      <c r="U162" s="42">
        <v>28059.918720000001</v>
      </c>
      <c r="V162" s="42">
        <v>46697.726920000001</v>
      </c>
      <c r="W162" s="42">
        <v>44155</v>
      </c>
      <c r="X162" s="42">
        <v>48405</v>
      </c>
      <c r="Y162" s="42">
        <v>57977</v>
      </c>
    </row>
    <row r="163" spans="1:25" x14ac:dyDescent="0.25">
      <c r="A163" s="34">
        <v>24</v>
      </c>
      <c r="B163" s="34">
        <v>7</v>
      </c>
      <c r="C163" s="35" t="s">
        <v>785</v>
      </c>
      <c r="D163" s="41">
        <f t="shared" si="207"/>
        <v>0.10936868944423894</v>
      </c>
      <c r="E163" s="42">
        <v>14236.41</v>
      </c>
      <c r="F163" s="42">
        <v>17289.12</v>
      </c>
      <c r="G163" s="42">
        <v>18286.97</v>
      </c>
      <c r="H163" s="42">
        <v>20192.834409999999</v>
      </c>
      <c r="I163" s="42">
        <v>26950.985240000002</v>
      </c>
      <c r="J163" s="42">
        <v>30879.00315</v>
      </c>
      <c r="K163" s="42">
        <v>33490.958250000003</v>
      </c>
      <c r="L163" s="42">
        <v>36648.799400000004</v>
      </c>
      <c r="M163" s="42">
        <v>36125.405509999997</v>
      </c>
      <c r="N163" s="42">
        <v>39662.50346</v>
      </c>
      <c r="O163" s="42"/>
      <c r="P163" s="41">
        <f t="shared" si="208"/>
        <v>0.1052616720268007</v>
      </c>
      <c r="Q163" s="42">
        <v>39857.146209999999</v>
      </c>
      <c r="R163" s="42">
        <v>39383.744209999997</v>
      </c>
      <c r="S163" s="42">
        <v>29364.844099999998</v>
      </c>
      <c r="T163" s="42">
        <v>22958.402600000001</v>
      </c>
      <c r="U163" s="42">
        <v>27526.628509999999</v>
      </c>
      <c r="V163" s="42">
        <v>60709.653729999998</v>
      </c>
      <c r="W163" s="42">
        <v>67357</v>
      </c>
      <c r="X163" s="42">
        <v>73518</v>
      </c>
      <c r="Y163" s="42">
        <v>88762</v>
      </c>
    </row>
    <row r="164" spans="1:25" x14ac:dyDescent="0.25">
      <c r="A164" s="34">
        <v>24</v>
      </c>
      <c r="B164" s="34">
        <v>12</v>
      </c>
      <c r="C164" s="35" t="s">
        <v>786</v>
      </c>
      <c r="D164" s="41">
        <f t="shared" si="207"/>
        <v>6.3300632540157054E-2</v>
      </c>
      <c r="E164" s="42" t="s">
        <v>787</v>
      </c>
      <c r="F164" s="42">
        <f t="shared" ref="F164:N164" si="209">-(F160-E160-F165)</f>
        <v>1171.9799999999998</v>
      </c>
      <c r="G164" s="42">
        <f t="shared" si="209"/>
        <v>1262.0800000000002</v>
      </c>
      <c r="H164" s="42">
        <f t="shared" si="209"/>
        <v>1262.1320399999997</v>
      </c>
      <c r="I164" s="42">
        <f t="shared" si="209"/>
        <v>1400.2035299999995</v>
      </c>
      <c r="J164" s="42">
        <f t="shared" si="209"/>
        <v>1599.9999900000003</v>
      </c>
      <c r="K164" s="42">
        <f t="shared" si="209"/>
        <v>1800.9999499999999</v>
      </c>
      <c r="L164" s="42">
        <f t="shared" si="209"/>
        <v>1799.9999999999995</v>
      </c>
      <c r="M164" s="42">
        <f t="shared" si="209"/>
        <v>1599.0000000000002</v>
      </c>
      <c r="N164" s="42">
        <f t="shared" si="209"/>
        <v>1915</v>
      </c>
      <c r="O164" s="43"/>
      <c r="P164" s="41">
        <f t="shared" si="208"/>
        <v>-1</v>
      </c>
      <c r="Q164" s="42">
        <f>-(Q160-N160-Q165)</f>
        <v>2100.0000010000003</v>
      </c>
      <c r="R164" s="42">
        <f t="shared" ref="R164:X164" si="210">-(R160-Q160-R165)</f>
        <v>2199.9999990000006</v>
      </c>
      <c r="S164" s="42">
        <f t="shared" si="210"/>
        <v>2200.0000599999998</v>
      </c>
      <c r="T164" s="42">
        <f t="shared" si="210"/>
        <v>1700</v>
      </c>
      <c r="U164" s="42">
        <f t="shared" si="210"/>
        <v>1899.8531799999996</v>
      </c>
      <c r="V164" s="42">
        <f t="shared" si="210"/>
        <v>5500</v>
      </c>
      <c r="W164" s="42">
        <f t="shared" si="210"/>
        <v>5500.1692900000007</v>
      </c>
      <c r="X164" s="42">
        <f t="shared" si="210"/>
        <v>0</v>
      </c>
      <c r="Y164" s="45">
        <v>0</v>
      </c>
    </row>
    <row r="165" spans="1:25" x14ac:dyDescent="0.25">
      <c r="A165" s="34">
        <v>24</v>
      </c>
      <c r="B165" s="34">
        <v>9</v>
      </c>
      <c r="C165" s="35" t="s">
        <v>788</v>
      </c>
      <c r="D165" s="41">
        <f t="shared" si="207"/>
        <v>9.3822261035388266E-2</v>
      </c>
      <c r="E165" s="42">
        <v>1123.5899999999999</v>
      </c>
      <c r="F165" s="42">
        <v>1228.7</v>
      </c>
      <c r="G165" s="42">
        <v>1274.57</v>
      </c>
      <c r="H165" s="42">
        <v>1280.0189800000001</v>
      </c>
      <c r="I165" s="42">
        <v>1664.0800200000001</v>
      </c>
      <c r="J165" s="42">
        <v>1931.28244</v>
      </c>
      <c r="K165" s="42">
        <v>1906.84031</v>
      </c>
      <c r="L165" s="42">
        <v>1607.1592599999999</v>
      </c>
      <c r="M165" s="42">
        <v>1922.16857</v>
      </c>
      <c r="N165" s="42">
        <v>2517.79241</v>
      </c>
      <c r="O165" s="42"/>
      <c r="P165" s="41">
        <f t="shared" si="208"/>
        <v>0.11568746442407107</v>
      </c>
      <c r="Q165" s="42">
        <v>2580.4822899999999</v>
      </c>
      <c r="R165" s="42">
        <v>2637.3297499999999</v>
      </c>
      <c r="S165" s="42">
        <v>2111.8255800000002</v>
      </c>
      <c r="T165" s="42">
        <v>2179.8531800000001</v>
      </c>
      <c r="U165" s="42">
        <v>2122.6564400000002</v>
      </c>
      <c r="V165" s="42">
        <v>5173.4688100000003</v>
      </c>
      <c r="W165" s="42">
        <v>5701</v>
      </c>
      <c r="X165" s="42">
        <v>6798</v>
      </c>
      <c r="Y165" s="42">
        <v>6195</v>
      </c>
    </row>
    <row r="166" spans="1:25" x14ac:dyDescent="0.25">
      <c r="A166" s="34">
        <v>24</v>
      </c>
      <c r="B166" s="34">
        <v>13</v>
      </c>
      <c r="C166" s="35" t="s">
        <v>789</v>
      </c>
      <c r="D166" s="47">
        <f>+AVERAGE(F166:N166)</f>
        <v>9.589874164839679E-2</v>
      </c>
      <c r="E166" s="37" t="s">
        <v>787</v>
      </c>
      <c r="F166" s="48">
        <f t="shared" ref="F166:K166" si="211">1-(F164/F165)</f>
        <v>4.6162610889558309E-2</v>
      </c>
      <c r="G166" s="48">
        <f t="shared" si="211"/>
        <v>9.7993833214337078E-3</v>
      </c>
      <c r="H166" s="48">
        <f t="shared" si="211"/>
        <v>1.3973964667305383E-2</v>
      </c>
      <c r="I166" s="48">
        <f t="shared" si="211"/>
        <v>0.15857199583467174</v>
      </c>
      <c r="J166" s="48">
        <f t="shared" si="211"/>
        <v>0.17153495684453057</v>
      </c>
      <c r="K166" s="48">
        <f t="shared" si="211"/>
        <v>5.5505623331405296E-2</v>
      </c>
      <c r="L166" s="62">
        <v>0</v>
      </c>
      <c r="M166" s="48">
        <f>1-(M164/M165)</f>
        <v>0.16812707014556993</v>
      </c>
      <c r="N166" s="48">
        <f>1-(N164/N165)</f>
        <v>0.23941306980109611</v>
      </c>
      <c r="O166" s="43"/>
      <c r="P166" s="47">
        <f>+AVERAGE(Q166:Y166)</f>
        <v>0.30137157378183016</v>
      </c>
      <c r="Q166" s="48">
        <f>1-(Q164/Q165)</f>
        <v>0.1861986384723453</v>
      </c>
      <c r="R166" s="48">
        <f>1-(R164/R165)</f>
        <v>0.16582293169824491</v>
      </c>
      <c r="S166" s="62">
        <v>0</v>
      </c>
      <c r="T166" s="48">
        <f>1-(T164/T165)</f>
        <v>0.22013096313211333</v>
      </c>
      <c r="U166" s="48">
        <f>1-(U164/U165)</f>
        <v>0.10496435306318364</v>
      </c>
      <c r="V166" s="62">
        <v>0</v>
      </c>
      <c r="W166" s="48">
        <f>1-(W164/W165)</f>
        <v>3.5227277670583979E-2</v>
      </c>
      <c r="X166" s="48">
        <f>1-(X164/X165)</f>
        <v>1</v>
      </c>
      <c r="Y166" s="48">
        <f>1-(Y164/Y165)</f>
        <v>1</v>
      </c>
    </row>
    <row r="167" spans="1:25" x14ac:dyDescent="0.25">
      <c r="A167" s="34">
        <v>24</v>
      </c>
      <c r="B167" s="34">
        <v>14</v>
      </c>
      <c r="C167" s="35" t="s">
        <v>790</v>
      </c>
      <c r="D167" s="47">
        <f>+AVERAGE(F167:N167)</f>
        <v>0.2436697921396177</v>
      </c>
      <c r="E167" s="37" t="s">
        <v>787</v>
      </c>
      <c r="F167" s="49">
        <f>+F165/E161</f>
        <v>0.187564018605276</v>
      </c>
      <c r="G167" s="49">
        <f t="shared" ref="G167:N167" si="212">+G165/F161</f>
        <v>0.19289600532723927</v>
      </c>
      <c r="H167" s="49">
        <f t="shared" si="212"/>
        <v>0.1933563413897281</v>
      </c>
      <c r="I167" s="49">
        <f t="shared" si="212"/>
        <v>0.25069406602567057</v>
      </c>
      <c r="J167" s="49">
        <f t="shared" si="212"/>
        <v>0.27982430467168279</v>
      </c>
      <c r="K167" s="49">
        <f t="shared" si="212"/>
        <v>0.26362878501575177</v>
      </c>
      <c r="L167" s="49">
        <f t="shared" si="212"/>
        <v>0.21899211952306405</v>
      </c>
      <c r="M167" s="49">
        <f t="shared" si="212"/>
        <v>0.26898336047210192</v>
      </c>
      <c r="N167" s="49">
        <f t="shared" si="212"/>
        <v>0.33708912822604509</v>
      </c>
      <c r="O167" s="49"/>
      <c r="P167" s="47">
        <f>+AVERAGE(Q167:Y167)</f>
        <v>0.39833449208818261</v>
      </c>
      <c r="Q167" s="49">
        <f>+Q165/N161</f>
        <v>0.31968269919669134</v>
      </c>
      <c r="R167" s="49">
        <f t="shared" ref="R167:Y167" si="213">+R165/Q161</f>
        <v>0.30836969246412521</v>
      </c>
      <c r="S167" s="49">
        <f t="shared" si="213"/>
        <v>0.23491291784170282</v>
      </c>
      <c r="T167" s="49">
        <f t="shared" si="213"/>
        <v>0.24488196155088865</v>
      </c>
      <c r="U167" s="49">
        <f t="shared" si="213"/>
        <v>0.22625976956853591</v>
      </c>
      <c r="V167" s="49">
        <f t="shared" si="213"/>
        <v>0.53866144056306886</v>
      </c>
      <c r="W167" s="49">
        <f t="shared" si="213"/>
        <v>0.61447929940875068</v>
      </c>
      <c r="X167" s="49">
        <f t="shared" si="213"/>
        <v>0.71716425783310478</v>
      </c>
      <c r="Y167" s="49">
        <f t="shared" si="213"/>
        <v>0.38059839036677523</v>
      </c>
    </row>
    <row r="168" spans="1:25" x14ac:dyDescent="0.25">
      <c r="A168" s="34">
        <v>24</v>
      </c>
      <c r="B168" s="34">
        <v>15</v>
      </c>
      <c r="C168" s="35" t="s">
        <v>791</v>
      </c>
      <c r="D168" s="47">
        <f>+AVERAGE(F168:N168)</f>
        <v>2.6840353016341825E-2</v>
      </c>
      <c r="E168" s="42" t="s">
        <v>787</v>
      </c>
      <c r="F168" s="49">
        <f t="shared" ref="F168:N168" si="214">+F166*F167</f>
        <v>8.6584448077572304E-3</v>
      </c>
      <c r="G168" s="49">
        <f t="shared" si="214"/>
        <v>1.8902618973749361E-3</v>
      </c>
      <c r="H168" s="49">
        <f t="shared" si="214"/>
        <v>2.7019546827794978E-3</v>
      </c>
      <c r="I168" s="49">
        <f t="shared" si="214"/>
        <v>3.9753058393599557E-2</v>
      </c>
      <c r="J168" s="49">
        <f t="shared" si="214"/>
        <v>4.7999650025907885E-2</v>
      </c>
      <c r="K168" s="49">
        <f t="shared" si="214"/>
        <v>1.4632880040400342E-2</v>
      </c>
      <c r="L168" s="49">
        <f t="shared" si="214"/>
        <v>0</v>
      </c>
      <c r="M168" s="49">
        <f t="shared" si="214"/>
        <v>4.5223384314084202E-2</v>
      </c>
      <c r="N168" s="49">
        <f t="shared" si="214"/>
        <v>8.0703542985172766E-2</v>
      </c>
      <c r="O168" s="49"/>
      <c r="P168" s="47">
        <f>+AVERAGE(Q168:Y168)</f>
        <v>0.14530262703052424</v>
      </c>
      <c r="Q168" s="49">
        <f t="shared" ref="Q168:Y168" si="215">+Q166*Q167</f>
        <v>5.9524483333588243E-2</v>
      </c>
      <c r="R168" s="49">
        <f t="shared" si="215"/>
        <v>5.1134766451287422E-2</v>
      </c>
      <c r="S168" s="49">
        <f t="shared" si="215"/>
        <v>0</v>
      </c>
      <c r="T168" s="49">
        <f t="shared" si="215"/>
        <v>5.3906102049878266E-2</v>
      </c>
      <c r="U168" s="49">
        <f t="shared" si="215"/>
        <v>2.3749210336986376E-2</v>
      </c>
      <c r="V168" s="49">
        <f t="shared" si="215"/>
        <v>0</v>
      </c>
      <c r="W168" s="49">
        <f t="shared" si="215"/>
        <v>2.1646432903097968E-2</v>
      </c>
      <c r="X168" s="49">
        <f t="shared" si="215"/>
        <v>0.71716425783310478</v>
      </c>
      <c r="Y168" s="49">
        <f t="shared" si="215"/>
        <v>0.38059839036677523</v>
      </c>
    </row>
    <row r="169" spans="1:25" x14ac:dyDescent="0.25">
      <c r="A169" s="34">
        <v>24</v>
      </c>
      <c r="B169" s="34">
        <v>11</v>
      </c>
      <c r="C169" s="35" t="s">
        <v>792</v>
      </c>
      <c r="D169" s="47">
        <f>+AVERAGE(F169:N169)</f>
        <v>0.12436654069737665</v>
      </c>
      <c r="E169" s="42" t="s">
        <v>787</v>
      </c>
      <c r="F169" s="49">
        <f t="shared" ref="F169:N169" si="216">+(F163/E163)-1</f>
        <v>0.21442976143564274</v>
      </c>
      <c r="G169" s="49">
        <f t="shared" si="216"/>
        <v>5.7715488122009884E-2</v>
      </c>
      <c r="H169" s="49">
        <f t="shared" si="216"/>
        <v>0.10421980295259403</v>
      </c>
      <c r="I169" s="49">
        <f t="shared" si="216"/>
        <v>0.33468064427117761</v>
      </c>
      <c r="J169" s="49">
        <f t="shared" si="216"/>
        <v>0.14574672781053399</v>
      </c>
      <c r="K169" s="49">
        <f t="shared" si="216"/>
        <v>8.4586768792761502E-2</v>
      </c>
      <c r="L169" s="49">
        <f t="shared" si="216"/>
        <v>9.4289363906152168E-2</v>
      </c>
      <c r="M169" s="49">
        <f t="shared" si="216"/>
        <v>-1.428133795837272E-2</v>
      </c>
      <c r="N169" s="49">
        <f t="shared" si="216"/>
        <v>9.7911646943890762E-2</v>
      </c>
      <c r="O169" s="49"/>
      <c r="P169" s="47">
        <f>+AVERAGE(Q169:Y169)</f>
        <v>0.14813891583256625</v>
      </c>
      <c r="Q169" s="49">
        <f>+(Q163/N163)-1</f>
        <v>4.9074751470565836E-3</v>
      </c>
      <c r="R169" s="49">
        <f t="shared" ref="R169:Y169" si="217">+(R163/Q163)-1</f>
        <v>-1.1877468534895463E-2</v>
      </c>
      <c r="S169" s="49">
        <f t="shared" si="217"/>
        <v>-0.25439176266679286</v>
      </c>
      <c r="T169" s="49">
        <f t="shared" si="217"/>
        <v>-0.21816705303059991</v>
      </c>
      <c r="U169" s="49">
        <f t="shared" si="217"/>
        <v>0.19897838667573486</v>
      </c>
      <c r="V169" s="49">
        <f t="shared" si="217"/>
        <v>1.2054881769463748</v>
      </c>
      <c r="W169" s="49">
        <f t="shared" si="217"/>
        <v>0.10949405673706192</v>
      </c>
      <c r="X169" s="49">
        <f t="shared" si="217"/>
        <v>9.1467850409014728E-2</v>
      </c>
      <c r="Y169" s="49">
        <f t="shared" si="217"/>
        <v>0.20735058081014168</v>
      </c>
    </row>
    <row r="170" spans="1:25" x14ac:dyDescent="0.25">
      <c r="A170" s="50">
        <v>24</v>
      </c>
      <c r="B170" s="51">
        <v>8</v>
      </c>
      <c r="C170" s="35" t="s">
        <v>793</v>
      </c>
      <c r="D170" s="41">
        <f>+(N170/F170)^(1/COUNT(G170:N170))-1</f>
        <v>9.4080712858578552E-2</v>
      </c>
      <c r="E170" s="52">
        <v>1722.04</v>
      </c>
      <c r="F170" s="52">
        <v>1886.58</v>
      </c>
      <c r="G170" s="52">
        <v>1961.78</v>
      </c>
      <c r="H170" s="52">
        <v>1969.5407</v>
      </c>
      <c r="I170" s="52">
        <v>2560.1781099999998</v>
      </c>
      <c r="J170" s="52">
        <v>2968.4642899999999</v>
      </c>
      <c r="K170" s="52">
        <v>2936.3912099999998</v>
      </c>
      <c r="L170" s="52">
        <v>2471.68246</v>
      </c>
      <c r="M170" s="52">
        <v>2947.1474199999998</v>
      </c>
      <c r="N170" s="52">
        <v>3873.2017799999999</v>
      </c>
      <c r="O170" s="52"/>
      <c r="P170" s="41">
        <f>+(Y170/Q170)^(1/COUNT(R170:Y170))-1</f>
        <v>0.10909340087595809</v>
      </c>
      <c r="Q170" s="52">
        <v>3822.19389</v>
      </c>
      <c r="R170" s="52">
        <v>3760.0461399999999</v>
      </c>
      <c r="S170" s="52">
        <v>3016.8936800000001</v>
      </c>
      <c r="T170" s="52">
        <v>2480.4796900000001</v>
      </c>
      <c r="U170" s="52">
        <v>3043.88994</v>
      </c>
      <c r="V170" s="52">
        <v>7390.6697100000001</v>
      </c>
      <c r="W170" s="52">
        <v>8192</v>
      </c>
      <c r="X170" s="52">
        <v>9712</v>
      </c>
      <c r="Y170" s="52">
        <v>8751</v>
      </c>
    </row>
    <row r="171" spans="1:25" x14ac:dyDescent="0.25">
      <c r="A171" s="34">
        <v>24</v>
      </c>
      <c r="B171" s="34">
        <v>16</v>
      </c>
      <c r="C171" s="35" t="s">
        <v>794</v>
      </c>
      <c r="D171" s="53">
        <f>+AVERAGE(F171:N171)</f>
        <v>6.0657963454867368E-2</v>
      </c>
      <c r="E171" s="54" t="s">
        <v>787</v>
      </c>
      <c r="F171" s="54">
        <f>+F165/F163</f>
        <v>7.1067816060042394E-2</v>
      </c>
      <c r="G171" s="54">
        <f t="shared" ref="G171:N171" si="218">+G165/G163</f>
        <v>6.9698260564762776E-2</v>
      </c>
      <c r="H171" s="54">
        <f t="shared" si="218"/>
        <v>6.3389762626196874E-2</v>
      </c>
      <c r="I171" s="54">
        <f t="shared" si="218"/>
        <v>6.1744682251178434E-2</v>
      </c>
      <c r="J171" s="54">
        <f t="shared" si="218"/>
        <v>6.2543548786807249E-2</v>
      </c>
      <c r="K171" s="54">
        <f t="shared" si="218"/>
        <v>5.6935973457851119E-2</v>
      </c>
      <c r="L171" s="54">
        <f t="shared" si="218"/>
        <v>4.3852985263140701E-2</v>
      </c>
      <c r="M171" s="54">
        <f t="shared" si="218"/>
        <v>5.3208221274302872E-2</v>
      </c>
      <c r="N171" s="54">
        <f t="shared" si="218"/>
        <v>6.3480420809523957E-2</v>
      </c>
      <c r="O171" s="54"/>
      <c r="P171" s="53">
        <f>+AVERAGE(Q171:Y171)</f>
        <v>7.8644607446302542E-2</v>
      </c>
      <c r="Q171" s="54">
        <f>+Q165/Q163</f>
        <v>6.4743277815323547E-2</v>
      </c>
      <c r="R171" s="54">
        <f t="shared" ref="R171:Y171" si="219">+R165/R163</f>
        <v>6.6964931925653504E-2</v>
      </c>
      <c r="S171" s="54">
        <f t="shared" si="219"/>
        <v>7.1916798632007728E-2</v>
      </c>
      <c r="T171" s="54">
        <f t="shared" si="219"/>
        <v>9.4947946422021534E-2</v>
      </c>
      <c r="U171" s="54">
        <f t="shared" si="219"/>
        <v>7.7112837819163796E-2</v>
      </c>
      <c r="V171" s="54">
        <f t="shared" si="219"/>
        <v>8.5216575818542403E-2</v>
      </c>
      <c r="W171" s="54">
        <f t="shared" si="219"/>
        <v>8.4638567632168885E-2</v>
      </c>
      <c r="X171" s="54">
        <f t="shared" si="219"/>
        <v>9.2467150901819964E-2</v>
      </c>
      <c r="Y171" s="54">
        <f t="shared" si="219"/>
        <v>6.9793380050021406E-2</v>
      </c>
    </row>
    <row r="172" spans="1:25" x14ac:dyDescent="0.25">
      <c r="A172" s="34">
        <v>24</v>
      </c>
      <c r="B172" s="34">
        <v>17</v>
      </c>
      <c r="C172" s="35" t="s">
        <v>795</v>
      </c>
      <c r="D172" s="53">
        <f t="shared" ref="D172:D173" si="220">+AVERAGE(F172:N172)</f>
        <v>1.6150223995838662</v>
      </c>
      <c r="E172" s="55" t="s">
        <v>787</v>
      </c>
      <c r="F172" s="55">
        <f>+F163/E157</f>
        <v>1.3183782435928817</v>
      </c>
      <c r="G172" s="55">
        <f t="shared" ref="G172:N172" si="221">+G163/F157</f>
        <v>1.4725183672549127</v>
      </c>
      <c r="H172" s="55">
        <f t="shared" si="221"/>
        <v>1.6665182012052706</v>
      </c>
      <c r="I172" s="55">
        <f t="shared" si="221"/>
        <v>1.9304576334584915</v>
      </c>
      <c r="J172" s="55">
        <f t="shared" si="221"/>
        <v>1.5986538128956043</v>
      </c>
      <c r="K172" s="55">
        <f t="shared" si="221"/>
        <v>1.6714250211547623</v>
      </c>
      <c r="L172" s="55">
        <f t="shared" si="221"/>
        <v>1.6453468920823555</v>
      </c>
      <c r="M172" s="55">
        <f t="shared" si="221"/>
        <v>1.4732641980123284</v>
      </c>
      <c r="N172" s="55">
        <f t="shared" si="221"/>
        <v>1.7586392265981881</v>
      </c>
      <c r="O172" s="56"/>
      <c r="P172" s="53">
        <f t="shared" ref="P172:P173" si="222">+AVERAGE(Q172:Y172)</f>
        <v>1.6371114416259005</v>
      </c>
      <c r="Q172" s="55">
        <f>+Q163/N157</f>
        <v>1.6270970505425175</v>
      </c>
      <c r="R172" s="55">
        <f>+R163/Q157</f>
        <v>1.6753053339412629</v>
      </c>
      <c r="S172" s="55">
        <f t="shared" ref="S172:Y172" si="223">+S163/R157</f>
        <v>1.2942770034388358</v>
      </c>
      <c r="T172" s="55">
        <f t="shared" si="223"/>
        <v>1.3252005894426722</v>
      </c>
      <c r="U172" s="55">
        <f t="shared" si="223"/>
        <v>1.7074122829168219</v>
      </c>
      <c r="V172" s="55">
        <f t="shared" si="223"/>
        <v>2.1635719738107637</v>
      </c>
      <c r="W172" s="55">
        <f t="shared" si="223"/>
        <v>1.4424042548236307</v>
      </c>
      <c r="X172" s="55">
        <f t="shared" si="223"/>
        <v>1.6649983014381158</v>
      </c>
      <c r="Y172" s="55">
        <f t="shared" si="223"/>
        <v>1.8337361842784836</v>
      </c>
    </row>
    <row r="173" spans="1:25" x14ac:dyDescent="0.25">
      <c r="A173" s="34">
        <v>24</v>
      </c>
      <c r="B173" s="34">
        <v>19</v>
      </c>
      <c r="C173" s="35" t="s">
        <v>796</v>
      </c>
      <c r="D173" s="53">
        <f t="shared" si="220"/>
        <v>2.5410795036633567</v>
      </c>
      <c r="E173" s="43" t="s">
        <v>787</v>
      </c>
      <c r="F173" s="43">
        <f>+E162/E161</f>
        <v>2.0018730450950493</v>
      </c>
      <c r="G173" s="43">
        <f t="shared" ref="G173:N173" si="224">+F162/F161</f>
        <v>1.8794923988467738</v>
      </c>
      <c r="H173" s="43">
        <f t="shared" si="224"/>
        <v>1.8303293051359517</v>
      </c>
      <c r="I173" s="43">
        <f t="shared" si="224"/>
        <v>2.1032176581782478</v>
      </c>
      <c r="J173" s="43">
        <f t="shared" si="224"/>
        <v>2.7986493339156748</v>
      </c>
      <c r="K173" s="43">
        <f t="shared" si="224"/>
        <v>2.7702513711752776</v>
      </c>
      <c r="L173" s="43">
        <f t="shared" si="224"/>
        <v>3.0350919213290819</v>
      </c>
      <c r="M173" s="43">
        <f t="shared" si="224"/>
        <v>3.431358061707404</v>
      </c>
      <c r="N173" s="43">
        <f t="shared" si="224"/>
        <v>3.0194524375867546</v>
      </c>
      <c r="O173" s="44"/>
      <c r="P173" s="53">
        <f t="shared" si="222"/>
        <v>3.0620823681745968</v>
      </c>
      <c r="Q173" s="43">
        <f>+N162/N161</f>
        <v>3.0346666545953256</v>
      </c>
      <c r="R173" s="43">
        <f>+Q162/Q161</f>
        <v>2.7487186222453297</v>
      </c>
      <c r="S173" s="43">
        <f t="shared" ref="S173:Y173" si="225">+R162/R161</f>
        <v>2.5237673519431829</v>
      </c>
      <c r="T173" s="43">
        <f t="shared" si="225"/>
        <v>1.9462095484370863</v>
      </c>
      <c r="U173" s="43">
        <f t="shared" si="225"/>
        <v>1.7184711807687951</v>
      </c>
      <c r="V173" s="43">
        <f t="shared" si="225"/>
        <v>2.9215980215405652</v>
      </c>
      <c r="W173" s="43">
        <f t="shared" si="225"/>
        <v>5.0332900406565093</v>
      </c>
      <c r="X173" s="43">
        <f t="shared" si="225"/>
        <v>4.6581917923831631</v>
      </c>
      <c r="Y173" s="43">
        <f t="shared" si="225"/>
        <v>2.9738281010014131</v>
      </c>
    </row>
    <row r="174" spans="1:25" x14ac:dyDescent="0.25">
      <c r="A174" s="34">
        <v>24</v>
      </c>
      <c r="B174" s="34">
        <v>18</v>
      </c>
      <c r="C174" s="35" t="s">
        <v>797</v>
      </c>
      <c r="D174" s="47">
        <f>+AVERAGE(F174:N174)</f>
        <v>9.7610434412992705E-2</v>
      </c>
      <c r="E174" s="49" t="s">
        <v>787</v>
      </c>
      <c r="F174" s="49">
        <f>+F171*F172</f>
        <v>9.3694262513220675E-2</v>
      </c>
      <c r="G174" s="49">
        <f t="shared" ref="G174:N174" si="226">+G171*G172</f>
        <v>0.10263196884733196</v>
      </c>
      <c r="H174" s="49">
        <f t="shared" si="226"/>
        <v>0.10564019318663871</v>
      </c>
      <c r="I174" s="49">
        <f t="shared" si="226"/>
        <v>0.11919549317725645</v>
      </c>
      <c r="J174" s="49">
        <f t="shared" si="226"/>
        <v>9.9985482740051659E-2</v>
      </c>
      <c r="K174" s="49">
        <f t="shared" si="226"/>
        <v>9.5164210641255798E-2</v>
      </c>
      <c r="L174" s="49">
        <f t="shared" si="226"/>
        <v>7.2153373011241889E-2</v>
      </c>
      <c r="M174" s="49">
        <f t="shared" si="226"/>
        <v>7.8389767443348329E-2</v>
      </c>
      <c r="N174" s="49">
        <f t="shared" si="226"/>
        <v>0.11163915815658873</v>
      </c>
      <c r="O174" s="42"/>
      <c r="P174" s="47">
        <f>+AVERAGE(Q174:Y174)</f>
        <v>0.12849939605634864</v>
      </c>
      <c r="Q174" s="49">
        <f t="shared" ref="Q174:Y174" si="227">+Q171*Q172</f>
        <v>0.10534359637576775</v>
      </c>
      <c r="R174" s="49">
        <f t="shared" si="227"/>
        <v>0.11218670764206089</v>
      </c>
      <c r="S174" s="49">
        <f t="shared" si="227"/>
        <v>9.3080258630349133E-2</v>
      </c>
      <c r="T174" s="49">
        <f t="shared" si="227"/>
        <v>0.12582507456483419</v>
      </c>
      <c r="U174" s="49">
        <f t="shared" si="227"/>
        <v>0.13166340646301311</v>
      </c>
      <c r="V174" s="49">
        <f t="shared" si="227"/>
        <v>0.18437219514511838</v>
      </c>
      <c r="W174" s="49">
        <f t="shared" si="227"/>
        <v>0.12208303007481802</v>
      </c>
      <c r="X174" s="49">
        <f t="shared" si="227"/>
        <v>0.15395764919035218</v>
      </c>
      <c r="Y174" s="49">
        <f t="shared" si="227"/>
        <v>0.1279826464208243</v>
      </c>
    </row>
    <row r="175" spans="1:25" x14ac:dyDescent="0.25">
      <c r="A175" s="34">
        <v>24</v>
      </c>
      <c r="B175" s="34">
        <v>20</v>
      </c>
      <c r="C175" s="35" t="s">
        <v>798</v>
      </c>
      <c r="D175" s="47">
        <f>+AVERAGE(F175:N175)</f>
        <v>0.24366979213961773</v>
      </c>
      <c r="E175" s="49" t="s">
        <v>787</v>
      </c>
      <c r="F175" s="49">
        <f t="shared" ref="F175:N175" si="228">+F174*F173</f>
        <v>0.187564018605276</v>
      </c>
      <c r="G175" s="49">
        <f t="shared" si="228"/>
        <v>0.1928960053272393</v>
      </c>
      <c r="H175" s="49">
        <f t="shared" si="228"/>
        <v>0.19335634138972813</v>
      </c>
      <c r="I175" s="49">
        <f t="shared" si="228"/>
        <v>0.25069406602567063</v>
      </c>
      <c r="J175" s="49">
        <f t="shared" si="228"/>
        <v>0.27982430467168279</v>
      </c>
      <c r="K175" s="49">
        <f t="shared" si="228"/>
        <v>0.26362878501575182</v>
      </c>
      <c r="L175" s="49">
        <f t="shared" si="228"/>
        <v>0.21899211952306408</v>
      </c>
      <c r="M175" s="49">
        <f t="shared" si="228"/>
        <v>0.26898336047210186</v>
      </c>
      <c r="N175" s="49">
        <f t="shared" si="228"/>
        <v>0.33708912822604509</v>
      </c>
      <c r="O175" s="42"/>
      <c r="P175" s="47">
        <f>+AVERAGE(Q175:Y175)</f>
        <v>0.39833449208818267</v>
      </c>
      <c r="Q175" s="49">
        <f t="shared" ref="Q175:Y175" si="229">+Q174*Q173</f>
        <v>0.3196826991966914</v>
      </c>
      <c r="R175" s="49">
        <f t="shared" si="229"/>
        <v>0.30836969246412521</v>
      </c>
      <c r="S175" s="49">
        <f t="shared" si="229"/>
        <v>0.23491291784170282</v>
      </c>
      <c r="T175" s="49">
        <f t="shared" si="229"/>
        <v>0.24488196155088865</v>
      </c>
      <c r="U175" s="49">
        <f t="shared" si="229"/>
        <v>0.22625976956853594</v>
      </c>
      <c r="V175" s="49">
        <f t="shared" si="229"/>
        <v>0.53866144056306886</v>
      </c>
      <c r="W175" s="49">
        <f t="shared" si="229"/>
        <v>0.61447929940875068</v>
      </c>
      <c r="X175" s="49">
        <f t="shared" si="229"/>
        <v>0.71716425783310489</v>
      </c>
      <c r="Y175" s="49">
        <f t="shared" si="229"/>
        <v>0.38059839036677523</v>
      </c>
    </row>
    <row r="176" spans="1:25" x14ac:dyDescent="0.25">
      <c r="A176" s="34">
        <v>24</v>
      </c>
      <c r="B176" s="34">
        <v>21</v>
      </c>
      <c r="C176" s="57" t="s">
        <v>799</v>
      </c>
      <c r="D176" s="47">
        <f>+AVERAGE(F176:N176)</f>
        <v>2.6840353016341825E-2</v>
      </c>
      <c r="E176" s="42" t="s">
        <v>787</v>
      </c>
      <c r="F176" s="49">
        <f t="shared" ref="F176:N176" si="230">+F166*F175</f>
        <v>8.6584448077572304E-3</v>
      </c>
      <c r="G176" s="49">
        <f t="shared" si="230"/>
        <v>1.8902618973749364E-3</v>
      </c>
      <c r="H176" s="49">
        <f t="shared" si="230"/>
        <v>2.7019546827794982E-3</v>
      </c>
      <c r="I176" s="49">
        <f t="shared" si="230"/>
        <v>3.9753058393599564E-2</v>
      </c>
      <c r="J176" s="49">
        <f t="shared" si="230"/>
        <v>4.7999650025907885E-2</v>
      </c>
      <c r="K176" s="49">
        <f t="shared" si="230"/>
        <v>1.4632880040400345E-2</v>
      </c>
      <c r="L176" s="49">
        <f t="shared" si="230"/>
        <v>0</v>
      </c>
      <c r="M176" s="49">
        <f t="shared" si="230"/>
        <v>4.5223384314084195E-2</v>
      </c>
      <c r="N176" s="49">
        <f t="shared" si="230"/>
        <v>8.0703542985172766E-2</v>
      </c>
      <c r="O176" s="44"/>
      <c r="P176" s="47">
        <f>+AVERAGE(Q176:Y176)</f>
        <v>0.1453026270305243</v>
      </c>
      <c r="Q176" s="49">
        <f t="shared" ref="Q176:Y176" si="231">+Q166*Q175</f>
        <v>5.952448333358825E-2</v>
      </c>
      <c r="R176" s="49">
        <f t="shared" si="231"/>
        <v>5.1134766451287422E-2</v>
      </c>
      <c r="S176" s="49">
        <f t="shared" si="231"/>
        <v>0</v>
      </c>
      <c r="T176" s="49">
        <f t="shared" si="231"/>
        <v>5.3906102049878266E-2</v>
      </c>
      <c r="U176" s="49">
        <f t="shared" si="231"/>
        <v>2.374921033698638E-2</v>
      </c>
      <c r="V176" s="49">
        <f t="shared" si="231"/>
        <v>0</v>
      </c>
      <c r="W176" s="49">
        <f t="shared" si="231"/>
        <v>2.1646432903097968E-2</v>
      </c>
      <c r="X176" s="49">
        <f t="shared" si="231"/>
        <v>0.71716425783310489</v>
      </c>
      <c r="Y176" s="49">
        <f t="shared" si="231"/>
        <v>0.38059839036677523</v>
      </c>
    </row>
    <row r="177" spans="1:25" x14ac:dyDescent="0.25">
      <c r="A177" s="34">
        <v>24</v>
      </c>
      <c r="B177" s="34">
        <v>10</v>
      </c>
      <c r="C177" s="35" t="s">
        <v>800</v>
      </c>
      <c r="D177" s="58"/>
      <c r="E177" s="42"/>
      <c r="F177" s="42">
        <f>-(F160-E160-F165)</f>
        <v>1171.9799999999998</v>
      </c>
      <c r="G177" s="42">
        <f t="shared" ref="G177:N177" si="232">-(G160-F160-G165)</f>
        <v>1262.0800000000002</v>
      </c>
      <c r="H177" s="42">
        <f t="shared" si="232"/>
        <v>1262.1320399999997</v>
      </c>
      <c r="I177" s="42">
        <f t="shared" si="232"/>
        <v>1400.2035299999995</v>
      </c>
      <c r="J177" s="42">
        <f t="shared" si="232"/>
        <v>1599.9999900000003</v>
      </c>
      <c r="K177" s="42">
        <f t="shared" si="232"/>
        <v>1800.9999499999999</v>
      </c>
      <c r="L177" s="42">
        <f t="shared" si="232"/>
        <v>1799.9999999999995</v>
      </c>
      <c r="M177" s="42">
        <f t="shared" si="232"/>
        <v>1599.0000000000002</v>
      </c>
      <c r="N177" s="42">
        <f t="shared" si="232"/>
        <v>1915</v>
      </c>
      <c r="P177" s="41" t="e">
        <f>+(Y177/Q177)^(1/COUNT(R177:Y177))-1</f>
        <v>#NUM!</v>
      </c>
      <c r="Q177" s="42">
        <f>-(Q160-N160-Q165)</f>
        <v>2100.0000010000003</v>
      </c>
      <c r="R177" s="42">
        <f>-(R160-Q160-R165)</f>
        <v>2199.9999990000006</v>
      </c>
      <c r="S177" s="42">
        <f t="shared" ref="S177:Y177" si="233">-(S160-R160-S165)</f>
        <v>2200.0000599999998</v>
      </c>
      <c r="T177" s="42">
        <f t="shared" si="233"/>
        <v>1700</v>
      </c>
      <c r="U177" s="42">
        <f t="shared" si="233"/>
        <v>1899.8531799999996</v>
      </c>
      <c r="V177" s="42">
        <f t="shared" si="233"/>
        <v>5500</v>
      </c>
      <c r="W177" s="42">
        <f t="shared" si="233"/>
        <v>5500.1692900000007</v>
      </c>
      <c r="X177" s="42">
        <f t="shared" si="233"/>
        <v>0</v>
      </c>
      <c r="Y177" s="42">
        <f t="shared" si="233"/>
        <v>-2</v>
      </c>
    </row>
    <row r="178" spans="1:25" x14ac:dyDescent="0.25">
      <c r="A178" s="34">
        <v>24</v>
      </c>
      <c r="C178" s="35" t="s">
        <v>801</v>
      </c>
      <c r="D178" s="47">
        <f>+AVERAGE(F178:N178)</f>
        <v>-2.3006722905077881E-6</v>
      </c>
      <c r="E178" s="42"/>
      <c r="F178" s="59">
        <f>+(F159-E159)/E159</f>
        <v>0</v>
      </c>
      <c r="G178" s="59">
        <f t="shared" ref="G178:N178" si="234">+(G159-F159)/F159</f>
        <v>-2.3396738494765561E-5</v>
      </c>
      <c r="H178" s="59">
        <f t="shared" si="234"/>
        <v>2.6906878801954694E-6</v>
      </c>
      <c r="I178" s="59">
        <f t="shared" si="234"/>
        <v>0</v>
      </c>
      <c r="J178" s="59">
        <f t="shared" si="234"/>
        <v>0</v>
      </c>
      <c r="K178" s="59">
        <f t="shared" si="234"/>
        <v>0</v>
      </c>
      <c r="L178" s="59">
        <f t="shared" si="234"/>
        <v>0</v>
      </c>
      <c r="M178" s="59">
        <f t="shared" si="234"/>
        <v>0</v>
      </c>
      <c r="N178" s="59">
        <f t="shared" si="234"/>
        <v>0</v>
      </c>
      <c r="O178" s="42"/>
      <c r="P178" s="47">
        <f>+AVERAGE(Q178:Y178)</f>
        <v>2.5697949884637315E-5</v>
      </c>
      <c r="Q178" s="60">
        <f>+(Q159-N159)/N159</f>
        <v>0</v>
      </c>
      <c r="R178" s="59">
        <f>+(R159-Q159)/Q159</f>
        <v>0</v>
      </c>
      <c r="S178" s="59">
        <f t="shared" ref="S178:Y178" si="235">+(S159-R159)/R159</f>
        <v>0</v>
      </c>
      <c r="T178" s="59">
        <f t="shared" si="235"/>
        <v>0</v>
      </c>
      <c r="U178" s="59">
        <f t="shared" si="235"/>
        <v>0</v>
      </c>
      <c r="V178" s="59">
        <f t="shared" si="235"/>
        <v>0</v>
      </c>
      <c r="W178" s="59">
        <f t="shared" si="235"/>
        <v>2.3128154896173583E-4</v>
      </c>
      <c r="X178" s="59">
        <f t="shared" si="235"/>
        <v>0</v>
      </c>
      <c r="Y178" s="59">
        <f t="shared" si="235"/>
        <v>0</v>
      </c>
    </row>
    <row r="179" spans="1:25" x14ac:dyDescent="0.25">
      <c r="A179" s="34">
        <v>29</v>
      </c>
      <c r="B179" s="34">
        <v>1</v>
      </c>
      <c r="C179" s="35" t="s">
        <v>779</v>
      </c>
      <c r="D179" s="41">
        <f>+(N179/F179)^(1/COUNT(G179:N179))-1</f>
        <v>0.11039111968189008</v>
      </c>
      <c r="E179" s="42">
        <v>24157.427319999999</v>
      </c>
      <c r="F179" s="42">
        <v>25480.25722</v>
      </c>
      <c r="G179" s="42">
        <v>30279.76526</v>
      </c>
      <c r="H179" s="42">
        <v>33664.06295</v>
      </c>
      <c r="I179" s="42">
        <v>35427.591549999997</v>
      </c>
      <c r="J179" s="42">
        <v>34561.713210000002</v>
      </c>
      <c r="K179" s="42">
        <v>35874.091769999999</v>
      </c>
      <c r="L179" s="42">
        <v>51377.511599999998</v>
      </c>
      <c r="M179" s="42">
        <v>54104.600299999998</v>
      </c>
      <c r="N179" s="42">
        <v>58885.9447</v>
      </c>
      <c r="O179" s="42"/>
      <c r="P179" s="41">
        <f>+(Y179/Q179)^(1/COUNT(R179:Y179))-1</f>
        <v>-4.5754552043641983E-4</v>
      </c>
      <c r="Q179" s="42">
        <v>60879.054909999999</v>
      </c>
      <c r="R179" s="42">
        <v>63232.832260000003</v>
      </c>
      <c r="S179" s="42">
        <v>61508.082069999997</v>
      </c>
      <c r="T179" s="42">
        <v>68938.982369999998</v>
      </c>
      <c r="U179" s="42">
        <v>68671.629809999999</v>
      </c>
      <c r="V179" s="42">
        <v>77628.720799999996</v>
      </c>
      <c r="W179" s="42">
        <v>76151.842470000003</v>
      </c>
      <c r="X179" s="42">
        <v>72764.152979999999</v>
      </c>
      <c r="Y179" s="42">
        <v>60656.571929999998</v>
      </c>
    </row>
    <row r="180" spans="1:25" x14ac:dyDescent="0.25">
      <c r="A180" s="34">
        <v>29</v>
      </c>
      <c r="B180" s="34">
        <v>2</v>
      </c>
      <c r="C180" s="35" t="s">
        <v>780</v>
      </c>
      <c r="D180" s="41">
        <f>+(N180/F180)^(1/COUNT(G180:N180))-1</f>
        <v>0.22696413962850293</v>
      </c>
      <c r="E180" s="42">
        <v>5420.7635999999984</v>
      </c>
      <c r="F180" s="42">
        <v>5120.7106500000009</v>
      </c>
      <c r="G180" s="42">
        <v>8070.4307100000005</v>
      </c>
      <c r="H180" s="42">
        <v>10624.20966</v>
      </c>
      <c r="I180" s="42">
        <v>13642.185119999998</v>
      </c>
      <c r="J180" s="42">
        <v>14408.051200000002</v>
      </c>
      <c r="K180" s="42">
        <v>14706.726009999998</v>
      </c>
      <c r="L180" s="42">
        <v>23919.966849999997</v>
      </c>
      <c r="M180" s="42">
        <v>24908.071769999999</v>
      </c>
      <c r="N180" s="42">
        <v>26301.78328</v>
      </c>
      <c r="O180" s="42"/>
      <c r="P180" s="41">
        <f t="shared" ref="P180:P187" si="236">+(Y180/Q180)^(1/COUNT(R180:Y180))-1</f>
        <v>-7.4326185649411514E-2</v>
      </c>
      <c r="Q180" s="42">
        <v>26598.674780000001</v>
      </c>
      <c r="R180" s="42">
        <v>24382.538850000004</v>
      </c>
      <c r="S180" s="42">
        <v>18529.901319999997</v>
      </c>
      <c r="T180" s="42">
        <v>20648.552219999998</v>
      </c>
      <c r="U180" s="42">
        <v>15096.356619999999</v>
      </c>
      <c r="V180" s="42">
        <v>16494.554399999994</v>
      </c>
      <c r="W180" s="42">
        <v>12211.209050000005</v>
      </c>
      <c r="X180" s="42">
        <v>14978.014629999998</v>
      </c>
      <c r="Y180" s="42">
        <v>14339.163849999997</v>
      </c>
    </row>
    <row r="181" spans="1:25" x14ac:dyDescent="0.25">
      <c r="A181" s="34">
        <v>29</v>
      </c>
      <c r="B181" s="34">
        <v>3</v>
      </c>
      <c r="C181" s="35" t="s">
        <v>781</v>
      </c>
      <c r="D181" s="41">
        <f>+(N181/F181)^(1/COUNT(G181:N181))-1</f>
        <v>-1.6165654180638422E-2</v>
      </c>
      <c r="E181" s="42">
        <v>540.91088999999999</v>
      </c>
      <c r="F181" s="42">
        <v>540.91088999999999</v>
      </c>
      <c r="G181" s="42">
        <v>540.91088999999999</v>
      </c>
      <c r="H181" s="42">
        <v>540.91088999999999</v>
      </c>
      <c r="I181" s="42">
        <v>474.79</v>
      </c>
      <c r="J181" s="42">
        <v>474.79</v>
      </c>
      <c r="K181" s="42">
        <v>474.79</v>
      </c>
      <c r="L181" s="42">
        <v>474.79</v>
      </c>
      <c r="M181" s="42">
        <v>474.79</v>
      </c>
      <c r="N181" s="42">
        <v>474.79</v>
      </c>
      <c r="O181" s="42"/>
      <c r="P181" s="41">
        <f t="shared" si="236"/>
        <v>0</v>
      </c>
      <c r="Q181" s="42">
        <v>474.79</v>
      </c>
      <c r="R181" s="42">
        <v>474.79</v>
      </c>
      <c r="S181" s="42">
        <v>474.79</v>
      </c>
      <c r="T181" s="42">
        <v>474.79</v>
      </c>
      <c r="U181" s="42">
        <v>474.79</v>
      </c>
      <c r="V181" s="42">
        <v>474.79</v>
      </c>
      <c r="W181" s="42">
        <v>474.79</v>
      </c>
      <c r="X181" s="42">
        <v>474.79</v>
      </c>
      <c r="Y181" s="42">
        <v>474.79</v>
      </c>
    </row>
    <row r="182" spans="1:25" x14ac:dyDescent="0.25">
      <c r="A182" s="34">
        <v>29</v>
      </c>
      <c r="B182" s="34">
        <v>4</v>
      </c>
      <c r="C182" s="35" t="s">
        <v>782</v>
      </c>
      <c r="D182" s="41">
        <f t="shared" ref="D182:D187" si="237">+(N182/F182)^(1/COUNT(G182:N182))-1</f>
        <v>6.2171773606951364E-2</v>
      </c>
      <c r="E182" s="42">
        <v>18195.752830000001</v>
      </c>
      <c r="F182" s="42">
        <v>19818.635679999999</v>
      </c>
      <c r="G182" s="42">
        <v>21668.42366</v>
      </c>
      <c r="H182" s="42">
        <v>22498.9424</v>
      </c>
      <c r="I182" s="42">
        <v>21310.616429999998</v>
      </c>
      <c r="J182" s="42">
        <v>19678.872009999999</v>
      </c>
      <c r="K182" s="42">
        <v>20692.57576</v>
      </c>
      <c r="L182" s="42">
        <v>26982.75475</v>
      </c>
      <c r="M182" s="42">
        <v>28721.738529999999</v>
      </c>
      <c r="N182" s="42">
        <v>32109.371419999999</v>
      </c>
      <c r="O182" s="42"/>
      <c r="P182" s="41">
        <f t="shared" si="236"/>
        <v>3.8807583330866979E-2</v>
      </c>
      <c r="Q182" s="42">
        <v>33805.590129999997</v>
      </c>
      <c r="R182" s="42">
        <v>38375.503409999998</v>
      </c>
      <c r="S182" s="42">
        <v>42503.390749999999</v>
      </c>
      <c r="T182" s="42">
        <v>47815.640149999999</v>
      </c>
      <c r="U182" s="42">
        <v>53100.483189999999</v>
      </c>
      <c r="V182" s="42">
        <v>60659.376400000001</v>
      </c>
      <c r="W182" s="42">
        <v>63465.843419999997</v>
      </c>
      <c r="X182" s="42">
        <v>57311.34835</v>
      </c>
      <c r="Y182" s="42">
        <v>45842.61808</v>
      </c>
    </row>
    <row r="183" spans="1:25" x14ac:dyDescent="0.25">
      <c r="A183" s="34">
        <v>29</v>
      </c>
      <c r="B183" s="34">
        <v>5</v>
      </c>
      <c r="C183" s="35" t="s">
        <v>783</v>
      </c>
      <c r="D183" s="41">
        <f t="shared" si="237"/>
        <v>6.054672179578402E-2</v>
      </c>
      <c r="E183" s="42">
        <v>18736.66372</v>
      </c>
      <c r="F183" s="42">
        <v>20359.546569999999</v>
      </c>
      <c r="G183" s="42">
        <v>22209.33455</v>
      </c>
      <c r="H183" s="42">
        <v>23039.853289999999</v>
      </c>
      <c r="I183" s="42">
        <v>21785.406429999999</v>
      </c>
      <c r="J183" s="42">
        <v>20153.66201</v>
      </c>
      <c r="K183" s="42">
        <v>21167.365760000001</v>
      </c>
      <c r="L183" s="42">
        <v>27457.544750000001</v>
      </c>
      <c r="M183" s="42">
        <v>29196.52853</v>
      </c>
      <c r="N183" s="42">
        <v>32584.16142</v>
      </c>
      <c r="O183" s="42"/>
      <c r="P183" s="41">
        <f t="shared" si="236"/>
        <v>3.8334603172332393E-2</v>
      </c>
      <c r="Q183" s="42">
        <v>34280.380129999998</v>
      </c>
      <c r="R183" s="42">
        <v>38850.293409999998</v>
      </c>
      <c r="S183" s="42">
        <v>42978.18075</v>
      </c>
      <c r="T183" s="42">
        <v>48290.43015</v>
      </c>
      <c r="U183" s="42">
        <v>53575.27319</v>
      </c>
      <c r="V183" s="42">
        <v>61134.166400000002</v>
      </c>
      <c r="W183" s="42">
        <v>63940.633419999998</v>
      </c>
      <c r="X183" s="42">
        <v>57786.138350000001</v>
      </c>
      <c r="Y183" s="42">
        <v>46317.408080000001</v>
      </c>
    </row>
    <row r="184" spans="1:25" x14ac:dyDescent="0.25">
      <c r="A184" s="34">
        <v>29</v>
      </c>
      <c r="B184" s="34">
        <v>6</v>
      </c>
      <c r="C184" s="35" t="s">
        <v>784</v>
      </c>
      <c r="D184" s="41">
        <f t="shared" si="237"/>
        <v>0.11039111968189008</v>
      </c>
      <c r="E184" s="42">
        <v>24157.427319999999</v>
      </c>
      <c r="F184" s="42">
        <v>25480.25722</v>
      </c>
      <c r="G184" s="42">
        <v>30279.76526</v>
      </c>
      <c r="H184" s="42">
        <v>33664.06295</v>
      </c>
      <c r="I184" s="42">
        <v>35427.591549999997</v>
      </c>
      <c r="J184" s="42">
        <v>34561.713210000002</v>
      </c>
      <c r="K184" s="42">
        <v>35874.091769999999</v>
      </c>
      <c r="L184" s="42">
        <v>51377.511599999998</v>
      </c>
      <c r="M184" s="42">
        <v>54104.600299999998</v>
      </c>
      <c r="N184" s="42">
        <v>58885.9447</v>
      </c>
      <c r="O184" s="42"/>
      <c r="P184" s="41">
        <f t="shared" si="236"/>
        <v>-4.5754552043641983E-4</v>
      </c>
      <c r="Q184" s="42">
        <v>60879.054909999999</v>
      </c>
      <c r="R184" s="42">
        <v>63232.832260000003</v>
      </c>
      <c r="S184" s="42">
        <v>61508.082069999997</v>
      </c>
      <c r="T184" s="42">
        <v>68938.982369999998</v>
      </c>
      <c r="U184" s="42">
        <v>68671.629809999999</v>
      </c>
      <c r="V184" s="42">
        <v>77628.720799999996</v>
      </c>
      <c r="W184" s="42">
        <v>76151.842470000003</v>
      </c>
      <c r="X184" s="42">
        <v>72764.152979999999</v>
      </c>
      <c r="Y184" s="42">
        <v>60656.571929999998</v>
      </c>
    </row>
    <row r="185" spans="1:25" x14ac:dyDescent="0.25">
      <c r="A185" s="34">
        <v>29</v>
      </c>
      <c r="B185" s="34">
        <v>7</v>
      </c>
      <c r="C185" s="35" t="s">
        <v>785</v>
      </c>
      <c r="D185" s="41">
        <f t="shared" si="237"/>
        <v>0.10536613851487142</v>
      </c>
      <c r="E185" s="42">
        <v>29797.344229999999</v>
      </c>
      <c r="F185" s="42">
        <v>32265.553070000002</v>
      </c>
      <c r="G185" s="42">
        <v>37223.107689999997</v>
      </c>
      <c r="H185" s="42">
        <v>38034.043059000003</v>
      </c>
      <c r="I185" s="42">
        <v>44335.375610000003</v>
      </c>
      <c r="J185" s="42">
        <v>50530.03413</v>
      </c>
      <c r="K185" s="42">
        <v>54380.759539999999</v>
      </c>
      <c r="L185" s="42">
        <v>61468.09835</v>
      </c>
      <c r="M185" s="42">
        <v>66090.492710000006</v>
      </c>
      <c r="N185" s="42">
        <v>71909.847039</v>
      </c>
      <c r="O185" s="42"/>
      <c r="P185" s="41">
        <f t="shared" si="236"/>
        <v>-2.5272012247362641E-3</v>
      </c>
      <c r="Q185" s="42">
        <v>80115.09491</v>
      </c>
      <c r="R185" s="42">
        <v>82957.953469999993</v>
      </c>
      <c r="S185" s="42">
        <v>82725.018209999995</v>
      </c>
      <c r="T185" s="42">
        <v>82418.197169999999</v>
      </c>
      <c r="U185" s="42">
        <v>80847.016610000006</v>
      </c>
      <c r="V185" s="42">
        <v>82518.641570000007</v>
      </c>
      <c r="W185" s="42">
        <v>76634.930550000005</v>
      </c>
      <c r="X185" s="42">
        <v>75632.965920000002</v>
      </c>
      <c r="Y185" s="42">
        <v>78509.613889999993</v>
      </c>
    </row>
    <row r="186" spans="1:25" x14ac:dyDescent="0.25">
      <c r="A186" s="34">
        <v>29</v>
      </c>
      <c r="B186" s="34">
        <v>12</v>
      </c>
      <c r="C186" s="35" t="s">
        <v>786</v>
      </c>
      <c r="D186" s="41" t="e">
        <f>+(N186/F186)^(1/COUNT(G186:N186))-1</f>
        <v>#DIV/0!</v>
      </c>
      <c r="E186" s="42" t="s">
        <v>787</v>
      </c>
      <c r="F186" s="45">
        <v>0</v>
      </c>
      <c r="G186" s="42">
        <f t="shared" ref="G186:N186" si="238">-(G182-F182-G187)</f>
        <v>72.121459999998933</v>
      </c>
      <c r="H186" s="42">
        <f t="shared" si="238"/>
        <v>4.5474735088646412E-13</v>
      </c>
      <c r="I186" s="42">
        <f t="shared" si="238"/>
        <v>1548.6351500000017</v>
      </c>
      <c r="J186" s="42">
        <f t="shared" si="238"/>
        <v>3444.3999999999992</v>
      </c>
      <c r="K186" s="42">
        <f t="shared" si="238"/>
        <v>-5.6843418860808015E-13</v>
      </c>
      <c r="L186" s="42">
        <f t="shared" si="238"/>
        <v>695.19999999999982</v>
      </c>
      <c r="M186" s="42">
        <f t="shared" si="238"/>
        <v>1.3642420526593924E-12</v>
      </c>
      <c r="N186" s="42">
        <f t="shared" si="238"/>
        <v>-9.0949470177292824E-13</v>
      </c>
      <c r="O186" s="43"/>
      <c r="P186" s="41">
        <f t="shared" si="236"/>
        <v>0.47519572265010024</v>
      </c>
      <c r="Q186" s="42">
        <f>-(Q182-N182-Q187)</f>
        <v>699.94000000000278</v>
      </c>
      <c r="R186" s="45">
        <v>0</v>
      </c>
      <c r="S186" s="42">
        <f t="shared" ref="S186:Y186" si="239">-(S182-R182-S187)</f>
        <v>1451.9736299999986</v>
      </c>
      <c r="T186" s="42">
        <f t="shared" si="239"/>
        <v>1648.9345199999998</v>
      </c>
      <c r="U186" s="42">
        <f t="shared" si="239"/>
        <v>1994.2174000000005</v>
      </c>
      <c r="V186" s="42">
        <f t="shared" si="239"/>
        <v>2168.6785299999974</v>
      </c>
      <c r="W186" s="42">
        <f t="shared" si="239"/>
        <v>2658.8586600000035</v>
      </c>
      <c r="X186" s="42">
        <f t="shared" si="239"/>
        <v>10487.979639999998</v>
      </c>
      <c r="Y186" s="42">
        <f t="shared" si="239"/>
        <v>15698.493190000001</v>
      </c>
    </row>
    <row r="187" spans="1:25" x14ac:dyDescent="0.25">
      <c r="A187" s="34">
        <v>29</v>
      </c>
      <c r="B187" s="34">
        <v>9</v>
      </c>
      <c r="C187" s="35" t="s">
        <v>788</v>
      </c>
      <c r="D187" s="41">
        <f t="shared" si="237"/>
        <v>9.8703580809064384E-2</v>
      </c>
      <c r="E187" s="42">
        <v>1048.7004400000001</v>
      </c>
      <c r="F187" s="42">
        <v>1595.33547</v>
      </c>
      <c r="G187" s="42">
        <v>1921.9094399999999</v>
      </c>
      <c r="H187" s="42">
        <v>830.51873999999998</v>
      </c>
      <c r="I187" s="42">
        <v>360.30918000000003</v>
      </c>
      <c r="J187" s="42">
        <v>1812.6555800000001</v>
      </c>
      <c r="K187" s="42">
        <v>1013.70375</v>
      </c>
      <c r="L187" s="42">
        <v>6985.3789900000002</v>
      </c>
      <c r="M187" s="42">
        <v>1738.98378</v>
      </c>
      <c r="N187" s="42">
        <v>3387.6328899999999</v>
      </c>
      <c r="O187" s="42"/>
      <c r="P187" s="41">
        <f t="shared" si="236"/>
        <v>7.3618671233696142E-2</v>
      </c>
      <c r="Q187" s="42">
        <v>2396.1587100000002</v>
      </c>
      <c r="R187" s="42">
        <v>3876.2492000000002</v>
      </c>
      <c r="S187" s="42">
        <v>5579.8609699999997</v>
      </c>
      <c r="T187" s="42">
        <v>6961.1839200000004</v>
      </c>
      <c r="U187" s="42">
        <v>7279.0604400000002</v>
      </c>
      <c r="V187" s="42">
        <v>9727.5717399999994</v>
      </c>
      <c r="W187" s="42">
        <v>5465.3256799999999</v>
      </c>
      <c r="X187" s="42">
        <v>4333.4845699999996</v>
      </c>
      <c r="Y187" s="42">
        <v>4229.7629200000001</v>
      </c>
    </row>
    <row r="188" spans="1:25" x14ac:dyDescent="0.25">
      <c r="A188" s="34">
        <v>29</v>
      </c>
      <c r="B188" s="34">
        <v>13</v>
      </c>
      <c r="C188" s="35" t="s">
        <v>789</v>
      </c>
      <c r="D188" s="47">
        <f>+AVERAGE(F188:N188)</f>
        <v>0.76255021110215271</v>
      </c>
      <c r="E188" s="37" t="s">
        <v>787</v>
      </c>
      <c r="F188" s="48">
        <f>1-(F186/F187)</f>
        <v>1</v>
      </c>
      <c r="G188" s="48">
        <f>1-(G186/G187)</f>
        <v>0.96247405913152762</v>
      </c>
      <c r="H188" s="48">
        <f>1-(H186/H187)</f>
        <v>0.99999999999999944</v>
      </c>
      <c r="I188" s="62">
        <v>0</v>
      </c>
      <c r="J188" s="62">
        <v>0</v>
      </c>
      <c r="K188" s="48">
        <f>1-(K186/K187)</f>
        <v>1.0000000000000007</v>
      </c>
      <c r="L188" s="48">
        <f>1-(L186/L187)</f>
        <v>0.9004778407878482</v>
      </c>
      <c r="M188" s="48">
        <f>1-(M186/M187)</f>
        <v>0.99999999999999922</v>
      </c>
      <c r="N188" s="48">
        <f>1-(N186/N187)</f>
        <v>1.0000000000000002</v>
      </c>
      <c r="O188" s="43"/>
      <c r="P188" s="47">
        <f>+AVERAGE(Q188:Y188)</f>
        <v>0.58082163941095954</v>
      </c>
      <c r="Q188" s="48">
        <f t="shared" ref="Q188:W188" si="240">1-(Q186/Q187)</f>
        <v>0.70789080160720963</v>
      </c>
      <c r="R188" s="48">
        <f t="shared" si="240"/>
        <v>1</v>
      </c>
      <c r="S188" s="48">
        <f t="shared" si="240"/>
        <v>0.73978318854062797</v>
      </c>
      <c r="T188" s="48">
        <f t="shared" si="240"/>
        <v>0.76312441404363873</v>
      </c>
      <c r="U188" s="48">
        <f t="shared" si="240"/>
        <v>0.72603368024788639</v>
      </c>
      <c r="V188" s="48">
        <f t="shared" si="240"/>
        <v>0.77705859304204961</v>
      </c>
      <c r="W188" s="48">
        <f t="shared" si="240"/>
        <v>0.51350407721722391</v>
      </c>
      <c r="X188" s="62">
        <v>0</v>
      </c>
      <c r="Y188" s="62">
        <v>0</v>
      </c>
    </row>
    <row r="189" spans="1:25" x14ac:dyDescent="0.25">
      <c r="A189" s="34">
        <v>29</v>
      </c>
      <c r="B189" s="34">
        <v>14</v>
      </c>
      <c r="C189" s="35" t="s">
        <v>790</v>
      </c>
      <c r="D189" s="47">
        <f>+AVERAGE(F189:N189)</f>
        <v>9.7272228799589702E-2</v>
      </c>
      <c r="E189" s="37" t="s">
        <v>787</v>
      </c>
      <c r="F189" s="49">
        <f t="shared" ref="F189:N189" si="241">+F187/E183</f>
        <v>8.5145119421506057E-2</v>
      </c>
      <c r="G189" s="49">
        <f t="shared" si="241"/>
        <v>9.4398440230095956E-2</v>
      </c>
      <c r="H189" s="49">
        <f t="shared" si="241"/>
        <v>3.7395030370236823E-2</v>
      </c>
      <c r="I189" s="49">
        <f t="shared" si="241"/>
        <v>1.5638518851002634E-2</v>
      </c>
      <c r="J189" s="49">
        <f t="shared" si="241"/>
        <v>8.3205038465743245E-2</v>
      </c>
      <c r="K189" s="49">
        <f t="shared" si="241"/>
        <v>5.0298737246710433E-2</v>
      </c>
      <c r="L189" s="49">
        <f t="shared" si="241"/>
        <v>0.3300070055575966</v>
      </c>
      <c r="M189" s="49">
        <f t="shared" si="241"/>
        <v>6.3333549879764833E-2</v>
      </c>
      <c r="N189" s="49">
        <f t="shared" si="241"/>
        <v>0.11602861917365077</v>
      </c>
      <c r="O189" s="49"/>
      <c r="P189" s="47">
        <f>+AVERAGE(Q189:Y189)</f>
        <v>0.11720887735856832</v>
      </c>
      <c r="Q189" s="49">
        <f>+Q187/N183</f>
        <v>7.3537528835382254E-2</v>
      </c>
      <c r="R189" s="49">
        <f t="shared" ref="R189:Y189" si="242">+R187/Q183</f>
        <v>0.11307486046829902</v>
      </c>
      <c r="S189" s="49">
        <f t="shared" si="242"/>
        <v>0.14362468028526532</v>
      </c>
      <c r="T189" s="49">
        <f t="shared" si="242"/>
        <v>0.16197018576687894</v>
      </c>
      <c r="U189" s="49">
        <f t="shared" si="242"/>
        <v>0.15073505076243351</v>
      </c>
      <c r="V189" s="49">
        <f t="shared" si="242"/>
        <v>0.1815683086766916</v>
      </c>
      <c r="W189" s="49">
        <f t="shared" si="242"/>
        <v>8.9398874669206249E-2</v>
      </c>
      <c r="X189" s="49">
        <f t="shared" si="242"/>
        <v>6.7773563354230529E-2</v>
      </c>
      <c r="Y189" s="49">
        <f t="shared" si="242"/>
        <v>7.3196843408727272E-2</v>
      </c>
    </row>
    <row r="190" spans="1:25" x14ac:dyDescent="0.25">
      <c r="A190" s="34">
        <v>29</v>
      </c>
      <c r="B190" s="34">
        <v>15</v>
      </c>
      <c r="C190" s="35" t="s">
        <v>791</v>
      </c>
      <c r="D190" s="47">
        <f>+AVERAGE(F190:N190)</f>
        <v>8.2246789093909145E-2</v>
      </c>
      <c r="E190" s="42" t="s">
        <v>787</v>
      </c>
      <c r="F190" s="49">
        <f t="shared" ref="F190:N190" si="243">+F188*F189</f>
        <v>8.5145119421506057E-2</v>
      </c>
      <c r="G190" s="49">
        <f t="shared" si="243"/>
        <v>9.0856049943945347E-2</v>
      </c>
      <c r="H190" s="49">
        <f t="shared" si="243"/>
        <v>3.7395030370236802E-2</v>
      </c>
      <c r="I190" s="49">
        <f t="shared" si="243"/>
        <v>0</v>
      </c>
      <c r="J190" s="49">
        <f t="shared" si="243"/>
        <v>0</v>
      </c>
      <c r="K190" s="49">
        <f t="shared" si="243"/>
        <v>5.0298737246710468E-2</v>
      </c>
      <c r="L190" s="49">
        <f t="shared" si="243"/>
        <v>0.29716399580936803</v>
      </c>
      <c r="M190" s="49">
        <f t="shared" si="243"/>
        <v>6.3333549879764778E-2</v>
      </c>
      <c r="N190" s="49">
        <f t="shared" si="243"/>
        <v>0.1160286191736508</v>
      </c>
      <c r="O190" s="49"/>
      <c r="P190" s="47">
        <f>+AVERAGE(Q190:Y190)</f>
        <v>7.6824505834916304E-2</v>
      </c>
      <c r="Q190" s="49">
        <f t="shared" ref="Q190:Y190" si="244">+Q188*Q189</f>
        <v>5.2056540235492034E-2</v>
      </c>
      <c r="R190" s="49">
        <f t="shared" si="244"/>
        <v>0.11307486046829902</v>
      </c>
      <c r="S190" s="49">
        <f t="shared" si="244"/>
        <v>0.10625112393456185</v>
      </c>
      <c r="T190" s="49">
        <f t="shared" si="244"/>
        <v>0.1236034031058888</v>
      </c>
      <c r="U190" s="49">
        <f t="shared" si="244"/>
        <v>0.10943872364740158</v>
      </c>
      <c r="V190" s="49">
        <f t="shared" si="244"/>
        <v>0.14108921448133455</v>
      </c>
      <c r="W190" s="49">
        <f t="shared" si="244"/>
        <v>4.5906686641269005E-2</v>
      </c>
      <c r="X190" s="49">
        <f t="shared" si="244"/>
        <v>0</v>
      </c>
      <c r="Y190" s="49">
        <f t="shared" si="244"/>
        <v>0</v>
      </c>
    </row>
    <row r="191" spans="1:25" x14ac:dyDescent="0.25">
      <c r="A191" s="34">
        <v>29</v>
      </c>
      <c r="B191" s="34">
        <v>11</v>
      </c>
      <c r="C191" s="35" t="s">
        <v>792</v>
      </c>
      <c r="D191" s="47">
        <f>+AVERAGE(F191:N191)</f>
        <v>0.10371691725125783</v>
      </c>
      <c r="E191" s="42" t="s">
        <v>787</v>
      </c>
      <c r="F191" s="49">
        <f t="shared" ref="F191:N191" si="245">+(F185/E185)-1</f>
        <v>8.2833182076508916E-2</v>
      </c>
      <c r="G191" s="49">
        <f t="shared" si="245"/>
        <v>0.15364852445716948</v>
      </c>
      <c r="H191" s="49">
        <f t="shared" si="245"/>
        <v>2.1785805090579924E-2</v>
      </c>
      <c r="I191" s="49">
        <f t="shared" si="245"/>
        <v>0.16567611655760883</v>
      </c>
      <c r="J191" s="49">
        <f t="shared" si="245"/>
        <v>0.139722703028206</v>
      </c>
      <c r="K191" s="49">
        <f t="shared" si="245"/>
        <v>7.6206665526746598E-2</v>
      </c>
      <c r="L191" s="49">
        <f t="shared" si="245"/>
        <v>0.13032805848890128</v>
      </c>
      <c r="M191" s="49">
        <f t="shared" si="245"/>
        <v>7.5199892042861816E-2</v>
      </c>
      <c r="N191" s="49">
        <f t="shared" si="245"/>
        <v>8.8051307992737637E-2</v>
      </c>
      <c r="O191" s="49"/>
      <c r="P191" s="47">
        <f>+AVERAGE(Q191:Y191)</f>
        <v>1.092706806067387E-2</v>
      </c>
      <c r="Q191" s="49">
        <f>+(Q185/N185)-1</f>
        <v>0.1141046492081943</v>
      </c>
      <c r="R191" s="49">
        <f t="shared" ref="R191:Y191" si="246">+(R185/Q185)-1</f>
        <v>3.5484680673393942E-2</v>
      </c>
      <c r="S191" s="49">
        <f t="shared" si="246"/>
        <v>-2.8078713403197897E-3</v>
      </c>
      <c r="T191" s="49">
        <f t="shared" si="246"/>
        <v>-3.708926835423898E-3</v>
      </c>
      <c r="U191" s="49">
        <f t="shared" si="246"/>
        <v>-1.9063515266649178E-2</v>
      </c>
      <c r="V191" s="49">
        <f t="shared" si="246"/>
        <v>2.0676396360595373E-2</v>
      </c>
      <c r="W191" s="49">
        <f t="shared" si="246"/>
        <v>-7.1301598136572442E-2</v>
      </c>
      <c r="X191" s="49">
        <f t="shared" si="246"/>
        <v>-1.3074516056960195E-2</v>
      </c>
      <c r="Y191" s="49">
        <f t="shared" si="246"/>
        <v>3.8034313939806719E-2</v>
      </c>
    </row>
    <row r="192" spans="1:25" x14ac:dyDescent="0.25">
      <c r="A192" s="50">
        <v>29</v>
      </c>
      <c r="B192" s="51">
        <v>8</v>
      </c>
      <c r="C192" s="35" t="s">
        <v>793</v>
      </c>
      <c r="D192" s="41">
        <f>+(N192/F192)^(1/COUNT(G192:N192))-1</f>
        <v>0.12541088589940919</v>
      </c>
      <c r="E192" s="52">
        <v>1266.8844799999999</v>
      </c>
      <c r="F192" s="52">
        <v>2231.5370200000002</v>
      </c>
      <c r="G192" s="52">
        <v>2844.7950799999999</v>
      </c>
      <c r="H192" s="52">
        <v>1241.9843699999999</v>
      </c>
      <c r="I192" s="52">
        <v>497.01317999999998</v>
      </c>
      <c r="J192" s="52">
        <v>-1179.2237500000001</v>
      </c>
      <c r="K192" s="52">
        <v>1488.85103</v>
      </c>
      <c r="L192" s="52">
        <v>2095.4024300000001</v>
      </c>
      <c r="M192" s="52">
        <v>1740.43967</v>
      </c>
      <c r="N192" s="52">
        <v>5742.3940300000004</v>
      </c>
      <c r="O192" s="52"/>
      <c r="P192" s="41">
        <f>+(Y192/Q192)^(1/COUNT(R192:Y192))-1</f>
        <v>7.2309560819526775E-2</v>
      </c>
      <c r="Q192" s="52">
        <v>3350.82908</v>
      </c>
      <c r="R192" s="52">
        <v>5485.6319000000003</v>
      </c>
      <c r="S192" s="52">
        <v>7966.3121899999996</v>
      </c>
      <c r="T192" s="52">
        <v>9886.6825599999993</v>
      </c>
      <c r="U192" s="52">
        <v>10318.968510000001</v>
      </c>
      <c r="V192" s="52">
        <v>13888.138510000001</v>
      </c>
      <c r="W192" s="52">
        <v>7806.3929799999996</v>
      </c>
      <c r="X192" s="52">
        <v>6190.5133699999997</v>
      </c>
      <c r="Y192" s="52">
        <v>5857.5189399999999</v>
      </c>
    </row>
    <row r="193" spans="1:25" x14ac:dyDescent="0.25">
      <c r="A193" s="34">
        <v>29</v>
      </c>
      <c r="B193" s="34">
        <v>16</v>
      </c>
      <c r="C193" s="35" t="s">
        <v>794</v>
      </c>
      <c r="D193" s="53">
        <f>+AVERAGE(F193:N193)</f>
        <v>4.1401868568243488E-2</v>
      </c>
      <c r="E193" s="54" t="s">
        <v>787</v>
      </c>
      <c r="F193" s="54">
        <f>+F187/F185</f>
        <v>4.9443921402460553E-2</v>
      </c>
      <c r="G193" s="54">
        <f t="shared" ref="G193:N193" si="247">+G187/G185</f>
        <v>5.1632159679035117E-2</v>
      </c>
      <c r="H193" s="54">
        <f t="shared" si="247"/>
        <v>2.1836193925312237E-2</v>
      </c>
      <c r="I193" s="54">
        <f t="shared" si="247"/>
        <v>8.1269003598726935E-3</v>
      </c>
      <c r="J193" s="54">
        <f t="shared" si="247"/>
        <v>3.5872835061550354E-2</v>
      </c>
      <c r="K193" s="54">
        <f t="shared" si="247"/>
        <v>1.8640853099051804E-2</v>
      </c>
      <c r="L193" s="54">
        <f t="shared" si="247"/>
        <v>0.11364234745355516</v>
      </c>
      <c r="M193" s="54">
        <f t="shared" si="247"/>
        <v>2.6312162441132447E-2</v>
      </c>
      <c r="N193" s="54">
        <f t="shared" si="247"/>
        <v>4.7109443692221059E-2</v>
      </c>
      <c r="O193" s="54"/>
      <c r="P193" s="53">
        <f>+AVERAGE(Q193:Y193)</f>
        <v>6.8772614383343311E-2</v>
      </c>
      <c r="Q193" s="54">
        <f>+Q187/Q185</f>
        <v>2.9908954270001252E-2</v>
      </c>
      <c r="R193" s="54">
        <f t="shared" ref="R193:Y193" si="248">+R187/R185</f>
        <v>4.6725467997493025E-2</v>
      </c>
      <c r="S193" s="54">
        <f t="shared" si="248"/>
        <v>6.7450707062225737E-2</v>
      </c>
      <c r="T193" s="54">
        <f t="shared" si="248"/>
        <v>8.4461734896257259E-2</v>
      </c>
      <c r="U193" s="54">
        <f t="shared" si="248"/>
        <v>9.0034991335718004E-2</v>
      </c>
      <c r="V193" s="54">
        <f t="shared" si="248"/>
        <v>0.11788332375476838</v>
      </c>
      <c r="W193" s="54">
        <f t="shared" si="248"/>
        <v>7.1316378063841016E-2</v>
      </c>
      <c r="X193" s="54">
        <f t="shared" si="248"/>
        <v>5.7296240036172834E-2</v>
      </c>
      <c r="Y193" s="54">
        <f t="shared" si="248"/>
        <v>5.3875732033612227E-2</v>
      </c>
    </row>
    <row r="194" spans="1:25" x14ac:dyDescent="0.25">
      <c r="A194" s="34">
        <v>29</v>
      </c>
      <c r="B194" s="34">
        <v>17</v>
      </c>
      <c r="C194" s="35" t="s">
        <v>795</v>
      </c>
      <c r="D194" s="53">
        <f t="shared" ref="D194:D195" si="249">+AVERAGE(F194:N194)</f>
        <v>1.4109120777375446</v>
      </c>
      <c r="E194" s="55" t="s">
        <v>787</v>
      </c>
      <c r="F194" s="55">
        <f>+F185/E179</f>
        <v>1.3356369717104464</v>
      </c>
      <c r="G194" s="55">
        <f t="shared" ref="G194:N194" si="250">+G185/F179</f>
        <v>1.4608607506827986</v>
      </c>
      <c r="H194" s="55">
        <f t="shared" si="250"/>
        <v>1.2560877778416437</v>
      </c>
      <c r="I194" s="55">
        <f t="shared" si="250"/>
        <v>1.3169941987052993</v>
      </c>
      <c r="J194" s="55">
        <f t="shared" si="250"/>
        <v>1.4262904114914354</v>
      </c>
      <c r="K194" s="55">
        <f t="shared" si="250"/>
        <v>1.5734393491890213</v>
      </c>
      <c r="L194" s="55">
        <f t="shared" si="250"/>
        <v>1.7134398480131892</v>
      </c>
      <c r="M194" s="55">
        <f t="shared" si="250"/>
        <v>1.2863700605928141</v>
      </c>
      <c r="N194" s="55">
        <f t="shared" si="250"/>
        <v>1.3290893314112515</v>
      </c>
      <c r="O194" s="56"/>
      <c r="P194" s="53">
        <f t="shared" ref="P194:P195" si="251">+AVERAGE(Q194:Y194)</f>
        <v>1.2005685956296683</v>
      </c>
      <c r="Q194" s="55">
        <f>+Q185/N179</f>
        <v>1.3605130276529298</v>
      </c>
      <c r="R194" s="55">
        <f>+R185/Q179</f>
        <v>1.3626682213224259</v>
      </c>
      <c r="S194" s="55">
        <f t="shared" ref="S194:Y194" si="252">+S185/R179</f>
        <v>1.3082605231069242</v>
      </c>
      <c r="T194" s="55">
        <f t="shared" si="252"/>
        <v>1.33995719580726</v>
      </c>
      <c r="U194" s="55">
        <f t="shared" si="252"/>
        <v>1.1727329564583477</v>
      </c>
      <c r="V194" s="55">
        <f t="shared" si="252"/>
        <v>1.2016409367057661</v>
      </c>
      <c r="W194" s="55">
        <f t="shared" si="252"/>
        <v>0.98719816274494132</v>
      </c>
      <c r="X194" s="55">
        <f t="shared" si="252"/>
        <v>0.99318629026993788</v>
      </c>
      <c r="Y194" s="55">
        <f t="shared" si="252"/>
        <v>1.0789600465984837</v>
      </c>
    </row>
    <row r="195" spans="1:25" x14ac:dyDescent="0.25">
      <c r="A195" s="34">
        <v>29</v>
      </c>
      <c r="B195" s="34">
        <v>19</v>
      </c>
      <c r="C195" s="35" t="s">
        <v>796</v>
      </c>
      <c r="D195" s="53">
        <f t="shared" si="249"/>
        <v>1.5695011395675142</v>
      </c>
      <c r="E195" s="43" t="s">
        <v>787</v>
      </c>
      <c r="F195" s="43">
        <f>+E184/E183</f>
        <v>1.2893131712778585</v>
      </c>
      <c r="G195" s="43">
        <f t="shared" ref="G195:N195" si="253">+F184/F183</f>
        <v>1.2515139830051727</v>
      </c>
      <c r="H195" s="43">
        <f t="shared" si="253"/>
        <v>1.3633801225260034</v>
      </c>
      <c r="I195" s="43">
        <f t="shared" si="253"/>
        <v>1.4611231471951791</v>
      </c>
      <c r="J195" s="43">
        <f t="shared" si="253"/>
        <v>1.6262075102355573</v>
      </c>
      <c r="K195" s="43">
        <f t="shared" si="253"/>
        <v>1.7149098358824766</v>
      </c>
      <c r="L195" s="43">
        <f t="shared" si="253"/>
        <v>1.6947830059133442</v>
      </c>
      <c r="M195" s="43">
        <f t="shared" si="253"/>
        <v>1.8711618998636066</v>
      </c>
      <c r="N195" s="43">
        <f t="shared" si="253"/>
        <v>1.8531175802084303</v>
      </c>
      <c r="O195" s="44"/>
      <c r="P195" s="53">
        <f t="shared" si="251"/>
        <v>1.4523570060577362</v>
      </c>
      <c r="Q195" s="43">
        <f>+N184/N183</f>
        <v>1.8071953407355787</v>
      </c>
      <c r="R195" s="43">
        <f>+Q184/Q183</f>
        <v>1.7759153976452713</v>
      </c>
      <c r="S195" s="43">
        <f t="shared" ref="S195:Y195" si="254">+R184/R183</f>
        <v>1.6276024377134815</v>
      </c>
      <c r="T195" s="43">
        <f t="shared" si="254"/>
        <v>1.4311467120441108</v>
      </c>
      <c r="U195" s="43">
        <f t="shared" si="254"/>
        <v>1.4275909772570123</v>
      </c>
      <c r="V195" s="43">
        <f t="shared" si="254"/>
        <v>1.2817784347354066</v>
      </c>
      <c r="W195" s="43">
        <f t="shared" si="254"/>
        <v>1.2698090997442633</v>
      </c>
      <c r="X195" s="43">
        <f t="shared" si="254"/>
        <v>1.190977292479878</v>
      </c>
      <c r="Y195" s="43">
        <f t="shared" si="254"/>
        <v>1.2591973621646237</v>
      </c>
    </row>
    <row r="196" spans="1:25" x14ac:dyDescent="0.25">
      <c r="A196" s="34">
        <v>29</v>
      </c>
      <c r="B196" s="34">
        <v>18</v>
      </c>
      <c r="C196" s="35" t="s">
        <v>797</v>
      </c>
      <c r="D196" s="47">
        <f>+AVERAGE(F196:N196)</f>
        <v>6.1252475327044059E-2</v>
      </c>
      <c r="E196" s="49" t="s">
        <v>787</v>
      </c>
      <c r="F196" s="49">
        <f>+F193*F194</f>
        <v>6.6039129451471737E-2</v>
      </c>
      <c r="G196" s="49">
        <f t="shared" ref="G196:N196" si="255">+G193*G194</f>
        <v>7.5427395548089374E-2</v>
      </c>
      <c r="H196" s="49">
        <f t="shared" si="255"/>
        <v>2.7428176304164647E-2</v>
      </c>
      <c r="I196" s="49">
        <f t="shared" si="255"/>
        <v>1.0703080627408346E-2</v>
      </c>
      <c r="J196" s="49">
        <f t="shared" si="255"/>
        <v>5.1165080681303043E-2</v>
      </c>
      <c r="K196" s="49">
        <f t="shared" si="255"/>
        <v>2.933025176850022E-2</v>
      </c>
      <c r="L196" s="49">
        <f t="shared" si="255"/>
        <v>0.19471932654868157</v>
      </c>
      <c r="M196" s="49">
        <f t="shared" si="255"/>
        <v>3.3847177993727516E-2</v>
      </c>
      <c r="N196" s="49">
        <f t="shared" si="255"/>
        <v>6.2612659020050088E-2</v>
      </c>
      <c r="O196" s="42"/>
      <c r="P196" s="47">
        <f>+AVERAGE(Q196:Y196)</f>
        <v>8.2051163114265496E-2</v>
      </c>
      <c r="Q196" s="49">
        <f t="shared" ref="Q196:Y196" si="256">+Q193*Q194</f>
        <v>4.0691521927812425E-2</v>
      </c>
      <c r="R196" s="49">
        <f t="shared" si="256"/>
        <v>6.3671310366601758E-2</v>
      </c>
      <c r="S196" s="49">
        <f t="shared" si="256"/>
        <v>8.8243097305159349E-2</v>
      </c>
      <c r="T196" s="49">
        <f t="shared" si="256"/>
        <v>0.11317510944460507</v>
      </c>
      <c r="U196" s="49">
        <f t="shared" si="256"/>
        <v>0.1055870015738383</v>
      </c>
      <c r="V196" s="49">
        <f t="shared" si="256"/>
        <v>0.14165342757866897</v>
      </c>
      <c r="W196" s="49">
        <f t="shared" si="256"/>
        <v>7.0403397398247483E-2</v>
      </c>
      <c r="X196" s="49">
        <f t="shared" si="256"/>
        <v>5.6905840087942389E-2</v>
      </c>
      <c r="Y196" s="49">
        <f t="shared" si="256"/>
        <v>5.8129762345513668E-2</v>
      </c>
    </row>
    <row r="197" spans="1:25" x14ac:dyDescent="0.25">
      <c r="A197" s="34">
        <v>29</v>
      </c>
      <c r="B197" s="34">
        <v>20</v>
      </c>
      <c r="C197" s="35" t="s">
        <v>798</v>
      </c>
      <c r="D197" s="47">
        <f>+AVERAGE(F197:N197)</f>
        <v>9.7272228799589688E-2</v>
      </c>
      <c r="E197" s="49" t="s">
        <v>787</v>
      </c>
      <c r="F197" s="49">
        <f t="shared" ref="F197:N197" si="257">+F196*F195</f>
        <v>8.5145119421506044E-2</v>
      </c>
      <c r="G197" s="49">
        <f t="shared" si="257"/>
        <v>9.4398440230095956E-2</v>
      </c>
      <c r="H197" s="49">
        <f t="shared" si="257"/>
        <v>3.7395030370236816E-2</v>
      </c>
      <c r="I197" s="49">
        <f t="shared" si="257"/>
        <v>1.5638518851002634E-2</v>
      </c>
      <c r="J197" s="49">
        <f t="shared" si="257"/>
        <v>8.3205038465743231E-2</v>
      </c>
      <c r="K197" s="49">
        <f t="shared" si="257"/>
        <v>5.0298737246710433E-2</v>
      </c>
      <c r="L197" s="49">
        <f t="shared" si="257"/>
        <v>0.3300070055575966</v>
      </c>
      <c r="M197" s="49">
        <f t="shared" si="257"/>
        <v>6.3333549879764833E-2</v>
      </c>
      <c r="N197" s="49">
        <f t="shared" si="257"/>
        <v>0.11602861917365076</v>
      </c>
      <c r="O197" s="42"/>
      <c r="P197" s="47">
        <f>+AVERAGE(Q197:Y197)</f>
        <v>0.11720887735856832</v>
      </c>
      <c r="Q197" s="49">
        <f t="shared" ref="Q197:Y197" si="258">+Q196*Q195</f>
        <v>7.3537528835382254E-2</v>
      </c>
      <c r="R197" s="49">
        <f t="shared" si="258"/>
        <v>0.11307486046829904</v>
      </c>
      <c r="S197" s="49">
        <f t="shared" si="258"/>
        <v>0.14362468028526529</v>
      </c>
      <c r="T197" s="49">
        <f t="shared" si="258"/>
        <v>0.16197018576687894</v>
      </c>
      <c r="U197" s="49">
        <f t="shared" si="258"/>
        <v>0.15073505076243351</v>
      </c>
      <c r="V197" s="49">
        <f t="shared" si="258"/>
        <v>0.1815683086766916</v>
      </c>
      <c r="W197" s="49">
        <f t="shared" si="258"/>
        <v>8.9398874669206249E-2</v>
      </c>
      <c r="X197" s="49">
        <f t="shared" si="258"/>
        <v>6.7773563354230529E-2</v>
      </c>
      <c r="Y197" s="49">
        <f t="shared" si="258"/>
        <v>7.3196843408727286E-2</v>
      </c>
    </row>
    <row r="198" spans="1:25" x14ac:dyDescent="0.25">
      <c r="A198" s="34">
        <v>29</v>
      </c>
      <c r="B198" s="34">
        <v>21</v>
      </c>
      <c r="C198" s="57" t="s">
        <v>799</v>
      </c>
      <c r="D198" s="47">
        <f>+AVERAGE(F198:N198)</f>
        <v>8.2246789093909145E-2</v>
      </c>
      <c r="E198" s="42" t="s">
        <v>787</v>
      </c>
      <c r="F198" s="49">
        <f t="shared" ref="F198:N198" si="259">+F188*F197</f>
        <v>8.5145119421506044E-2</v>
      </c>
      <c r="G198" s="49">
        <f t="shared" si="259"/>
        <v>9.0856049943945347E-2</v>
      </c>
      <c r="H198" s="49">
        <f t="shared" si="259"/>
        <v>3.7395030370236795E-2</v>
      </c>
      <c r="I198" s="49">
        <f t="shared" si="259"/>
        <v>0</v>
      </c>
      <c r="J198" s="49">
        <f t="shared" si="259"/>
        <v>0</v>
      </c>
      <c r="K198" s="49">
        <f t="shared" si="259"/>
        <v>5.0298737246710468E-2</v>
      </c>
      <c r="L198" s="49">
        <f t="shared" si="259"/>
        <v>0.29716399580936803</v>
      </c>
      <c r="M198" s="49">
        <f t="shared" si="259"/>
        <v>6.3333549879764778E-2</v>
      </c>
      <c r="N198" s="49">
        <f t="shared" si="259"/>
        <v>0.11602861917365079</v>
      </c>
      <c r="O198" s="44"/>
      <c r="P198" s="47">
        <f>+AVERAGE(Q198:Y198)</f>
        <v>7.6824505834916304E-2</v>
      </c>
      <c r="Q198" s="49">
        <f t="shared" ref="Q198:Y198" si="260">+Q188*Q197</f>
        <v>5.2056540235492034E-2</v>
      </c>
      <c r="R198" s="49">
        <f t="shared" si="260"/>
        <v>0.11307486046829904</v>
      </c>
      <c r="S198" s="49">
        <f t="shared" si="260"/>
        <v>0.10625112393456182</v>
      </c>
      <c r="T198" s="49">
        <f t="shared" si="260"/>
        <v>0.1236034031058888</v>
      </c>
      <c r="U198" s="49">
        <f t="shared" si="260"/>
        <v>0.10943872364740158</v>
      </c>
      <c r="V198" s="49">
        <f t="shared" si="260"/>
        <v>0.14108921448133455</v>
      </c>
      <c r="W198" s="49">
        <f t="shared" si="260"/>
        <v>4.5906686641269005E-2</v>
      </c>
      <c r="X198" s="49">
        <f t="shared" si="260"/>
        <v>0</v>
      </c>
      <c r="Y198" s="49">
        <f t="shared" si="260"/>
        <v>0</v>
      </c>
    </row>
    <row r="199" spans="1:25" x14ac:dyDescent="0.25">
      <c r="A199" s="34">
        <v>29</v>
      </c>
      <c r="B199" s="34">
        <v>10</v>
      </c>
      <c r="C199" s="35" t="s">
        <v>800</v>
      </c>
      <c r="D199" s="58"/>
      <c r="E199" s="42"/>
      <c r="F199" s="45">
        <f>-(F182-E182-F187)</f>
        <v>-27.547379999998157</v>
      </c>
      <c r="G199" s="42">
        <f t="shared" ref="G199:N199" si="261">-(G182-F182-G187)</f>
        <v>72.121459999998933</v>
      </c>
      <c r="H199" s="42">
        <f t="shared" si="261"/>
        <v>4.5474735088646412E-13</v>
      </c>
      <c r="I199" s="42">
        <f t="shared" si="261"/>
        <v>1548.6351500000017</v>
      </c>
      <c r="J199" s="42">
        <f t="shared" si="261"/>
        <v>3444.3999999999992</v>
      </c>
      <c r="K199" s="42">
        <f t="shared" si="261"/>
        <v>-5.6843418860808015E-13</v>
      </c>
      <c r="L199" s="42">
        <f t="shared" si="261"/>
        <v>695.19999999999982</v>
      </c>
      <c r="M199" s="42">
        <f t="shared" si="261"/>
        <v>1.3642420526593924E-12</v>
      </c>
      <c r="N199" s="42">
        <f t="shared" si="261"/>
        <v>-9.0949470177292824E-13</v>
      </c>
      <c r="P199" s="41">
        <f>+(Y199/Q199)^(1/COUNT(R199:Y199))-1</f>
        <v>0.47519572265010024</v>
      </c>
      <c r="Q199" s="42">
        <f>-(Q182-N182-Q187)</f>
        <v>699.94000000000278</v>
      </c>
      <c r="R199" s="45">
        <f>-(R182-Q182-R187)</f>
        <v>-693.66408000000047</v>
      </c>
      <c r="S199" s="42">
        <f t="shared" ref="S199:Y199" si="262">-(S182-R182-S187)</f>
        <v>1451.9736299999986</v>
      </c>
      <c r="T199" s="42">
        <f t="shared" si="262"/>
        <v>1648.9345199999998</v>
      </c>
      <c r="U199" s="42">
        <f t="shared" si="262"/>
        <v>1994.2174000000005</v>
      </c>
      <c r="V199" s="42">
        <f t="shared" si="262"/>
        <v>2168.6785299999974</v>
      </c>
      <c r="W199" s="42">
        <f t="shared" si="262"/>
        <v>2658.8586600000035</v>
      </c>
      <c r="X199" s="42">
        <f t="shared" si="262"/>
        <v>10487.979639999998</v>
      </c>
      <c r="Y199" s="42">
        <f t="shared" si="262"/>
        <v>15698.493190000001</v>
      </c>
    </row>
    <row r="200" spans="1:25" x14ac:dyDescent="0.25">
      <c r="A200" s="34">
        <v>29</v>
      </c>
      <c r="C200" s="35" t="s">
        <v>801</v>
      </c>
      <c r="D200" s="47">
        <f>+AVERAGE(F200:N200)</f>
        <v>-1.358221047380938E-2</v>
      </c>
      <c r="E200" s="42"/>
      <c r="F200" s="59">
        <f>+(F181-E181)/E181</f>
        <v>0</v>
      </c>
      <c r="G200" s="59">
        <f t="shared" ref="G200:N200" si="263">+(G181-F181)/F181</f>
        <v>0</v>
      </c>
      <c r="H200" s="59">
        <f t="shared" si="263"/>
        <v>0</v>
      </c>
      <c r="I200" s="59">
        <f t="shared" si="263"/>
        <v>-0.12223989426428442</v>
      </c>
      <c r="J200" s="59">
        <f t="shared" si="263"/>
        <v>0</v>
      </c>
      <c r="K200" s="59">
        <f t="shared" si="263"/>
        <v>0</v>
      </c>
      <c r="L200" s="59">
        <f t="shared" si="263"/>
        <v>0</v>
      </c>
      <c r="M200" s="59">
        <f t="shared" si="263"/>
        <v>0</v>
      </c>
      <c r="N200" s="59">
        <f t="shared" si="263"/>
        <v>0</v>
      </c>
      <c r="O200" s="42"/>
      <c r="P200" s="47">
        <f>+AVERAGE(Q200:Y200)</f>
        <v>0</v>
      </c>
      <c r="Q200" s="60">
        <f>+(Q181-N181)/N181</f>
        <v>0</v>
      </c>
      <c r="R200" s="59">
        <f>+(R181-Q181)/Q181</f>
        <v>0</v>
      </c>
      <c r="S200" s="59">
        <f t="shared" ref="S200:Y200" si="264">+(S181-R181)/R181</f>
        <v>0</v>
      </c>
      <c r="T200" s="59">
        <f t="shared" si="264"/>
        <v>0</v>
      </c>
      <c r="U200" s="59">
        <f t="shared" si="264"/>
        <v>0</v>
      </c>
      <c r="V200" s="59">
        <f t="shared" si="264"/>
        <v>0</v>
      </c>
      <c r="W200" s="59">
        <f t="shared" si="264"/>
        <v>0</v>
      </c>
      <c r="X200" s="59">
        <f t="shared" si="264"/>
        <v>0</v>
      </c>
      <c r="Y200" s="59">
        <f t="shared" si="264"/>
        <v>0</v>
      </c>
    </row>
    <row r="201" spans="1:25" x14ac:dyDescent="0.25">
      <c r="A201" s="34">
        <v>32</v>
      </c>
      <c r="B201" s="34">
        <v>1</v>
      </c>
      <c r="C201" s="35" t="s">
        <v>779</v>
      </c>
      <c r="D201" s="41">
        <f>+(N201/E201)^(1/COUNT(F201:N201))-1</f>
        <v>0.40273524684818218</v>
      </c>
      <c r="E201" s="42">
        <v>1323.53034</v>
      </c>
      <c r="F201" s="42">
        <v>1608.90102</v>
      </c>
      <c r="G201" s="42">
        <v>1829.27568</v>
      </c>
      <c r="H201" s="42">
        <v>2959.6421999999998</v>
      </c>
      <c r="I201" s="42">
        <v>5038.7686100000001</v>
      </c>
      <c r="J201" s="42">
        <v>9869.85</v>
      </c>
      <c r="K201" s="42">
        <v>13684.44</v>
      </c>
      <c r="L201" s="42">
        <v>17692.98</v>
      </c>
      <c r="M201" s="42">
        <v>24249.53</v>
      </c>
      <c r="N201" s="42">
        <v>27830.133460000001</v>
      </c>
      <c r="O201" s="42"/>
      <c r="P201" s="41">
        <f>+(Y201/Q201)^(1/COUNT(R201:Y201))-1</f>
        <v>6.9876344373813293E-2</v>
      </c>
      <c r="Q201" s="42">
        <v>27938.925469999998</v>
      </c>
      <c r="R201" s="42">
        <v>28277.974460000001</v>
      </c>
      <c r="S201" s="42">
        <v>27318.738580000001</v>
      </c>
      <c r="T201" s="42">
        <v>29781.2595</v>
      </c>
      <c r="U201" s="42">
        <v>31192.928929999998</v>
      </c>
      <c r="V201" s="42">
        <v>34183.462009000003</v>
      </c>
      <c r="W201" s="42">
        <v>33669.977298999998</v>
      </c>
      <c r="X201" s="42">
        <v>41298.92785</v>
      </c>
      <c r="Y201" s="42">
        <v>47959.912270000001</v>
      </c>
    </row>
    <row r="202" spans="1:25" x14ac:dyDescent="0.25">
      <c r="A202" s="34">
        <v>32</v>
      </c>
      <c r="B202" s="34">
        <v>2</v>
      </c>
      <c r="C202" s="35" t="s">
        <v>780</v>
      </c>
      <c r="D202" s="41">
        <f t="shared" ref="D202:D209" si="265">+(N202/E202)^(1/COUNT(F202:N202))-1</f>
        <v>0.49203008718971475</v>
      </c>
      <c r="E202" s="42">
        <v>453.42917</v>
      </c>
      <c r="F202" s="42">
        <v>560.18479000000002</v>
      </c>
      <c r="G202" s="42">
        <v>376.88738999999987</v>
      </c>
      <c r="H202" s="42">
        <v>1164.9397999999999</v>
      </c>
      <c r="I202" s="42">
        <v>2485.4813400000003</v>
      </c>
      <c r="J202" s="42">
        <v>4745.55</v>
      </c>
      <c r="K202" s="42">
        <v>7019.6</v>
      </c>
      <c r="L202" s="42">
        <v>9351.82</v>
      </c>
      <c r="M202" s="42">
        <v>13347.679999999998</v>
      </c>
      <c r="N202" s="42">
        <v>16615.280740000002</v>
      </c>
      <c r="O202" s="42"/>
      <c r="P202" s="41">
        <f t="shared" ref="P202:P209" si="266">+(Y202/Q202)^(1/COUNT(R202:Y202))-1</f>
        <v>7.281437682990588E-2</v>
      </c>
      <c r="Q202" s="42">
        <v>15126.001529999998</v>
      </c>
      <c r="R202" s="42">
        <v>12037.999400000001</v>
      </c>
      <c r="S202" s="42">
        <v>12737.410290000002</v>
      </c>
      <c r="T202" s="42">
        <v>13752.18795</v>
      </c>
      <c r="U202" s="42">
        <v>13776.23056</v>
      </c>
      <c r="V202" s="42">
        <v>15690.251979000004</v>
      </c>
      <c r="W202" s="42">
        <v>14677.971469</v>
      </c>
      <c r="X202" s="42">
        <v>21581.886350000001</v>
      </c>
      <c r="Y202" s="42">
        <v>26541.21616</v>
      </c>
    </row>
    <row r="203" spans="1:25" x14ac:dyDescent="0.25">
      <c r="A203" s="34">
        <v>32</v>
      </c>
      <c r="B203" s="34">
        <v>3</v>
      </c>
      <c r="C203" s="35" t="s">
        <v>781</v>
      </c>
      <c r="D203" s="41">
        <f t="shared" si="265"/>
        <v>5.3627397330586746E-2</v>
      </c>
      <c r="E203" s="42">
        <v>60.101210000000002</v>
      </c>
      <c r="F203" s="42">
        <v>60.101210000000002</v>
      </c>
      <c r="G203" s="42">
        <v>60.101210000000002</v>
      </c>
      <c r="H203" s="42">
        <v>60.101210000000002</v>
      </c>
      <c r="I203" s="42">
        <v>60.101210000000002</v>
      </c>
      <c r="J203" s="42">
        <v>96.18</v>
      </c>
      <c r="K203" s="42">
        <v>96.18</v>
      </c>
      <c r="L203" s="42">
        <v>96.18</v>
      </c>
      <c r="M203" s="42">
        <v>96.18</v>
      </c>
      <c r="N203" s="42">
        <v>96.176000000000002</v>
      </c>
      <c r="O203" s="42"/>
      <c r="P203" s="41">
        <f t="shared" si="266"/>
        <v>0</v>
      </c>
      <c r="Q203" s="42">
        <v>96.176000000000002</v>
      </c>
      <c r="R203" s="42">
        <v>96.176000000000002</v>
      </c>
      <c r="S203" s="42">
        <v>96.176000000000002</v>
      </c>
      <c r="T203" s="42">
        <v>96.176000000000002</v>
      </c>
      <c r="U203" s="42">
        <v>96.176000000000002</v>
      </c>
      <c r="V203" s="42">
        <v>96.176000000000002</v>
      </c>
      <c r="W203" s="42">
        <v>96.176000000000002</v>
      </c>
      <c r="X203" s="42">
        <v>96.176000000000002</v>
      </c>
      <c r="Y203" s="42">
        <v>96.176000000000002</v>
      </c>
    </row>
    <row r="204" spans="1:25" x14ac:dyDescent="0.25">
      <c r="A204" s="34">
        <v>32</v>
      </c>
      <c r="B204" s="34">
        <v>4</v>
      </c>
      <c r="C204" s="35" t="s">
        <v>782</v>
      </c>
      <c r="D204" s="41">
        <f t="shared" si="265"/>
        <v>0.33781621707640541</v>
      </c>
      <c r="E204" s="42">
        <v>809.99995999999999</v>
      </c>
      <c r="F204" s="42">
        <v>988.61501999999996</v>
      </c>
      <c r="G204" s="42">
        <v>1392.2870800000001</v>
      </c>
      <c r="H204" s="42">
        <v>1734.6011899999999</v>
      </c>
      <c r="I204" s="42">
        <v>2493.18606</v>
      </c>
      <c r="J204" s="42">
        <v>5028.12</v>
      </c>
      <c r="K204" s="42">
        <v>6568.66</v>
      </c>
      <c r="L204" s="42">
        <v>8244.98</v>
      </c>
      <c r="M204" s="42">
        <v>10805.67</v>
      </c>
      <c r="N204" s="42">
        <v>11118.676720000001</v>
      </c>
      <c r="O204" s="42"/>
      <c r="P204" s="41">
        <f t="shared" si="266"/>
        <v>6.6738104674180621E-2</v>
      </c>
      <c r="Q204" s="42">
        <v>12716.747940000001</v>
      </c>
      <c r="R204" s="42">
        <v>16143.799060000001</v>
      </c>
      <c r="S204" s="42">
        <v>14485.15229</v>
      </c>
      <c r="T204" s="42">
        <v>15932.895550000001</v>
      </c>
      <c r="U204" s="42">
        <v>17320.522369999999</v>
      </c>
      <c r="V204" s="42">
        <v>18397.034029999999</v>
      </c>
      <c r="W204" s="42">
        <v>18895.829829999999</v>
      </c>
      <c r="X204" s="42">
        <v>19620.8655</v>
      </c>
      <c r="Y204" s="42">
        <v>21322.520110000001</v>
      </c>
    </row>
    <row r="205" spans="1:25" x14ac:dyDescent="0.25">
      <c r="A205" s="34">
        <v>32</v>
      </c>
      <c r="B205" s="34">
        <v>5</v>
      </c>
      <c r="C205" s="35" t="s">
        <v>783</v>
      </c>
      <c r="D205" s="41">
        <f t="shared" si="265"/>
        <v>0.32848973313371421</v>
      </c>
      <c r="E205" s="42">
        <v>870.10117000000002</v>
      </c>
      <c r="F205" s="42">
        <v>1048.71623</v>
      </c>
      <c r="G205" s="42">
        <v>1452.3882900000001</v>
      </c>
      <c r="H205" s="42">
        <v>1794.7023999999999</v>
      </c>
      <c r="I205" s="42">
        <v>2553.2872699999998</v>
      </c>
      <c r="J205" s="42">
        <v>5124.3</v>
      </c>
      <c r="K205" s="42">
        <v>6664.84</v>
      </c>
      <c r="L205" s="42">
        <v>8341.16</v>
      </c>
      <c r="M205" s="42">
        <v>10901.85</v>
      </c>
      <c r="N205" s="42">
        <v>11214.852720000001</v>
      </c>
      <c r="O205" s="42"/>
      <c r="P205" s="41">
        <f t="shared" si="266"/>
        <v>6.6333608963524027E-2</v>
      </c>
      <c r="Q205" s="42">
        <v>12812.923940000001</v>
      </c>
      <c r="R205" s="42">
        <v>16239.975060000001</v>
      </c>
      <c r="S205" s="42">
        <v>14581.328289999999</v>
      </c>
      <c r="T205" s="42">
        <v>16029.071550000001</v>
      </c>
      <c r="U205" s="42">
        <v>17416.698369999998</v>
      </c>
      <c r="V205" s="42">
        <v>18493.210029999998</v>
      </c>
      <c r="W205" s="42">
        <v>18992.005829999998</v>
      </c>
      <c r="X205" s="42">
        <v>19717.041499999999</v>
      </c>
      <c r="Y205" s="42">
        <v>21418.696110000001</v>
      </c>
    </row>
    <row r="206" spans="1:25" x14ac:dyDescent="0.25">
      <c r="A206" s="34">
        <v>32</v>
      </c>
      <c r="B206" s="34">
        <v>6</v>
      </c>
      <c r="C206" s="35" t="s">
        <v>784</v>
      </c>
      <c r="D206" s="41">
        <f t="shared" si="265"/>
        <v>0.40273524684818218</v>
      </c>
      <c r="E206" s="42">
        <v>1323.53034</v>
      </c>
      <c r="F206" s="42">
        <v>1608.90102</v>
      </c>
      <c r="G206" s="42">
        <v>1829.27568</v>
      </c>
      <c r="H206" s="42">
        <v>2959.6421999999998</v>
      </c>
      <c r="I206" s="42">
        <v>5038.7686100000001</v>
      </c>
      <c r="J206" s="42">
        <v>9869.85</v>
      </c>
      <c r="K206" s="42">
        <v>13684.44</v>
      </c>
      <c r="L206" s="42">
        <v>17692.98</v>
      </c>
      <c r="M206" s="42">
        <v>24249.53</v>
      </c>
      <c r="N206" s="42">
        <v>27830.133460000001</v>
      </c>
      <c r="O206" s="42"/>
      <c r="P206" s="41">
        <f t="shared" si="266"/>
        <v>6.9876344373813293E-2</v>
      </c>
      <c r="Q206" s="42">
        <v>27938.925469999998</v>
      </c>
      <c r="R206" s="42">
        <v>28277.974460000001</v>
      </c>
      <c r="S206" s="42">
        <v>27318.738580000001</v>
      </c>
      <c r="T206" s="42">
        <v>29781.2595</v>
      </c>
      <c r="U206" s="42">
        <v>31192.928929999998</v>
      </c>
      <c r="V206" s="42">
        <v>34183.462009000003</v>
      </c>
      <c r="W206" s="42">
        <v>33669.977298999998</v>
      </c>
      <c r="X206" s="42">
        <v>41298.92785</v>
      </c>
      <c r="Y206" s="42">
        <v>47959.912270000001</v>
      </c>
    </row>
    <row r="207" spans="1:25" x14ac:dyDescent="0.25">
      <c r="A207" s="34">
        <v>32</v>
      </c>
      <c r="B207" s="34">
        <v>7</v>
      </c>
      <c r="C207" s="35" t="s">
        <v>785</v>
      </c>
      <c r="D207" s="41">
        <f t="shared" si="265"/>
        <v>0.33357323017044771</v>
      </c>
      <c r="E207" s="42">
        <v>3535.1079490000002</v>
      </c>
      <c r="F207" s="42">
        <v>4187.8434600000001</v>
      </c>
      <c r="G207" s="42">
        <v>5427.7285899999997</v>
      </c>
      <c r="H207" s="42">
        <v>6774.2216090000002</v>
      </c>
      <c r="I207" s="42">
        <v>9332.2182900000007</v>
      </c>
      <c r="J207" s="42">
        <v>12094.5</v>
      </c>
      <c r="K207" s="42">
        <v>23313.81</v>
      </c>
      <c r="L207" s="42">
        <v>31455.58</v>
      </c>
      <c r="M207" s="42">
        <v>36404.379999999997</v>
      </c>
      <c r="N207" s="42">
        <v>47157.904750000002</v>
      </c>
      <c r="O207" s="42"/>
      <c r="P207" s="41">
        <f t="shared" si="266"/>
        <v>3.9763332081585112E-2</v>
      </c>
      <c r="Q207" s="42">
        <v>50375.972099999999</v>
      </c>
      <c r="R207" s="42">
        <v>47805.908109999997</v>
      </c>
      <c r="S207" s="42">
        <v>40479.19081</v>
      </c>
      <c r="T207" s="42">
        <v>46555.872929999998</v>
      </c>
      <c r="U207" s="42">
        <v>49051.429539999997</v>
      </c>
      <c r="V207" s="42">
        <v>51051.568269000003</v>
      </c>
      <c r="W207" s="42">
        <v>48111.954299999998</v>
      </c>
      <c r="X207" s="42">
        <v>56455.6106</v>
      </c>
      <c r="Y207" s="42">
        <v>68817.58395</v>
      </c>
    </row>
    <row r="208" spans="1:25" x14ac:dyDescent="0.25">
      <c r="A208" s="34">
        <v>32</v>
      </c>
      <c r="B208" s="34">
        <v>12</v>
      </c>
      <c r="C208" s="35" t="s">
        <v>786</v>
      </c>
      <c r="D208" s="41" t="e">
        <f>+(N208/E208)^(1/COUNT(F208:N208))-1</f>
        <v>#VALUE!</v>
      </c>
      <c r="E208" s="42" t="s">
        <v>787</v>
      </c>
      <c r="F208" s="42">
        <f>-(F204-E204-F209)</f>
        <v>-9.9999999747524271E-6</v>
      </c>
      <c r="G208" s="42">
        <f>-(G204-F204-G209)</f>
        <v>9.9999999179090082E-6</v>
      </c>
      <c r="H208" s="42">
        <f>-(H204-G204-H209)</f>
        <v>2.2737367544323206E-13</v>
      </c>
      <c r="I208" s="42">
        <f>-(I204-H204-I209)</f>
        <v>-1.1368683772161603E-13</v>
      </c>
      <c r="J208" s="45">
        <v>0</v>
      </c>
      <c r="K208" s="42">
        <f>-(K204-J204-K209)</f>
        <v>0</v>
      </c>
      <c r="L208" s="42">
        <f>-(L204-K204-L209)</f>
        <v>2.2737367544323206E-13</v>
      </c>
      <c r="M208" s="42">
        <f>-(M204-L204-M209)</f>
        <v>-1.0000000000673026E-2</v>
      </c>
      <c r="N208" s="42">
        <f>-(N204-M204-N209)</f>
        <v>2199.9988799999987</v>
      </c>
      <c r="O208" s="43"/>
      <c r="P208" s="41">
        <f t="shared" si="266"/>
        <v>4.2956042188392995E-2</v>
      </c>
      <c r="Q208" s="42">
        <f>-(Q204-N204-Q209)</f>
        <v>1000</v>
      </c>
      <c r="R208" s="42">
        <f>-(R204-Q204-R209)</f>
        <v>0</v>
      </c>
      <c r="S208" s="42">
        <f>-(S204-R204-S209)</f>
        <v>3164.9227400000009</v>
      </c>
      <c r="T208" s="42">
        <f>-(T204-S204-T209)</f>
        <v>-1.1368683772161603E-12</v>
      </c>
      <c r="U208" s="45">
        <v>0</v>
      </c>
      <c r="V208" s="42">
        <f>-(V204-U204-V209)</f>
        <v>90.704229999999825</v>
      </c>
      <c r="W208" s="42">
        <f>-(W204-V204-W209)</f>
        <v>250.00000000000011</v>
      </c>
      <c r="X208" s="42">
        <f>-(X204-W204-X209)</f>
        <v>192.06301999999891</v>
      </c>
      <c r="Y208" s="42">
        <f>-(Y204-X204-Y209)</f>
        <v>1399.9999999999986</v>
      </c>
    </row>
    <row r="209" spans="1:25" x14ac:dyDescent="0.25">
      <c r="A209" s="34">
        <v>32</v>
      </c>
      <c r="B209" s="34">
        <v>9</v>
      </c>
      <c r="C209" s="35" t="s">
        <v>788</v>
      </c>
      <c r="D209" s="41">
        <f t="shared" si="265"/>
        <v>0.34560367152222349</v>
      </c>
      <c r="E209" s="42">
        <v>173.75567000000001</v>
      </c>
      <c r="F209" s="42">
        <v>178.61505</v>
      </c>
      <c r="G209" s="42">
        <v>403.67207000000002</v>
      </c>
      <c r="H209" s="42">
        <v>342.31411000000003</v>
      </c>
      <c r="I209" s="42">
        <v>758.58487000000002</v>
      </c>
      <c r="J209" s="42">
        <v>741.97</v>
      </c>
      <c r="K209" s="42">
        <v>1540.54</v>
      </c>
      <c r="L209" s="42">
        <v>1676.32</v>
      </c>
      <c r="M209" s="42">
        <v>2560.6799999999998</v>
      </c>
      <c r="N209" s="42">
        <v>2513.0056</v>
      </c>
      <c r="O209" s="42"/>
      <c r="P209" s="41">
        <f t="shared" si="266"/>
        <v>2.2392836306574404E-2</v>
      </c>
      <c r="Q209" s="42">
        <v>2598.0712199999998</v>
      </c>
      <c r="R209" s="42">
        <v>3427.0511200000001</v>
      </c>
      <c r="S209" s="42">
        <v>1506.2759699999999</v>
      </c>
      <c r="T209" s="42">
        <v>1447.74326</v>
      </c>
      <c r="U209" s="42">
        <v>1363.41859</v>
      </c>
      <c r="V209" s="42">
        <v>1167.2158899999999</v>
      </c>
      <c r="W209" s="42">
        <v>748.79579999999999</v>
      </c>
      <c r="X209" s="42">
        <v>917.09869000000003</v>
      </c>
      <c r="Y209" s="42">
        <v>3101.65461</v>
      </c>
    </row>
    <row r="210" spans="1:25" x14ac:dyDescent="0.25">
      <c r="A210" s="34">
        <v>32</v>
      </c>
      <c r="B210" s="34">
        <v>13</v>
      </c>
      <c r="C210" s="35" t="s">
        <v>789</v>
      </c>
      <c r="D210" s="47">
        <f>+AVERAGE(F210:N210)</f>
        <v>0.90272874009519988</v>
      </c>
      <c r="E210" s="37" t="s">
        <v>787</v>
      </c>
      <c r="F210" s="48">
        <f t="shared" ref="F210:N210" si="267">1-(F208/F209)</f>
        <v>1.0000000559863236</v>
      </c>
      <c r="G210" s="48">
        <f t="shared" si="267"/>
        <v>0.9999999752274169</v>
      </c>
      <c r="H210" s="48">
        <f t="shared" si="267"/>
        <v>0.99999999999999933</v>
      </c>
      <c r="I210" s="48">
        <f t="shared" si="267"/>
        <v>1.0000000000000002</v>
      </c>
      <c r="J210" s="48">
        <f t="shared" si="267"/>
        <v>1</v>
      </c>
      <c r="K210" s="48">
        <f t="shared" si="267"/>
        <v>1</v>
      </c>
      <c r="L210" s="48">
        <f t="shared" si="267"/>
        <v>0.99999999999999989</v>
      </c>
      <c r="M210" s="48">
        <f t="shared" si="267"/>
        <v>1.0000039052126781</v>
      </c>
      <c r="N210" s="48">
        <f t="shared" si="267"/>
        <v>0.12455472443037974</v>
      </c>
      <c r="O210" s="43"/>
      <c r="P210" s="47">
        <f>+AVERAGE(Q210:Y210)</f>
        <v>0.72696924537733631</v>
      </c>
      <c r="Q210" s="48">
        <f>1-(Q208/Q209)</f>
        <v>0.6150990810790784</v>
      </c>
      <c r="R210" s="48">
        <f>1-(R208/R209)</f>
        <v>1</v>
      </c>
      <c r="S210" s="62">
        <v>0</v>
      </c>
      <c r="T210" s="48">
        <f t="shared" ref="T210:Y210" si="268">1-(T208/T209)</f>
        <v>1.0000000000000009</v>
      </c>
      <c r="U210" s="48">
        <f t="shared" si="268"/>
        <v>1</v>
      </c>
      <c r="V210" s="48">
        <f t="shared" si="268"/>
        <v>0.92229010007737311</v>
      </c>
      <c r="W210" s="48">
        <f t="shared" si="268"/>
        <v>0.66613060596760809</v>
      </c>
      <c r="X210" s="48">
        <f t="shared" si="268"/>
        <v>0.79057540688451</v>
      </c>
      <c r="Y210" s="48">
        <f t="shared" si="268"/>
        <v>0.54862801438745668</v>
      </c>
    </row>
    <row r="211" spans="1:25" x14ac:dyDescent="0.25">
      <c r="A211" s="34">
        <v>32</v>
      </c>
      <c r="B211" s="34">
        <v>14</v>
      </c>
      <c r="C211" s="35" t="s">
        <v>790</v>
      </c>
      <c r="D211" s="47">
        <f>+AVERAGE(F211:N211)</f>
        <v>0.29209131129707649</v>
      </c>
      <c r="E211" s="37" t="s">
        <v>787</v>
      </c>
      <c r="F211" s="49">
        <f t="shared" ref="F211:N211" si="269">+F209/E205</f>
        <v>0.20528078361278379</v>
      </c>
      <c r="G211" s="49">
        <f t="shared" si="269"/>
        <v>0.38492020858683573</v>
      </c>
      <c r="H211" s="49">
        <f t="shared" si="269"/>
        <v>0.2356904915558084</v>
      </c>
      <c r="I211" s="49">
        <f t="shared" si="269"/>
        <v>0.42268003319101821</v>
      </c>
      <c r="J211" s="49">
        <f t="shared" si="269"/>
        <v>0.2905940152985606</v>
      </c>
      <c r="K211" s="49">
        <f t="shared" si="269"/>
        <v>0.30063423296840541</v>
      </c>
      <c r="L211" s="49">
        <f t="shared" si="269"/>
        <v>0.25151691563488393</v>
      </c>
      <c r="M211" s="49">
        <f t="shared" si="269"/>
        <v>0.30699327191901365</v>
      </c>
      <c r="N211" s="49">
        <f t="shared" si="269"/>
        <v>0.23051184890637827</v>
      </c>
      <c r="O211" s="49"/>
      <c r="P211" s="47">
        <f>+AVERAGE(Q211:Y211)</f>
        <v>0.12103708936206285</v>
      </c>
      <c r="Q211" s="49">
        <f>+Q209/N205</f>
        <v>0.23166342749795824</v>
      </c>
      <c r="R211" s="49">
        <f t="shared" ref="R211:Y211" si="270">+R209/Q205</f>
        <v>0.26746831059390491</v>
      </c>
      <c r="S211" s="49">
        <f t="shared" si="270"/>
        <v>9.2751125813613153E-2</v>
      </c>
      <c r="T211" s="49">
        <f t="shared" si="270"/>
        <v>9.9287474447226784E-2</v>
      </c>
      <c r="U211" s="49">
        <f t="shared" si="270"/>
        <v>8.5059111861036013E-2</v>
      </c>
      <c r="V211" s="49">
        <f t="shared" si="270"/>
        <v>6.7017058296795898E-2</v>
      </c>
      <c r="W211" s="49">
        <f t="shared" si="270"/>
        <v>4.0490309620952271E-2</v>
      </c>
      <c r="X211" s="49">
        <f t="shared" si="270"/>
        <v>4.8288669359575494E-2</v>
      </c>
      <c r="Y211" s="49">
        <f t="shared" si="270"/>
        <v>0.15730831676750287</v>
      </c>
    </row>
    <row r="212" spans="1:25" x14ac:dyDescent="0.25">
      <c r="A212" s="34">
        <v>32</v>
      </c>
      <c r="B212" s="34">
        <v>15</v>
      </c>
      <c r="C212" s="35" t="s">
        <v>791</v>
      </c>
      <c r="D212" s="47">
        <f>+AVERAGE(F212:N212)</f>
        <v>0.2696691659352497</v>
      </c>
      <c r="E212" s="42" t="s">
        <v>787</v>
      </c>
      <c r="F212" s="49">
        <f t="shared" ref="F212:N212" si="271">+F210*F211</f>
        <v>0.20528079510570016</v>
      </c>
      <c r="G212" s="49">
        <f t="shared" si="271"/>
        <v>0.38492019905136787</v>
      </c>
      <c r="H212" s="49">
        <f t="shared" si="271"/>
        <v>0.23569049155580823</v>
      </c>
      <c r="I212" s="49">
        <f t="shared" si="271"/>
        <v>0.42268003319101832</v>
      </c>
      <c r="J212" s="49">
        <f t="shared" si="271"/>
        <v>0.2905940152985606</v>
      </c>
      <c r="K212" s="49">
        <f t="shared" si="271"/>
        <v>0.30063423296840541</v>
      </c>
      <c r="L212" s="49">
        <f t="shared" si="271"/>
        <v>0.25151691563488388</v>
      </c>
      <c r="M212" s="49">
        <f t="shared" si="271"/>
        <v>0.30699447079303127</v>
      </c>
      <c r="N212" s="49">
        <f t="shared" si="271"/>
        <v>2.8711339818471276E-2</v>
      </c>
      <c r="O212" s="49"/>
      <c r="P212" s="47">
        <f>+AVERAGE(Q212:Y212)</f>
        <v>8.9730160673833534E-2</v>
      </c>
      <c r="Q212" s="49">
        <f t="shared" ref="Q212:Y212" si="272">+Q210*Q211</f>
        <v>0.1424959613736238</v>
      </c>
      <c r="R212" s="49">
        <f t="shared" si="272"/>
        <v>0.26746831059390491</v>
      </c>
      <c r="S212" s="49">
        <f t="shared" si="272"/>
        <v>0</v>
      </c>
      <c r="T212" s="49">
        <f t="shared" si="272"/>
        <v>9.9287474447226867E-2</v>
      </c>
      <c r="U212" s="49">
        <f t="shared" si="272"/>
        <v>8.5059111861036013E-2</v>
      </c>
      <c r="V212" s="49">
        <f t="shared" si="272"/>
        <v>6.1809169403443033E-2</v>
      </c>
      <c r="W212" s="49">
        <f t="shared" si="272"/>
        <v>2.6971834483621008E-2</v>
      </c>
      <c r="X212" s="49">
        <f t="shared" si="272"/>
        <v>3.8175834426857964E-2</v>
      </c>
      <c r="Y212" s="49">
        <f t="shared" si="272"/>
        <v>8.6303749474788152E-2</v>
      </c>
    </row>
    <row r="213" spans="1:25" x14ac:dyDescent="0.25">
      <c r="A213" s="34">
        <v>32</v>
      </c>
      <c r="B213" s="34">
        <v>11</v>
      </c>
      <c r="C213" s="35" t="s">
        <v>792</v>
      </c>
      <c r="D213" s="47">
        <f>+AVERAGE(F213:N213)</f>
        <v>0.34799664901701216</v>
      </c>
      <c r="E213" s="42" t="s">
        <v>787</v>
      </c>
      <c r="F213" s="49">
        <f t="shared" ref="F213:N213" si="273">+(F207/E207)-1</f>
        <v>0.18464372811716934</v>
      </c>
      <c r="G213" s="49">
        <f t="shared" si="273"/>
        <v>0.29606768778315318</v>
      </c>
      <c r="H213" s="49">
        <f t="shared" si="273"/>
        <v>0.24807670403431148</v>
      </c>
      <c r="I213" s="49">
        <f t="shared" si="273"/>
        <v>0.37760746970567549</v>
      </c>
      <c r="J213" s="49">
        <f t="shared" si="273"/>
        <v>0.2959941167428477</v>
      </c>
      <c r="K213" s="49">
        <f t="shared" si="273"/>
        <v>0.92763735582289475</v>
      </c>
      <c r="L213" s="49">
        <f t="shared" si="273"/>
        <v>0.34922520171520666</v>
      </c>
      <c r="M213" s="49">
        <f t="shared" si="273"/>
        <v>0.15732661740778564</v>
      </c>
      <c r="N213" s="49">
        <f t="shared" si="273"/>
        <v>0.29539095982406516</v>
      </c>
      <c r="O213" s="49"/>
      <c r="P213" s="47">
        <f>+AVERAGE(Q213:Y213)</f>
        <v>4.9252208807780376E-2</v>
      </c>
      <c r="Q213" s="49">
        <f>+(Q207/N207)-1</f>
        <v>6.8240252976888183E-2</v>
      </c>
      <c r="R213" s="49">
        <f t="shared" ref="R213:Y213" si="274">+(R207/Q207)-1</f>
        <v>-5.1017655498503123E-2</v>
      </c>
      <c r="S213" s="49">
        <f t="shared" si="274"/>
        <v>-0.1532596616121471</v>
      </c>
      <c r="T213" s="49">
        <f t="shared" si="274"/>
        <v>0.15011866587260947</v>
      </c>
      <c r="U213" s="49">
        <f t="shared" si="274"/>
        <v>5.360347584400893E-2</v>
      </c>
      <c r="V213" s="49">
        <f t="shared" si="274"/>
        <v>4.0776359583342137E-2</v>
      </c>
      <c r="W213" s="49">
        <f t="shared" si="274"/>
        <v>-5.7581266720556856E-2</v>
      </c>
      <c r="X213" s="49">
        <f t="shared" si="274"/>
        <v>0.1734216874245742</v>
      </c>
      <c r="Y213" s="49">
        <f t="shared" si="274"/>
        <v>0.21896802139980753</v>
      </c>
    </row>
    <row r="214" spans="1:25" x14ac:dyDescent="0.25">
      <c r="A214" s="50">
        <v>32</v>
      </c>
      <c r="B214" s="51">
        <v>8</v>
      </c>
      <c r="C214" s="35" t="s">
        <v>793</v>
      </c>
      <c r="D214" s="41">
        <f>+(N214/F214)^(1/COUNT(G214:N214))-1</f>
        <v>0.39358709689071625</v>
      </c>
      <c r="E214" s="52">
        <v>253.58634000000001</v>
      </c>
      <c r="F214" s="52">
        <v>253.66767999999999</v>
      </c>
      <c r="G214" s="52">
        <v>611.27912000000003</v>
      </c>
      <c r="H214" s="52">
        <v>521.24364000000003</v>
      </c>
      <c r="I214" s="52">
        <v>978.61172999999997</v>
      </c>
      <c r="J214" s="52">
        <v>1125.97</v>
      </c>
      <c r="K214" s="52">
        <v>2315.8200000000002</v>
      </c>
      <c r="L214" s="52">
        <v>2452.75</v>
      </c>
      <c r="M214" s="52">
        <v>3895.62</v>
      </c>
      <c r="N214" s="52">
        <v>3608.5943900000002</v>
      </c>
      <c r="O214" s="52"/>
      <c r="P214" s="41">
        <f>+(Y214/Q214)^(1/COUNT(R214:Y214))-1</f>
        <v>1.5550741192815298E-2</v>
      </c>
      <c r="Q214" s="52">
        <v>3796.7401300000001</v>
      </c>
      <c r="R214" s="52">
        <v>4853.8601699999999</v>
      </c>
      <c r="S214" s="52">
        <v>2144.8304600000001</v>
      </c>
      <c r="T214" s="52">
        <v>2055.7294400000001</v>
      </c>
      <c r="U214" s="52">
        <v>1947.2918999999999</v>
      </c>
      <c r="V214" s="52">
        <v>1678.93346</v>
      </c>
      <c r="W214" s="52">
        <v>1071.190889</v>
      </c>
      <c r="X214" s="52">
        <v>1307.9621299999999</v>
      </c>
      <c r="Y214" s="52">
        <v>4295.6005800000003</v>
      </c>
    </row>
    <row r="215" spans="1:25" x14ac:dyDescent="0.25">
      <c r="A215" s="34">
        <v>32</v>
      </c>
      <c r="B215" s="34">
        <v>16</v>
      </c>
      <c r="C215" s="35" t="s">
        <v>794</v>
      </c>
      <c r="D215" s="53">
        <f>+AVERAGE(F215:N215)</f>
        <v>6.1465381735868192E-2</v>
      </c>
      <c r="E215" s="54" t="s">
        <v>787</v>
      </c>
      <c r="F215" s="54">
        <f>+F209/F207</f>
        <v>4.2650842063709803E-2</v>
      </c>
      <c r="G215" s="54">
        <f t="shared" ref="G215:N215" si="275">+G209/G207</f>
        <v>7.4372191480561858E-2</v>
      </c>
      <c r="H215" s="54">
        <f t="shared" si="275"/>
        <v>5.0531873587544456E-2</v>
      </c>
      <c r="I215" s="54">
        <f t="shared" si="275"/>
        <v>8.1286661587509856E-2</v>
      </c>
      <c r="J215" s="54">
        <f t="shared" si="275"/>
        <v>6.1347720038033821E-2</v>
      </c>
      <c r="K215" s="54">
        <f t="shared" si="275"/>
        <v>6.6078431624860962E-2</v>
      </c>
      <c r="L215" s="54">
        <f t="shared" si="275"/>
        <v>5.3291657632763403E-2</v>
      </c>
      <c r="M215" s="54">
        <f t="shared" si="275"/>
        <v>7.0339887672856954E-2</v>
      </c>
      <c r="N215" s="54">
        <f t="shared" si="275"/>
        <v>5.3289169934972562E-2</v>
      </c>
      <c r="O215" s="54"/>
      <c r="P215" s="53">
        <f>+AVERAGE(Q215:Y215)</f>
        <v>3.5456272165744609E-2</v>
      </c>
      <c r="Q215" s="54">
        <f>+Q209/Q207</f>
        <v>5.1573619558996059E-2</v>
      </c>
      <c r="R215" s="54">
        <f t="shared" ref="R215:Y215" si="276">+R209/R207</f>
        <v>7.1686769595809274E-2</v>
      </c>
      <c r="S215" s="54">
        <f t="shared" si="276"/>
        <v>3.7211118598445121E-2</v>
      </c>
      <c r="T215" s="54">
        <f t="shared" si="276"/>
        <v>3.1096898605612721E-2</v>
      </c>
      <c r="U215" s="54">
        <f t="shared" si="276"/>
        <v>2.7795695309719204E-2</v>
      </c>
      <c r="V215" s="54">
        <f t="shared" si="276"/>
        <v>2.2863467853714639E-2</v>
      </c>
      <c r="W215" s="54">
        <f t="shared" si="276"/>
        <v>1.5563612222669575E-2</v>
      </c>
      <c r="X215" s="54">
        <f t="shared" si="276"/>
        <v>1.6244597839846942E-2</v>
      </c>
      <c r="Y215" s="54">
        <f t="shared" si="276"/>
        <v>4.5070669906887947E-2</v>
      </c>
    </row>
    <row r="216" spans="1:25" x14ac:dyDescent="0.25">
      <c r="A216" s="34">
        <v>32</v>
      </c>
      <c r="B216" s="34">
        <v>17</v>
      </c>
      <c r="C216" s="35" t="s">
        <v>795</v>
      </c>
      <c r="D216" s="53">
        <f t="shared" ref="D216:D217" si="277">+AVERAGE(F216:N216)</f>
        <v>2.7174887002275985</v>
      </c>
      <c r="E216" s="55" t="s">
        <v>787</v>
      </c>
      <c r="F216" s="55">
        <f>+F207/E201</f>
        <v>3.1641461728788176</v>
      </c>
      <c r="G216" s="55">
        <f t="shared" ref="G216:N216" si="278">+G207/F201</f>
        <v>3.3735627751668651</v>
      </c>
      <c r="H216" s="55">
        <f t="shared" si="278"/>
        <v>3.7032261911446831</v>
      </c>
      <c r="I216" s="55">
        <f t="shared" si="278"/>
        <v>3.1531575979015307</v>
      </c>
      <c r="J216" s="55">
        <f t="shared" si="278"/>
        <v>2.400288827710229</v>
      </c>
      <c r="K216" s="55">
        <f t="shared" si="278"/>
        <v>2.3621240444383655</v>
      </c>
      <c r="L216" s="55">
        <f t="shared" si="278"/>
        <v>2.2986384536013165</v>
      </c>
      <c r="M216" s="55">
        <f t="shared" si="278"/>
        <v>2.0575606822592913</v>
      </c>
      <c r="N216" s="55">
        <f t="shared" si="278"/>
        <v>1.9446935569472894</v>
      </c>
      <c r="O216" s="56"/>
      <c r="P216" s="53">
        <f t="shared" ref="P216:P217" si="279">+AVERAGE(Q216:Y216)</f>
        <v>1.6323421303073473</v>
      </c>
      <c r="Q216" s="55">
        <f>+Q207/N201</f>
        <v>1.8101232670121732</v>
      </c>
      <c r="R216" s="55">
        <f>+R207/Q201</f>
        <v>1.711086138990298</v>
      </c>
      <c r="S216" s="55">
        <f t="shared" ref="S216:Y216" si="280">+S207/R201</f>
        <v>1.4314741979578123</v>
      </c>
      <c r="T216" s="55">
        <f t="shared" si="280"/>
        <v>1.7041735947531438</v>
      </c>
      <c r="U216" s="55">
        <f t="shared" si="280"/>
        <v>1.6470569198055576</v>
      </c>
      <c r="V216" s="55">
        <f t="shared" si="280"/>
        <v>1.6366391365031718</v>
      </c>
      <c r="W216" s="55">
        <f t="shared" si="280"/>
        <v>1.4074628920655499</v>
      </c>
      <c r="X216" s="55">
        <f t="shared" si="280"/>
        <v>1.6767344420418346</v>
      </c>
      <c r="Y216" s="55">
        <f t="shared" si="280"/>
        <v>1.6663285836365846</v>
      </c>
    </row>
    <row r="217" spans="1:25" x14ac:dyDescent="0.25">
      <c r="A217" s="34">
        <v>32</v>
      </c>
      <c r="B217" s="34">
        <v>19</v>
      </c>
      <c r="C217" s="35" t="s">
        <v>796</v>
      </c>
      <c r="D217" s="53">
        <f t="shared" si="277"/>
        <v>1.8069059955135991</v>
      </c>
      <c r="E217" s="43" t="s">
        <v>787</v>
      </c>
      <c r="F217" s="43">
        <f>+E206/E205</f>
        <v>1.5211223540821122</v>
      </c>
      <c r="G217" s="43">
        <f t="shared" ref="G217:N217" si="281">+F206/F205</f>
        <v>1.5341624111224064</v>
      </c>
      <c r="H217" s="43">
        <f t="shared" si="281"/>
        <v>1.2594949247353129</v>
      </c>
      <c r="I217" s="43">
        <f t="shared" si="281"/>
        <v>1.6490991486945132</v>
      </c>
      <c r="J217" s="43">
        <f t="shared" si="281"/>
        <v>1.9734436736529064</v>
      </c>
      <c r="K217" s="43">
        <f t="shared" si="281"/>
        <v>1.9260874656050582</v>
      </c>
      <c r="L217" s="43">
        <f t="shared" si="281"/>
        <v>2.0532285846321892</v>
      </c>
      <c r="M217" s="43">
        <f t="shared" si="281"/>
        <v>2.1211654014549537</v>
      </c>
      <c r="N217" s="43">
        <f t="shared" si="281"/>
        <v>2.2243499956429411</v>
      </c>
      <c r="O217" s="44"/>
      <c r="P217" s="53">
        <f t="shared" si="279"/>
        <v>1.9601848691487112</v>
      </c>
      <c r="Q217" s="43">
        <f>+N206/N205</f>
        <v>2.4815424825302563</v>
      </c>
      <c r="R217" s="43">
        <f>+Q206/Q205</f>
        <v>2.1805269117987129</v>
      </c>
      <c r="S217" s="43">
        <f t="shared" ref="S217:Y217" si="282">+R206/R205</f>
        <v>1.7412572590490172</v>
      </c>
      <c r="T217" s="43">
        <f t="shared" si="282"/>
        <v>1.8735425220989934</v>
      </c>
      <c r="U217" s="43">
        <f t="shared" si="282"/>
        <v>1.8579528706389734</v>
      </c>
      <c r="V217" s="43">
        <f t="shared" si="282"/>
        <v>1.7909783052641797</v>
      </c>
      <c r="W217" s="43">
        <f t="shared" si="282"/>
        <v>1.8484331251062964</v>
      </c>
      <c r="X217" s="43">
        <f t="shared" si="282"/>
        <v>1.7728499875360455</v>
      </c>
      <c r="Y217" s="43">
        <f t="shared" si="282"/>
        <v>2.0945803583159268</v>
      </c>
    </row>
    <row r="218" spans="1:25" x14ac:dyDescent="0.25">
      <c r="A218" s="34">
        <v>32</v>
      </c>
      <c r="B218" s="34">
        <v>18</v>
      </c>
      <c r="C218" s="35" t="s">
        <v>797</v>
      </c>
      <c r="D218" s="47">
        <f>+AVERAGE(F218:N218)</f>
        <v>0.16705433478703957</v>
      </c>
      <c r="E218" s="49" t="s">
        <v>787</v>
      </c>
      <c r="F218" s="49">
        <f>+F215*F216</f>
        <v>0.13495349868594625</v>
      </c>
      <c r="G218" s="49">
        <f t="shared" ref="G218:N218" si="283">+G215*G216</f>
        <v>0.25089925668640572</v>
      </c>
      <c r="H218" s="49">
        <f t="shared" si="283"/>
        <v>0.18713095775700686</v>
      </c>
      <c r="I218" s="49">
        <f t="shared" si="283"/>
        <v>0.25630965459270721</v>
      </c>
      <c r="J218" s="49">
        <f t="shared" si="283"/>
        <v>0.14725224701278752</v>
      </c>
      <c r="K218" s="49">
        <f t="shared" si="283"/>
        <v>0.15608545215986058</v>
      </c>
      <c r="L218" s="49">
        <f t="shared" si="283"/>
        <v>0.12249825349082606</v>
      </c>
      <c r="M218" s="49">
        <f t="shared" si="283"/>
        <v>0.14472858727020546</v>
      </c>
      <c r="N218" s="49">
        <f t="shared" si="283"/>
        <v>0.10363110542761035</v>
      </c>
      <c r="O218" s="42"/>
      <c r="P218" s="47">
        <f>+AVERAGE(Q218:Y218)</f>
        <v>5.8858231518468841E-2</v>
      </c>
      <c r="Q218" s="49">
        <f t="shared" ref="Q218:Y218" si="284">+Q215*Q216</f>
        <v>9.3354608727772861E-2</v>
      </c>
      <c r="R218" s="49">
        <f t="shared" si="284"/>
        <v>0.12266223780438038</v>
      </c>
      <c r="S218" s="49">
        <f t="shared" si="284"/>
        <v>5.3266756150822263E-2</v>
      </c>
      <c r="T218" s="49">
        <f t="shared" si="284"/>
        <v>5.2994513482401057E-2</v>
      </c>
      <c r="U218" s="49">
        <f t="shared" si="284"/>
        <v>4.5781092300679893E-2</v>
      </c>
      <c r="V218" s="49">
        <f t="shared" si="284"/>
        <v>3.7419246285571556E-2</v>
      </c>
      <c r="W218" s="49">
        <f t="shared" si="284"/>
        <v>2.190520666990526E-2</v>
      </c>
      <c r="X218" s="49">
        <f t="shared" si="284"/>
        <v>2.7237876695189754E-2</v>
      </c>
      <c r="Y218" s="49">
        <f t="shared" si="284"/>
        <v>7.5102545549496635E-2</v>
      </c>
    </row>
    <row r="219" spans="1:25" x14ac:dyDescent="0.25">
      <c r="A219" s="34">
        <v>32</v>
      </c>
      <c r="B219" s="34">
        <v>20</v>
      </c>
      <c r="C219" s="35" t="s">
        <v>798</v>
      </c>
      <c r="D219" s="47">
        <f>+AVERAGE(F219:N219)</f>
        <v>0.29209131129707649</v>
      </c>
      <c r="E219" s="49" t="s">
        <v>787</v>
      </c>
      <c r="F219" s="49">
        <f t="shared" ref="F219:N219" si="285">+F218*F217</f>
        <v>0.20528078361278379</v>
      </c>
      <c r="G219" s="49">
        <f t="shared" si="285"/>
        <v>0.38492020858683573</v>
      </c>
      <c r="H219" s="49">
        <f t="shared" si="285"/>
        <v>0.23569049155580837</v>
      </c>
      <c r="I219" s="49">
        <f t="shared" si="285"/>
        <v>0.42268003319101821</v>
      </c>
      <c r="J219" s="49">
        <f t="shared" si="285"/>
        <v>0.2905940152985606</v>
      </c>
      <c r="K219" s="49">
        <f t="shared" si="285"/>
        <v>0.30063423296840541</v>
      </c>
      <c r="L219" s="49">
        <f t="shared" si="285"/>
        <v>0.25151691563488393</v>
      </c>
      <c r="M219" s="49">
        <f t="shared" si="285"/>
        <v>0.30699327191901365</v>
      </c>
      <c r="N219" s="49">
        <f t="shared" si="285"/>
        <v>0.23051184890637827</v>
      </c>
      <c r="O219" s="42"/>
      <c r="P219" s="47">
        <f>+AVERAGE(Q219:Y219)</f>
        <v>0.12103708936206282</v>
      </c>
      <c r="Q219" s="49">
        <f t="shared" ref="Q219:Y219" si="286">+Q218*Q217</f>
        <v>0.23166342749795821</v>
      </c>
      <c r="R219" s="49">
        <f t="shared" si="286"/>
        <v>0.26746831059390486</v>
      </c>
      <c r="S219" s="49">
        <f t="shared" si="286"/>
        <v>9.2751125813613153E-2</v>
      </c>
      <c r="T219" s="49">
        <f t="shared" si="286"/>
        <v>9.9287474447226784E-2</v>
      </c>
      <c r="U219" s="49">
        <f t="shared" si="286"/>
        <v>8.5059111861036013E-2</v>
      </c>
      <c r="V219" s="49">
        <f t="shared" si="286"/>
        <v>6.7017058296795898E-2</v>
      </c>
      <c r="W219" s="49">
        <f t="shared" si="286"/>
        <v>4.0490309620952271E-2</v>
      </c>
      <c r="X219" s="49">
        <f t="shared" si="286"/>
        <v>4.8288669359575501E-2</v>
      </c>
      <c r="Y219" s="49">
        <f t="shared" si="286"/>
        <v>0.15730831676750287</v>
      </c>
    </row>
    <row r="220" spans="1:25" x14ac:dyDescent="0.25">
      <c r="A220" s="34">
        <v>32</v>
      </c>
      <c r="B220" s="34">
        <v>21</v>
      </c>
      <c r="C220" s="57" t="s">
        <v>799</v>
      </c>
      <c r="D220" s="47">
        <f>+AVERAGE(F220:N220)</f>
        <v>0.2696691659352497</v>
      </c>
      <c r="E220" s="42" t="s">
        <v>787</v>
      </c>
      <c r="F220" s="49">
        <f t="shared" ref="F220:N220" si="287">+F210*F219</f>
        <v>0.20528079510570016</v>
      </c>
      <c r="G220" s="49">
        <f t="shared" si="287"/>
        <v>0.38492019905136787</v>
      </c>
      <c r="H220" s="49">
        <f t="shared" si="287"/>
        <v>0.23569049155580821</v>
      </c>
      <c r="I220" s="49">
        <f t="shared" si="287"/>
        <v>0.42268003319101832</v>
      </c>
      <c r="J220" s="49">
        <f t="shared" si="287"/>
        <v>0.2905940152985606</v>
      </c>
      <c r="K220" s="49">
        <f t="shared" si="287"/>
        <v>0.30063423296840541</v>
      </c>
      <c r="L220" s="49">
        <f t="shared" si="287"/>
        <v>0.25151691563488388</v>
      </c>
      <c r="M220" s="49">
        <f t="shared" si="287"/>
        <v>0.30699447079303127</v>
      </c>
      <c r="N220" s="49">
        <f t="shared" si="287"/>
        <v>2.8711339818471276E-2</v>
      </c>
      <c r="O220" s="44"/>
      <c r="P220" s="47">
        <f>+AVERAGE(Q220:Y220)</f>
        <v>8.9730160673833534E-2</v>
      </c>
      <c r="Q220" s="49">
        <f t="shared" ref="Q220:Y220" si="288">+Q210*Q219</f>
        <v>0.1424959613736238</v>
      </c>
      <c r="R220" s="49">
        <f t="shared" si="288"/>
        <v>0.26746831059390486</v>
      </c>
      <c r="S220" s="49">
        <f t="shared" si="288"/>
        <v>0</v>
      </c>
      <c r="T220" s="49">
        <f t="shared" si="288"/>
        <v>9.9287474447226867E-2</v>
      </c>
      <c r="U220" s="49">
        <f t="shared" si="288"/>
        <v>8.5059111861036013E-2</v>
      </c>
      <c r="V220" s="49">
        <f t="shared" si="288"/>
        <v>6.1809169403443033E-2</v>
      </c>
      <c r="W220" s="49">
        <f t="shared" si="288"/>
        <v>2.6971834483621008E-2</v>
      </c>
      <c r="X220" s="49">
        <f t="shared" si="288"/>
        <v>3.8175834426857971E-2</v>
      </c>
      <c r="Y220" s="49">
        <f t="shared" si="288"/>
        <v>8.6303749474788152E-2</v>
      </c>
    </row>
    <row r="221" spans="1:25" x14ac:dyDescent="0.25">
      <c r="A221" s="34">
        <v>32</v>
      </c>
      <c r="B221" s="34">
        <v>10</v>
      </c>
      <c r="C221" s="35" t="s">
        <v>800</v>
      </c>
      <c r="D221" s="58"/>
      <c r="E221" s="42"/>
      <c r="F221" s="42">
        <f>-(F204-E204-F209)</f>
        <v>-9.9999999747524271E-6</v>
      </c>
      <c r="G221" s="42">
        <f t="shared" ref="G221:N221" si="289">-(G204-F204-G209)</f>
        <v>9.9999999179090082E-6</v>
      </c>
      <c r="H221" s="42">
        <f t="shared" si="289"/>
        <v>2.2737367544323206E-13</v>
      </c>
      <c r="I221" s="42">
        <f t="shared" si="289"/>
        <v>-1.1368683772161603E-13</v>
      </c>
      <c r="J221" s="45">
        <f t="shared" si="289"/>
        <v>-1792.9639399999999</v>
      </c>
      <c r="K221" s="42">
        <f t="shared" si="289"/>
        <v>0</v>
      </c>
      <c r="L221" s="42">
        <f t="shared" si="289"/>
        <v>2.2737367544323206E-13</v>
      </c>
      <c r="M221" s="42">
        <f t="shared" si="289"/>
        <v>-1.0000000000673026E-2</v>
      </c>
      <c r="N221" s="42">
        <f t="shared" si="289"/>
        <v>2199.9988799999987</v>
      </c>
      <c r="P221" s="41">
        <f>+(Y221/Q221)^(1/COUNT(R221:Y221))-1</f>
        <v>4.2956042188392995E-2</v>
      </c>
      <c r="Q221" s="42">
        <f>-(Q204-N204-Q209)</f>
        <v>1000</v>
      </c>
      <c r="R221" s="42">
        <f>-(R204-Q204-R209)</f>
        <v>0</v>
      </c>
      <c r="S221" s="42">
        <f t="shared" ref="S221:Y221" si="290">-(S204-R204-S209)</f>
        <v>3164.9227400000009</v>
      </c>
      <c r="T221" s="42">
        <f t="shared" si="290"/>
        <v>-1.1368683772161603E-12</v>
      </c>
      <c r="U221" s="45">
        <f t="shared" si="290"/>
        <v>-24.208229999997684</v>
      </c>
      <c r="V221" s="42">
        <f t="shared" si="290"/>
        <v>90.704229999999825</v>
      </c>
      <c r="W221" s="42">
        <f t="shared" si="290"/>
        <v>250.00000000000011</v>
      </c>
      <c r="X221" s="42">
        <f t="shared" si="290"/>
        <v>192.06301999999891</v>
      </c>
      <c r="Y221" s="42">
        <f t="shared" si="290"/>
        <v>1399.9999999999986</v>
      </c>
    </row>
    <row r="222" spans="1:25" x14ac:dyDescent="0.25">
      <c r="A222" s="34">
        <v>32</v>
      </c>
      <c r="C222" s="35" t="s">
        <v>801</v>
      </c>
      <c r="D222" s="47">
        <f>+AVERAGE(F222:N222)</f>
        <v>6.6695441220523927E-2</v>
      </c>
      <c r="E222" s="42"/>
      <c r="F222" s="59">
        <f>+(F203-E203)/E203</f>
        <v>0</v>
      </c>
      <c r="G222" s="59">
        <f t="shared" ref="G222:N222" si="291">+(G203-F203)/F203</f>
        <v>0</v>
      </c>
      <c r="H222" s="59">
        <f t="shared" si="291"/>
        <v>0</v>
      </c>
      <c r="I222" s="59">
        <f t="shared" si="291"/>
        <v>0</v>
      </c>
      <c r="J222" s="59">
        <f t="shared" si="291"/>
        <v>0.60030055967259233</v>
      </c>
      <c r="K222" s="59">
        <f t="shared" si="291"/>
        <v>0</v>
      </c>
      <c r="L222" s="59">
        <f t="shared" si="291"/>
        <v>0</v>
      </c>
      <c r="M222" s="59">
        <f t="shared" si="291"/>
        <v>0</v>
      </c>
      <c r="N222" s="59">
        <f t="shared" si="291"/>
        <v>-4.1588687876948309E-5</v>
      </c>
      <c r="O222" s="42"/>
      <c r="P222" s="47">
        <f>+AVERAGE(Q222:Y222)</f>
        <v>0</v>
      </c>
      <c r="Q222" s="60">
        <f>+(Q203-N203)/N203</f>
        <v>0</v>
      </c>
      <c r="R222" s="59">
        <f>+(R203-Q203)/Q203</f>
        <v>0</v>
      </c>
      <c r="S222" s="59">
        <f t="shared" ref="S222:Y222" si="292">+(S203-R203)/R203</f>
        <v>0</v>
      </c>
      <c r="T222" s="59">
        <f t="shared" si="292"/>
        <v>0</v>
      </c>
      <c r="U222" s="59">
        <f t="shared" si="292"/>
        <v>0</v>
      </c>
      <c r="V222" s="59">
        <f t="shared" si="292"/>
        <v>0</v>
      </c>
      <c r="W222" s="59">
        <f t="shared" si="292"/>
        <v>0</v>
      </c>
      <c r="X222" s="59">
        <f t="shared" si="292"/>
        <v>0</v>
      </c>
      <c r="Y222" s="59">
        <f t="shared" si="292"/>
        <v>0</v>
      </c>
    </row>
    <row r="223" spans="1:25" x14ac:dyDescent="0.25">
      <c r="A223" s="34">
        <v>33</v>
      </c>
      <c r="B223" s="34">
        <v>1</v>
      </c>
      <c r="C223" s="35" t="s">
        <v>779</v>
      </c>
      <c r="D223" s="41">
        <f>+(N223/F223)^(1/COUNT(G223:N223))-1</f>
        <v>0.43163184607613436</v>
      </c>
      <c r="E223" s="42">
        <v>597.76223000000005</v>
      </c>
      <c r="F223" s="42">
        <v>751.73301000000004</v>
      </c>
      <c r="G223" s="42">
        <v>1435.3525400000001</v>
      </c>
      <c r="H223" s="42">
        <v>2212.8545199999999</v>
      </c>
      <c r="I223" s="42">
        <v>3086.3439899999998</v>
      </c>
      <c r="J223" s="42">
        <v>5091.6649699999998</v>
      </c>
      <c r="K223" s="42">
        <v>4573.0774300000003</v>
      </c>
      <c r="L223" s="42">
        <v>8904.9449800000002</v>
      </c>
      <c r="M223" s="42">
        <v>10319.93626</v>
      </c>
      <c r="N223" s="42">
        <v>13265.21904</v>
      </c>
      <c r="O223" s="42"/>
      <c r="P223" s="41">
        <f>+(Y223/Q223)^(1/COUNT(R223:Y223))-1</f>
        <v>0.12005129129203751</v>
      </c>
      <c r="Q223" s="42">
        <v>23403.28556</v>
      </c>
      <c r="R223" s="42">
        <v>22426.428199999998</v>
      </c>
      <c r="S223" s="42">
        <v>28144.832829999999</v>
      </c>
      <c r="T223" s="42">
        <v>33402.611810000002</v>
      </c>
      <c r="U223" s="42">
        <v>39175.85108</v>
      </c>
      <c r="V223" s="42">
        <v>46132.511120000003</v>
      </c>
      <c r="W223" s="42">
        <v>42229.150009999998</v>
      </c>
      <c r="X223" s="42">
        <v>49921.264000000003</v>
      </c>
      <c r="Y223" s="42">
        <v>57966.906000000003</v>
      </c>
    </row>
    <row r="224" spans="1:25" x14ac:dyDescent="0.25">
      <c r="A224" s="34">
        <v>33</v>
      </c>
      <c r="B224" s="34">
        <v>2</v>
      </c>
      <c r="C224" s="35" t="s">
        <v>780</v>
      </c>
      <c r="D224" s="41">
        <f>+(N224/F224)^(1/COUNT(G224:N224))-1</f>
        <v>0.37420762992343248</v>
      </c>
      <c r="E224" s="42">
        <v>563.19145000000003</v>
      </c>
      <c r="F224" s="42">
        <v>699.83965000000001</v>
      </c>
      <c r="G224" s="42">
        <v>1357.7407600000001</v>
      </c>
      <c r="H224" s="42">
        <v>2072.9000499999997</v>
      </c>
      <c r="I224" s="42">
        <v>2827.6975399999997</v>
      </c>
      <c r="J224" s="42">
        <v>4615.2579500000002</v>
      </c>
      <c r="K224" s="42">
        <v>3871.13418</v>
      </c>
      <c r="L224" s="42">
        <v>7632.2210599999999</v>
      </c>
      <c r="M224" s="42">
        <v>8275.2236200000007</v>
      </c>
      <c r="N224" s="42">
        <v>8900.5611499999995</v>
      </c>
      <c r="O224" s="42"/>
      <c r="P224" s="41">
        <f>+(Y224/Q224)^(1/COUNT(R224:Y224))-1</f>
        <v>0.14110184367819256</v>
      </c>
      <c r="Q224" s="42">
        <v>15479.677019999999</v>
      </c>
      <c r="R224" s="42">
        <v>13316.685829999999</v>
      </c>
      <c r="S224" s="42">
        <v>16957.796499999997</v>
      </c>
      <c r="T224" s="42">
        <v>21447.079620000004</v>
      </c>
      <c r="U224" s="42">
        <v>25862.228520000001</v>
      </c>
      <c r="V224" s="42">
        <v>33540.78443</v>
      </c>
      <c r="W224" s="42">
        <v>29474.054089999998</v>
      </c>
      <c r="X224" s="42">
        <v>36223.044080000007</v>
      </c>
      <c r="Y224" s="42">
        <v>44499.707000000002</v>
      </c>
    </row>
    <row r="225" spans="1:25" x14ac:dyDescent="0.25">
      <c r="A225" s="34">
        <v>33</v>
      </c>
      <c r="B225" s="34">
        <v>3</v>
      </c>
      <c r="C225" s="35" t="s">
        <v>781</v>
      </c>
      <c r="D225" s="41">
        <f>+(N225/F225)^(1/COUNT(G225:N225))-1</f>
        <v>0.13427337109079907</v>
      </c>
      <c r="E225" s="42">
        <v>3.0050599999999998</v>
      </c>
      <c r="F225" s="42">
        <v>3.0050599999999998</v>
      </c>
      <c r="G225" s="42">
        <v>3.0050599999999998</v>
      </c>
      <c r="H225" s="42">
        <v>3.0050599999999998</v>
      </c>
      <c r="I225" s="42">
        <v>3.0050599999999998</v>
      </c>
      <c r="J225" s="42">
        <v>3.0050599999999998</v>
      </c>
      <c r="K225" s="42">
        <v>3.0050599999999998</v>
      </c>
      <c r="L225" s="42">
        <v>3.0050599999999998</v>
      </c>
      <c r="M225" s="42">
        <v>8.2337000000000007</v>
      </c>
      <c r="N225" s="42">
        <v>8.2337000000000007</v>
      </c>
      <c r="O225" s="42"/>
      <c r="P225" s="41">
        <f>+(Y225/Q225)^(1/COUNT(R225:Y225))-1</f>
        <v>0.3531809784348785</v>
      </c>
      <c r="Q225" s="42">
        <v>8.2337000000000007</v>
      </c>
      <c r="R225" s="42">
        <v>8.2337000000000007</v>
      </c>
      <c r="S225" s="42">
        <v>100.01</v>
      </c>
      <c r="T225" s="42">
        <v>88.549000000000007</v>
      </c>
      <c r="U225" s="42">
        <v>92.563999999999993</v>
      </c>
      <c r="V225" s="42">
        <v>92.563999999999993</v>
      </c>
      <c r="W225" s="42">
        <v>92.563999999999993</v>
      </c>
      <c r="X225" s="42">
        <v>92.563999999999993</v>
      </c>
      <c r="Y225" s="42">
        <v>92.563999999999993</v>
      </c>
    </row>
    <row r="226" spans="1:25" x14ac:dyDescent="0.25">
      <c r="A226" s="34">
        <v>33</v>
      </c>
      <c r="B226" s="34">
        <v>4</v>
      </c>
      <c r="C226" s="35" t="s">
        <v>782</v>
      </c>
      <c r="D226" s="41">
        <f t="shared" ref="D226:D231" si="293">+(N226/F226)^(1/COUNT(G226:N226))-1</f>
        <v>0.75283345283459169</v>
      </c>
      <c r="E226" s="42">
        <v>31.565719999999999</v>
      </c>
      <c r="F226" s="42">
        <v>48.888300000000001</v>
      </c>
      <c r="G226" s="42">
        <v>74.606719999999996</v>
      </c>
      <c r="H226" s="42">
        <v>136.94941</v>
      </c>
      <c r="I226" s="42">
        <v>255.64139000000003</v>
      </c>
      <c r="J226" s="42">
        <v>473.40195999999997</v>
      </c>
      <c r="K226" s="42">
        <v>698.93819000000008</v>
      </c>
      <c r="L226" s="42">
        <v>1269.7188599999999</v>
      </c>
      <c r="M226" s="42">
        <v>2036.47894</v>
      </c>
      <c r="N226" s="42">
        <v>4356.4241900000006</v>
      </c>
      <c r="O226" s="42"/>
      <c r="P226" s="41">
        <f t="shared" ref="P226:P230" si="294">+(Y226/Q226)^(1/COUNT(R226:Y226))-1</f>
        <v>6.7766537758030543E-2</v>
      </c>
      <c r="Q226" s="42">
        <v>7915.3748400000004</v>
      </c>
      <c r="R226" s="42">
        <v>9101.5086699999993</v>
      </c>
      <c r="S226" s="42">
        <v>11087.026330000001</v>
      </c>
      <c r="T226" s="42">
        <v>11866.983189999999</v>
      </c>
      <c r="U226" s="42">
        <v>13221.058559999999</v>
      </c>
      <c r="V226" s="42">
        <v>12499.162689999999</v>
      </c>
      <c r="W226" s="42">
        <v>12662.531919999999</v>
      </c>
      <c r="X226" s="42">
        <v>13605.655919999999</v>
      </c>
      <c r="Y226" s="42">
        <v>13374.635</v>
      </c>
    </row>
    <row r="227" spans="1:25" x14ac:dyDescent="0.25">
      <c r="A227" s="34">
        <v>33</v>
      </c>
      <c r="B227" s="34">
        <v>5</v>
      </c>
      <c r="C227" s="35" t="s">
        <v>783</v>
      </c>
      <c r="D227" s="41">
        <f t="shared" si="293"/>
        <v>0.74022259069299112</v>
      </c>
      <c r="E227" s="42">
        <v>34.570779999999999</v>
      </c>
      <c r="F227" s="42">
        <v>51.893360000000001</v>
      </c>
      <c r="G227" s="42">
        <v>77.611779999999996</v>
      </c>
      <c r="H227" s="42">
        <v>139.95446999999999</v>
      </c>
      <c r="I227" s="42">
        <v>258.64645000000002</v>
      </c>
      <c r="J227" s="42">
        <v>476.40701999999999</v>
      </c>
      <c r="K227" s="42">
        <v>701.94325000000003</v>
      </c>
      <c r="L227" s="42">
        <v>1272.7239199999999</v>
      </c>
      <c r="M227" s="42">
        <v>2044.71264</v>
      </c>
      <c r="N227" s="42">
        <v>4364.6578900000004</v>
      </c>
      <c r="O227" s="42"/>
      <c r="P227" s="41">
        <f t="shared" si="294"/>
        <v>6.8548608934392741E-2</v>
      </c>
      <c r="Q227" s="42">
        <v>7923.6085400000002</v>
      </c>
      <c r="R227" s="42">
        <v>9109.7423699999999</v>
      </c>
      <c r="S227" s="42">
        <v>11187.036330000001</v>
      </c>
      <c r="T227" s="42">
        <v>11955.53219</v>
      </c>
      <c r="U227" s="42">
        <v>13313.62256</v>
      </c>
      <c r="V227" s="42">
        <v>12591.72669</v>
      </c>
      <c r="W227" s="42">
        <v>12755.09592</v>
      </c>
      <c r="X227" s="42">
        <v>13698.21992</v>
      </c>
      <c r="Y227" s="42">
        <v>13467.199000000001</v>
      </c>
    </row>
    <row r="228" spans="1:25" x14ac:dyDescent="0.25">
      <c r="A228" s="34">
        <v>33</v>
      </c>
      <c r="B228" s="34">
        <v>6</v>
      </c>
      <c r="C228" s="35" t="s">
        <v>784</v>
      </c>
      <c r="D228" s="41">
        <f t="shared" si="293"/>
        <v>0.43163184607613436</v>
      </c>
      <c r="E228" s="42">
        <v>597.76223000000005</v>
      </c>
      <c r="F228" s="42">
        <v>751.73301000000004</v>
      </c>
      <c r="G228" s="42">
        <v>1435.3525400000001</v>
      </c>
      <c r="H228" s="42">
        <v>2212.8545199999999</v>
      </c>
      <c r="I228" s="42">
        <v>3086.3439899999998</v>
      </c>
      <c r="J228" s="42">
        <v>5091.6649699999998</v>
      </c>
      <c r="K228" s="42">
        <v>4573.0774300000003</v>
      </c>
      <c r="L228" s="42">
        <v>8904.9449800000002</v>
      </c>
      <c r="M228" s="42">
        <v>10319.93626</v>
      </c>
      <c r="N228" s="42">
        <v>13265.21904</v>
      </c>
      <c r="O228" s="42"/>
      <c r="P228" s="41">
        <f t="shared" si="294"/>
        <v>0.12005129129203751</v>
      </c>
      <c r="Q228" s="42">
        <v>23403.28556</v>
      </c>
      <c r="R228" s="42">
        <v>22426.428199999998</v>
      </c>
      <c r="S228" s="42">
        <v>28144.832829999999</v>
      </c>
      <c r="T228" s="42">
        <v>33402.611810000002</v>
      </c>
      <c r="U228" s="42">
        <v>39175.85108</v>
      </c>
      <c r="V228" s="42">
        <v>46132.511120000003</v>
      </c>
      <c r="W228" s="42">
        <v>42229.150009999998</v>
      </c>
      <c r="X228" s="42">
        <v>49921.264000000003</v>
      </c>
      <c r="Y228" s="42">
        <v>57966.906000000003</v>
      </c>
    </row>
    <row r="229" spans="1:25" x14ac:dyDescent="0.25">
      <c r="A229" s="34">
        <v>33</v>
      </c>
      <c r="B229" s="34">
        <v>7</v>
      </c>
      <c r="C229" s="35" t="s">
        <v>785</v>
      </c>
      <c r="D229" s="41">
        <f t="shared" si="293"/>
        <v>0.33535237180859312</v>
      </c>
      <c r="E229" s="42">
        <v>2437.1474600000001</v>
      </c>
      <c r="F229" s="42">
        <v>3534.2251999999999</v>
      </c>
      <c r="G229" s="42">
        <v>3615.3371200000001</v>
      </c>
      <c r="H229" s="42">
        <v>6783.3989199999996</v>
      </c>
      <c r="I229" s="42">
        <v>8550.0617299999994</v>
      </c>
      <c r="J229" s="42">
        <v>12316.312910000001</v>
      </c>
      <c r="K229" s="42">
        <v>12352.48603</v>
      </c>
      <c r="L229" s="42">
        <v>21558.20262</v>
      </c>
      <c r="M229" s="42">
        <v>27924.102749999998</v>
      </c>
      <c r="N229" s="42">
        <v>35732.325069999999</v>
      </c>
      <c r="O229" s="42"/>
      <c r="P229" s="41">
        <f t="shared" si="294"/>
        <v>8.001397993889392E-2</v>
      </c>
      <c r="Q229" s="42">
        <v>36594.337890000003</v>
      </c>
      <c r="R229" s="42">
        <v>29626.250110000001</v>
      </c>
      <c r="S229" s="42">
        <v>32942.457179999998</v>
      </c>
      <c r="T229" s="42">
        <v>36699.178469999999</v>
      </c>
      <c r="U229" s="42">
        <v>54385.194518999997</v>
      </c>
      <c r="V229" s="42">
        <v>51320.040930000003</v>
      </c>
      <c r="W229" s="42">
        <v>56740.732080000002</v>
      </c>
      <c r="X229" s="42">
        <v>61973.269970000001</v>
      </c>
      <c r="Y229" s="42">
        <v>67740.58</v>
      </c>
    </row>
    <row r="230" spans="1:25" x14ac:dyDescent="0.25">
      <c r="A230" s="34">
        <v>33</v>
      </c>
      <c r="B230" s="34">
        <v>12</v>
      </c>
      <c r="C230" s="35" t="s">
        <v>786</v>
      </c>
      <c r="D230" s="41">
        <f>+(N230/F230)^(1/COUNT(G230:N230))-1</f>
        <v>0.83400808640934243</v>
      </c>
      <c r="E230" s="42" t="s">
        <v>787</v>
      </c>
      <c r="F230" s="42">
        <f t="shared" ref="F230:N230" si="295">-(F226-E226-F231)</f>
        <v>-3.5527136788005009E-15</v>
      </c>
      <c r="G230" s="42">
        <f t="shared" si="295"/>
        <v>3.5527136788005009E-15</v>
      </c>
      <c r="H230" s="42">
        <f t="shared" si="295"/>
        <v>-7.1054273576010019E-15</v>
      </c>
      <c r="I230" s="42">
        <f t="shared" si="295"/>
        <v>9.9999999747524271E-6</v>
      </c>
      <c r="J230" s="42">
        <f t="shared" si="295"/>
        <v>-9.9999999463307176E-6</v>
      </c>
      <c r="K230" s="42">
        <f t="shared" si="295"/>
        <v>-1.1368683772161603E-13</v>
      </c>
      <c r="L230" s="42">
        <f t="shared" si="295"/>
        <v>1.1368683772161603E-13</v>
      </c>
      <c r="M230" s="42">
        <f t="shared" si="295"/>
        <v>-5.99999999622014E-5</v>
      </c>
      <c r="N230" s="42">
        <f t="shared" si="295"/>
        <v>-4.5474735088646412E-13</v>
      </c>
      <c r="O230" s="43"/>
      <c r="P230" s="41">
        <f t="shared" si="294"/>
        <v>9.347554672630598E-2</v>
      </c>
      <c r="Q230" s="42">
        <f>-(Q226-N226-Q231)</f>
        <v>329.40840000000026</v>
      </c>
      <c r="R230" s="42">
        <f t="shared" ref="R230:W230" si="296">-(R226-Q226-R231)</f>
        <v>719.2891900000011</v>
      </c>
      <c r="S230" s="42">
        <f t="shared" si="296"/>
        <v>91.776299999998628</v>
      </c>
      <c r="T230" s="42">
        <f t="shared" si="296"/>
        <v>1411.0538000000015</v>
      </c>
      <c r="U230" s="42">
        <f t="shared" si="296"/>
        <v>856.57062999999971</v>
      </c>
      <c r="V230" s="42">
        <f t="shared" si="296"/>
        <v>901.39301000000023</v>
      </c>
      <c r="W230" s="42">
        <f t="shared" si="296"/>
        <v>47.11462999999975</v>
      </c>
      <c r="X230" s="45">
        <v>0</v>
      </c>
      <c r="Y230" s="42">
        <f>-(Y226-X226-Y231)</f>
        <v>673.29791999999907</v>
      </c>
    </row>
    <row r="231" spans="1:25" x14ac:dyDescent="0.25">
      <c r="A231" s="34">
        <v>33</v>
      </c>
      <c r="B231" s="34">
        <v>9</v>
      </c>
      <c r="C231" s="35" t="s">
        <v>788</v>
      </c>
      <c r="D231" s="41">
        <f t="shared" si="293"/>
        <v>0.84441287433984935</v>
      </c>
      <c r="E231" s="42">
        <v>16.554659999999998</v>
      </c>
      <c r="F231" s="42">
        <v>17.322579999999999</v>
      </c>
      <c r="G231" s="42">
        <v>25.718419999999998</v>
      </c>
      <c r="H231" s="42">
        <v>62.342689999999997</v>
      </c>
      <c r="I231" s="42">
        <v>118.69199</v>
      </c>
      <c r="J231" s="42">
        <v>217.76056</v>
      </c>
      <c r="K231" s="42">
        <v>225.53622999999999</v>
      </c>
      <c r="L231" s="42">
        <v>570.78066999999999</v>
      </c>
      <c r="M231" s="42">
        <v>766.76002000000005</v>
      </c>
      <c r="N231" s="42">
        <v>2319.9452500000002</v>
      </c>
      <c r="O231" s="42"/>
      <c r="P231" s="41">
        <f>+(Y231/Q231)^(1/COUNT(R231:Y231))-1</f>
        <v>-0.23793678381870509</v>
      </c>
      <c r="Q231" s="42">
        <v>3888.35905</v>
      </c>
      <c r="R231" s="42">
        <v>1905.42302</v>
      </c>
      <c r="S231" s="42">
        <v>2077.29396</v>
      </c>
      <c r="T231" s="42">
        <v>2191.0106599999999</v>
      </c>
      <c r="U231" s="42">
        <v>2210.6460000000002</v>
      </c>
      <c r="V231" s="42">
        <v>179.49714</v>
      </c>
      <c r="W231" s="42">
        <v>210.48385999999999</v>
      </c>
      <c r="X231" s="42">
        <v>766.91844000000003</v>
      </c>
      <c r="Y231" s="42">
        <v>442.27699999999999</v>
      </c>
    </row>
    <row r="232" spans="1:25" x14ac:dyDescent="0.25">
      <c r="A232" s="34">
        <v>33</v>
      </c>
      <c r="B232" s="34">
        <v>13</v>
      </c>
      <c r="C232" s="35" t="s">
        <v>789</v>
      </c>
      <c r="D232" s="47">
        <f>+AVERAGE(F232:N232)</f>
        <v>1.0000000044357396</v>
      </c>
      <c r="E232" s="37" t="s">
        <v>787</v>
      </c>
      <c r="F232" s="48">
        <f t="shared" ref="F232:N232" si="297">1-(F230/F231)</f>
        <v>1.0000000000000002</v>
      </c>
      <c r="G232" s="48">
        <f t="shared" si="297"/>
        <v>0.99999999999999989</v>
      </c>
      <c r="H232" s="48">
        <f t="shared" si="297"/>
        <v>1.0000000000000002</v>
      </c>
      <c r="I232" s="48">
        <f t="shared" si="297"/>
        <v>0.99999991574831648</v>
      </c>
      <c r="J232" s="48">
        <f t="shared" si="297"/>
        <v>1.0000000459219978</v>
      </c>
      <c r="K232" s="48">
        <f t="shared" si="297"/>
        <v>1.0000000000000004</v>
      </c>
      <c r="L232" s="48">
        <f t="shared" si="297"/>
        <v>0.99999999999999978</v>
      </c>
      <c r="M232" s="48">
        <f t="shared" si="297"/>
        <v>1.0000000782513412</v>
      </c>
      <c r="N232" s="48">
        <f t="shared" si="297"/>
        <v>1.0000000000000002</v>
      </c>
      <c r="O232" s="43"/>
      <c r="P232" s="47">
        <f>+AVERAGE(Q232:Y232)</f>
        <v>0.58203027249340389</v>
      </c>
      <c r="Q232" s="48">
        <f>1-(Q230/Q231)</f>
        <v>0.9152834407100342</v>
      </c>
      <c r="R232" s="48">
        <f>1-(R230/R231)</f>
        <v>0.62250419856898698</v>
      </c>
      <c r="S232" s="48">
        <f>1-(S230/S231)</f>
        <v>0.95581930060587161</v>
      </c>
      <c r="T232" s="48">
        <f>1-(T230/T231)</f>
        <v>0.35598040403874553</v>
      </c>
      <c r="U232" s="48">
        <f>1-(U230/U231)</f>
        <v>0.61252474163660775</v>
      </c>
      <c r="V232" s="62">
        <v>0</v>
      </c>
      <c r="W232" s="48">
        <f>1-(W230/W231)</f>
        <v>0.77616036688038814</v>
      </c>
      <c r="X232" s="48">
        <f>1-(X230/X231)</f>
        <v>1</v>
      </c>
      <c r="Y232" s="62">
        <v>0</v>
      </c>
    </row>
    <row r="233" spans="1:25" x14ac:dyDescent="0.25">
      <c r="A233" s="34">
        <v>33</v>
      </c>
      <c r="B233" s="34">
        <v>14</v>
      </c>
      <c r="C233" s="35" t="s">
        <v>790</v>
      </c>
      <c r="D233" s="47">
        <f>+AVERAGE(F233:N233)</f>
        <v>0.72372855936817915</v>
      </c>
      <c r="E233" s="37" t="s">
        <v>787</v>
      </c>
      <c r="F233" s="49">
        <f t="shared" ref="F233:M233" si="298">+F231/E227</f>
        <v>0.50107576398334086</v>
      </c>
      <c r="G233" s="49">
        <f t="shared" si="298"/>
        <v>0.49560136402807597</v>
      </c>
      <c r="H233" s="49">
        <f t="shared" si="298"/>
        <v>0.80326324173984931</v>
      </c>
      <c r="I233" s="49">
        <f t="shared" si="298"/>
        <v>0.84807573491579091</v>
      </c>
      <c r="J233" s="49">
        <f t="shared" si="298"/>
        <v>0.84192363745955134</v>
      </c>
      <c r="K233" s="49">
        <f t="shared" si="298"/>
        <v>0.47341080322452006</v>
      </c>
      <c r="L233" s="49">
        <f t="shared" si="298"/>
        <v>0.81314361239316701</v>
      </c>
      <c r="M233" s="49">
        <f t="shared" si="298"/>
        <v>0.60245588846951204</v>
      </c>
      <c r="N233" s="49">
        <f>+N231/M227</f>
        <v>1.1346069880998046</v>
      </c>
      <c r="O233" s="49"/>
      <c r="P233" s="47">
        <f>+AVERAGE(Q233:Y233)</f>
        <v>0.20697200413210759</v>
      </c>
      <c r="Q233" s="49">
        <f>+Q231/N227</f>
        <v>0.89087372893732109</v>
      </c>
      <c r="R233" s="49">
        <f t="shared" ref="R233:Y233" si="299">+R231/Q227</f>
        <v>0.24047414891599375</v>
      </c>
      <c r="S233" s="49">
        <f t="shared" si="299"/>
        <v>0.22802993494535015</v>
      </c>
      <c r="T233" s="49">
        <f t="shared" si="299"/>
        <v>0.19585264545216685</v>
      </c>
      <c r="U233" s="49">
        <f t="shared" si="299"/>
        <v>0.1849056959462714</v>
      </c>
      <c r="V233" s="49">
        <f t="shared" si="299"/>
        <v>1.3482216368315012E-2</v>
      </c>
      <c r="W233" s="49">
        <f t="shared" si="299"/>
        <v>1.6716044207595489E-2</v>
      </c>
      <c r="X233" s="49">
        <f t="shared" si="299"/>
        <v>6.0126434548992407E-2</v>
      </c>
      <c r="Y233" s="49">
        <f t="shared" si="299"/>
        <v>3.2287187866961914E-2</v>
      </c>
    </row>
    <row r="234" spans="1:25" x14ac:dyDescent="0.25">
      <c r="A234" s="34">
        <v>33</v>
      </c>
      <c r="B234" s="34">
        <v>15</v>
      </c>
      <c r="C234" s="35" t="s">
        <v>791</v>
      </c>
      <c r="D234" s="47">
        <f>+AVERAGE(F234:N234)</f>
        <v>0.7237285609630667</v>
      </c>
      <c r="E234" s="42" t="s">
        <v>787</v>
      </c>
      <c r="F234" s="49">
        <f t="shared" ref="F234:M234" si="300">+F232*F233</f>
        <v>0.50107576398334097</v>
      </c>
      <c r="G234" s="49">
        <f t="shared" si="300"/>
        <v>0.49560136402807592</v>
      </c>
      <c r="H234" s="49">
        <f t="shared" si="300"/>
        <v>0.80326324173984953</v>
      </c>
      <c r="I234" s="49">
        <f t="shared" si="300"/>
        <v>0.84807566346398244</v>
      </c>
      <c r="J234" s="49">
        <f t="shared" si="300"/>
        <v>0.84192367612236674</v>
      </c>
      <c r="K234" s="49">
        <f t="shared" si="300"/>
        <v>0.47341080322452028</v>
      </c>
      <c r="L234" s="49">
        <f t="shared" si="300"/>
        <v>0.81314361239316679</v>
      </c>
      <c r="M234" s="49">
        <f t="shared" si="300"/>
        <v>0.60245593561249333</v>
      </c>
      <c r="N234" s="49">
        <f>+N232*N233</f>
        <v>1.1346069880998049</v>
      </c>
      <c r="O234" s="49"/>
      <c r="P234" s="47">
        <f>+AVERAGE(R234:Y234)</f>
        <v>7.7966420416859E-2</v>
      </c>
      <c r="Q234" s="49"/>
      <c r="R234" s="49">
        <f t="shared" ref="R234:Y234" si="301">+R232*R233</f>
        <v>0.14969616734750993</v>
      </c>
      <c r="S234" s="49">
        <f t="shared" si="301"/>
        <v>0.21795541293666698</v>
      </c>
      <c r="T234" s="49">
        <f t="shared" si="301"/>
        <v>6.9719703860119539E-2</v>
      </c>
      <c r="U234" s="49">
        <f t="shared" si="301"/>
        <v>0.11325931363662704</v>
      </c>
      <c r="V234" s="49">
        <f t="shared" si="301"/>
        <v>0</v>
      </c>
      <c r="W234" s="49">
        <f t="shared" si="301"/>
        <v>1.2974331004956102E-2</v>
      </c>
      <c r="X234" s="49">
        <f t="shared" si="301"/>
        <v>6.0126434548992407E-2</v>
      </c>
      <c r="Y234" s="49">
        <f t="shared" si="301"/>
        <v>0</v>
      </c>
    </row>
    <row r="235" spans="1:25" x14ac:dyDescent="0.25">
      <c r="A235" s="34">
        <v>33</v>
      </c>
      <c r="B235" s="34">
        <v>11</v>
      </c>
      <c r="C235" s="35" t="s">
        <v>792</v>
      </c>
      <c r="D235" s="47">
        <f>+AVERAGE(F235:N235)</f>
        <v>0.37482411147406691</v>
      </c>
      <c r="E235" s="42" t="s">
        <v>787</v>
      </c>
      <c r="F235" s="49">
        <f t="shared" ref="F235:N235" si="302">+(F229/E229)-1</f>
        <v>0.45014828113847472</v>
      </c>
      <c r="G235" s="49">
        <f t="shared" si="302"/>
        <v>2.2950410743492133E-2</v>
      </c>
      <c r="H235" s="49">
        <f t="shared" si="302"/>
        <v>0.87628392452651815</v>
      </c>
      <c r="I235" s="49">
        <f t="shared" si="302"/>
        <v>0.26043917375863246</v>
      </c>
      <c r="J235" s="49">
        <f t="shared" si="302"/>
        <v>0.4404940337196841</v>
      </c>
      <c r="K235" s="49">
        <f t="shared" si="302"/>
        <v>2.9370088486977419E-3</v>
      </c>
      <c r="L235" s="49">
        <f t="shared" si="302"/>
        <v>0.74525213529021084</v>
      </c>
      <c r="M235" s="49">
        <f t="shared" si="302"/>
        <v>0.29528900169507732</v>
      </c>
      <c r="N235" s="49">
        <f t="shared" si="302"/>
        <v>0.27962303354581386</v>
      </c>
      <c r="O235" s="49"/>
      <c r="P235" s="47">
        <f>+AVERAGE(R235:Y235)</f>
        <v>9.4002829737383664E-2</v>
      </c>
      <c r="Q235" s="49">
        <f>+(Q229/N229)-1</f>
        <v>2.4124173792534176E-2</v>
      </c>
      <c r="R235" s="49">
        <f t="shared" ref="R235:Y235" si="303">+(R229/Q229)-1</f>
        <v>-0.19041436959306601</v>
      </c>
      <c r="S235" s="49">
        <f t="shared" si="303"/>
        <v>0.11193475575502032</v>
      </c>
      <c r="T235" s="49">
        <f t="shared" si="303"/>
        <v>0.11403889119360477</v>
      </c>
      <c r="U235" s="49">
        <f t="shared" si="303"/>
        <v>0.48191858200470494</v>
      </c>
      <c r="V235" s="49">
        <f t="shared" si="303"/>
        <v>-5.6360074025829876E-2</v>
      </c>
      <c r="W235" s="49">
        <f t="shared" si="303"/>
        <v>0.10562523045127281</v>
      </c>
      <c r="X235" s="49">
        <f t="shared" si="303"/>
        <v>9.2218371145132982E-2</v>
      </c>
      <c r="Y235" s="49">
        <f t="shared" si="303"/>
        <v>9.306125096822937E-2</v>
      </c>
    </row>
    <row r="236" spans="1:25" x14ac:dyDescent="0.25">
      <c r="A236" s="50">
        <v>33</v>
      </c>
      <c r="B236" s="51">
        <v>8</v>
      </c>
      <c r="C236" s="35" t="s">
        <v>793</v>
      </c>
      <c r="D236" s="41">
        <f>+(N236/F236)^(1/COUNT(G236:N236))-1</f>
        <v>0.8381401619116049</v>
      </c>
      <c r="E236" s="52">
        <v>23.649509999999999</v>
      </c>
      <c r="F236" s="52">
        <v>26.392289999999999</v>
      </c>
      <c r="G236" s="52">
        <v>-11.11148</v>
      </c>
      <c r="H236" s="52">
        <v>74.540490000000005</v>
      </c>
      <c r="I236" s="52">
        <v>179.64067</v>
      </c>
      <c r="J236" s="52">
        <v>283.65379999999999</v>
      </c>
      <c r="K236" s="52">
        <v>286.45531999999997</v>
      </c>
      <c r="L236" s="52">
        <v>786.52837</v>
      </c>
      <c r="M236" s="52">
        <v>1114.2925700000001</v>
      </c>
      <c r="N236" s="52">
        <v>3439.5851699999998</v>
      </c>
      <c r="O236" s="52"/>
      <c r="P236" s="41">
        <f>+(Y236/R236)^(1/COUNT(S236:Y236))-1</f>
        <v>-0.23167933855650658</v>
      </c>
      <c r="Q236" s="52"/>
      <c r="R236" s="52">
        <v>2535.2872699999998</v>
      </c>
      <c r="S236" s="52">
        <v>2843.50675</v>
      </c>
      <c r="T236" s="52">
        <v>3014.9770400000002</v>
      </c>
      <c r="U236" s="52">
        <v>3030.2750000000001</v>
      </c>
      <c r="V236" s="52">
        <v>157.01014000000001</v>
      </c>
      <c r="W236" s="52">
        <v>283.56765999999999</v>
      </c>
      <c r="X236" s="52">
        <v>1157.5936099999999</v>
      </c>
      <c r="Y236" s="52">
        <v>400.70499999999998</v>
      </c>
    </row>
    <row r="237" spans="1:25" x14ac:dyDescent="0.25">
      <c r="A237" s="34">
        <v>33</v>
      </c>
      <c r="B237" s="34">
        <v>16</v>
      </c>
      <c r="C237" s="35" t="s">
        <v>794</v>
      </c>
      <c r="D237" s="53">
        <f>+AVERAGE(F237:N237)</f>
        <v>2.1098582787526639E-2</v>
      </c>
      <c r="E237" s="54" t="s">
        <v>787</v>
      </c>
      <c r="F237" s="54">
        <f>+F231/F229</f>
        <v>4.901379798887745E-3</v>
      </c>
      <c r="G237" s="54">
        <f t="shared" ref="G237:N237" si="304">+G231/G229</f>
        <v>7.1136989847298106E-3</v>
      </c>
      <c r="H237" s="54">
        <f t="shared" si="304"/>
        <v>9.1904796894946589E-3</v>
      </c>
      <c r="I237" s="54">
        <f t="shared" si="304"/>
        <v>1.3882003867122959E-2</v>
      </c>
      <c r="J237" s="54">
        <f t="shared" si="304"/>
        <v>1.7680661541425551E-2</v>
      </c>
      <c r="K237" s="54">
        <f t="shared" si="304"/>
        <v>1.8258367542553697E-2</v>
      </c>
      <c r="L237" s="54">
        <f t="shared" si="304"/>
        <v>2.6476264281442216E-2</v>
      </c>
      <c r="M237" s="54">
        <f t="shared" si="304"/>
        <v>2.7458716466726943E-2</v>
      </c>
      <c r="N237" s="54">
        <f t="shared" si="304"/>
        <v>6.4925672915356142E-2</v>
      </c>
      <c r="O237" s="54"/>
      <c r="P237" s="53">
        <f>+AVERAGE(Q237:Y237)</f>
        <v>4.0010039862508145E-2</v>
      </c>
      <c r="Q237" s="54">
        <f>+Q231/Q229</f>
        <v>0.10625575633280025</v>
      </c>
      <c r="R237" s="54">
        <f t="shared" ref="R237:Y237" si="305">+R231/R229</f>
        <v>6.4315362657282313E-2</v>
      </c>
      <c r="S237" s="54">
        <f t="shared" si="305"/>
        <v>6.3058257878260679E-2</v>
      </c>
      <c r="T237" s="54">
        <f t="shared" si="305"/>
        <v>5.970189937061008E-2</v>
      </c>
      <c r="U237" s="54">
        <f t="shared" si="305"/>
        <v>4.0647937725545681E-2</v>
      </c>
      <c r="V237" s="54">
        <f t="shared" si="305"/>
        <v>3.4976032120635331E-3</v>
      </c>
      <c r="W237" s="54">
        <f t="shared" si="305"/>
        <v>3.7095725113880131E-3</v>
      </c>
      <c r="X237" s="54">
        <f t="shared" si="305"/>
        <v>1.2374987480429056E-2</v>
      </c>
      <c r="Y237" s="54">
        <f t="shared" si="305"/>
        <v>6.5289815941936133E-3</v>
      </c>
    </row>
    <row r="238" spans="1:25" x14ac:dyDescent="0.25">
      <c r="A238" s="34">
        <v>33</v>
      </c>
      <c r="B238" s="34">
        <v>17</v>
      </c>
      <c r="C238" s="35" t="s">
        <v>795</v>
      </c>
      <c r="D238" s="53">
        <f t="shared" ref="D238:D239" si="306">+AVERAGE(F238:N238)</f>
        <v>4.1156154428251757</v>
      </c>
      <c r="E238" s="55" t="s">
        <v>787</v>
      </c>
      <c r="F238" s="55">
        <f>+F229/E223</f>
        <v>5.9124264174402583</v>
      </c>
      <c r="G238" s="55">
        <f t="shared" ref="G238:N238" si="307">+G229/F223</f>
        <v>4.8093366553106405</v>
      </c>
      <c r="H238" s="55">
        <f t="shared" si="307"/>
        <v>4.7259462264232308</v>
      </c>
      <c r="I238" s="55">
        <f t="shared" si="307"/>
        <v>3.8638155616303234</v>
      </c>
      <c r="J238" s="55">
        <f t="shared" si="307"/>
        <v>3.990583340647003</v>
      </c>
      <c r="K238" s="55">
        <f t="shared" si="307"/>
        <v>2.4260209779670561</v>
      </c>
      <c r="L238" s="55">
        <f t="shared" si="307"/>
        <v>4.7141564843348824</v>
      </c>
      <c r="M238" s="55">
        <f t="shared" si="307"/>
        <v>3.1357973365041496</v>
      </c>
      <c r="N238" s="55">
        <f t="shared" si="307"/>
        <v>3.46245598516904</v>
      </c>
      <c r="O238" s="56"/>
      <c r="P238" s="53">
        <f t="shared" ref="P238:P239" si="308">+AVERAGE(Q238:Y238)</f>
        <v>1.5322258186852666</v>
      </c>
      <c r="Q238" s="55">
        <f>+Q229/N223</f>
        <v>2.7586681968577582</v>
      </c>
      <c r="R238" s="55">
        <f>+R229/Q223</f>
        <v>1.2659013211647536</v>
      </c>
      <c r="S238" s="55">
        <f t="shared" ref="S238:Y238" si="309">+S229/R223</f>
        <v>1.4689123424478268</v>
      </c>
      <c r="T238" s="55">
        <f t="shared" si="309"/>
        <v>1.3039401829696353</v>
      </c>
      <c r="U238" s="55">
        <f t="shared" si="309"/>
        <v>1.6281719174641989</v>
      </c>
      <c r="V238" s="55">
        <f t="shared" si="309"/>
        <v>1.3099917299869419</v>
      </c>
      <c r="W238" s="55">
        <f t="shared" si="309"/>
        <v>1.229951084440339</v>
      </c>
      <c r="X238" s="55">
        <f t="shared" si="309"/>
        <v>1.4675471790297587</v>
      </c>
      <c r="Y238" s="55">
        <f t="shared" si="309"/>
        <v>1.3569484138061889</v>
      </c>
    </row>
    <row r="239" spans="1:25" x14ac:dyDescent="0.25">
      <c r="A239" s="34">
        <v>33</v>
      </c>
      <c r="B239" s="34">
        <v>19</v>
      </c>
      <c r="C239" s="35" t="s">
        <v>796</v>
      </c>
      <c r="D239" s="53">
        <f t="shared" si="306"/>
        <v>11.917935040887864</v>
      </c>
      <c r="E239" s="43" t="s">
        <v>787</v>
      </c>
      <c r="F239" s="43">
        <f>+E228/E227</f>
        <v>17.290967400793388</v>
      </c>
      <c r="G239" s="43">
        <f t="shared" ref="G239:N239" si="310">+F228/F227</f>
        <v>14.486111710631187</v>
      </c>
      <c r="H239" s="43">
        <f t="shared" si="310"/>
        <v>18.494003616461317</v>
      </c>
      <c r="I239" s="43">
        <f t="shared" si="310"/>
        <v>15.811245757280922</v>
      </c>
      <c r="J239" s="43">
        <f t="shared" si="310"/>
        <v>11.932674854033371</v>
      </c>
      <c r="K239" s="43">
        <f t="shared" si="310"/>
        <v>10.687636319884623</v>
      </c>
      <c r="L239" s="43">
        <f t="shared" si="310"/>
        <v>6.5148819794192763</v>
      </c>
      <c r="M239" s="43">
        <f t="shared" si="310"/>
        <v>6.9967609157530415</v>
      </c>
      <c r="N239" s="43">
        <f t="shared" si="310"/>
        <v>5.0471328137336702</v>
      </c>
      <c r="O239" s="44"/>
      <c r="P239" s="53">
        <f t="shared" si="308"/>
        <v>3.0361985695103595</v>
      </c>
      <c r="Q239" s="43">
        <f>+N228/N227</f>
        <v>3.0392345458259955</v>
      </c>
      <c r="R239" s="43">
        <f>+Q228/Q227</f>
        <v>2.9536145610747195</v>
      </c>
      <c r="S239" s="43">
        <f t="shared" ref="S239:Y239" si="311">+R228/R227</f>
        <v>2.4618070730358097</v>
      </c>
      <c r="T239" s="43">
        <f t="shared" si="311"/>
        <v>2.5158435174224554</v>
      </c>
      <c r="U239" s="43">
        <f t="shared" si="311"/>
        <v>2.7939042176590889</v>
      </c>
      <c r="V239" s="43">
        <f t="shared" si="311"/>
        <v>2.942538809662635</v>
      </c>
      <c r="W239" s="43">
        <f t="shared" si="311"/>
        <v>3.6637160459206255</v>
      </c>
      <c r="X239" s="43">
        <f t="shared" si="311"/>
        <v>3.3107669495283574</v>
      </c>
      <c r="Y239" s="43">
        <f t="shared" si="311"/>
        <v>3.6443614054635507</v>
      </c>
    </row>
    <row r="240" spans="1:25" x14ac:dyDescent="0.25">
      <c r="A240" s="34">
        <v>33</v>
      </c>
      <c r="B240" s="34">
        <v>18</v>
      </c>
      <c r="C240" s="35" t="s">
        <v>797</v>
      </c>
      <c r="D240" s="47">
        <f>+AVERAGE(F240:N240)</f>
        <v>7.8981586647095439E-2</v>
      </c>
      <c r="E240" s="49" t="s">
        <v>787</v>
      </c>
      <c r="F240" s="49">
        <f>+F237*F238</f>
        <v>2.8979047404851924E-2</v>
      </c>
      <c r="G240" s="49">
        <f t="shared" ref="G240:N240" si="312">+G237*G238</f>
        <v>3.4212173282107169E-2</v>
      </c>
      <c r="H240" s="49">
        <f t="shared" si="312"/>
        <v>4.3433712807586629E-2</v>
      </c>
      <c r="I240" s="49">
        <f t="shared" si="312"/>
        <v>5.3637502568402017E-2</v>
      </c>
      <c r="J240" s="49">
        <f t="shared" si="312"/>
        <v>7.0556153398830965E-2</v>
      </c>
      <c r="K240" s="49">
        <f t="shared" si="312"/>
        <v>4.4295182681668079E-2</v>
      </c>
      <c r="L240" s="49">
        <f t="shared" si="312"/>
        <v>0.12481325294332486</v>
      </c>
      <c r="M240" s="49">
        <f t="shared" si="312"/>
        <v>8.6104969960184977E-2</v>
      </c>
      <c r="N240" s="49">
        <f t="shared" si="312"/>
        <v>0.22480228477690231</v>
      </c>
      <c r="O240" s="42"/>
      <c r="P240" s="47">
        <f>+AVERAGE(Q240:Y240)</f>
        <v>7.1929184563974582E-2</v>
      </c>
      <c r="Q240" s="49">
        <f t="shared" ref="Q240:Y240" si="313">+Q237*Q238</f>
        <v>0.29312437572836342</v>
      </c>
      <c r="R240" s="49">
        <f t="shared" si="313"/>
        <v>8.1416902559043935E-2</v>
      </c>
      <c r="S240" s="49">
        <f t="shared" si="313"/>
        <v>9.2627053290635017E-2</v>
      </c>
      <c r="T240" s="49">
        <f t="shared" si="313"/>
        <v>7.784770558894806E-2</v>
      </c>
      <c r="U240" s="49">
        <f t="shared" si="313"/>
        <v>6.6181830707567058E-2</v>
      </c>
      <c r="V240" s="49">
        <f t="shared" si="313"/>
        <v>4.5818312825789929E-3</v>
      </c>
      <c r="W240" s="49">
        <f t="shared" si="313"/>
        <v>4.562592733191758E-3</v>
      </c>
      <c r="X240" s="49">
        <f t="shared" si="313"/>
        <v>1.8160877967432244E-2</v>
      </c>
      <c r="Y240" s="49">
        <f t="shared" si="313"/>
        <v>8.8594912180108253E-3</v>
      </c>
    </row>
    <row r="241" spans="1:25" x14ac:dyDescent="0.25">
      <c r="A241" s="34">
        <v>33</v>
      </c>
      <c r="B241" s="34">
        <v>20</v>
      </c>
      <c r="C241" s="35" t="s">
        <v>798</v>
      </c>
      <c r="D241" s="47">
        <f>+AVERAGE(F241:N241)</f>
        <v>0.72372855936817926</v>
      </c>
      <c r="E241" s="49" t="s">
        <v>787</v>
      </c>
      <c r="F241" s="49">
        <f t="shared" ref="F241:N241" si="314">+F240*F239</f>
        <v>0.50107576398334086</v>
      </c>
      <c r="G241" s="49">
        <f t="shared" si="314"/>
        <v>0.49560136402807609</v>
      </c>
      <c r="H241" s="49">
        <f t="shared" si="314"/>
        <v>0.80326324173984931</v>
      </c>
      <c r="I241" s="49">
        <f t="shared" si="314"/>
        <v>0.84807573491579091</v>
      </c>
      <c r="J241" s="49">
        <f t="shared" si="314"/>
        <v>0.84192363745955134</v>
      </c>
      <c r="K241" s="49">
        <f t="shared" si="314"/>
        <v>0.47341080322452012</v>
      </c>
      <c r="L241" s="49">
        <f t="shared" si="314"/>
        <v>0.81314361239316713</v>
      </c>
      <c r="M241" s="49">
        <f t="shared" si="314"/>
        <v>0.60245588846951192</v>
      </c>
      <c r="N241" s="49">
        <f t="shared" si="314"/>
        <v>1.1346069880998049</v>
      </c>
      <c r="O241" s="42"/>
      <c r="P241" s="47">
        <f>+AVERAGE(Q241:Y241)</f>
        <v>0.20697200413210756</v>
      </c>
      <c r="Q241" s="49">
        <f t="shared" ref="Q241:Y241" si="315">+Q240*Q239</f>
        <v>0.89087372893732109</v>
      </c>
      <c r="R241" s="49">
        <f t="shared" si="315"/>
        <v>0.24047414891599375</v>
      </c>
      <c r="S241" s="49">
        <f t="shared" si="315"/>
        <v>0.22802993494535015</v>
      </c>
      <c r="T241" s="49">
        <f t="shared" si="315"/>
        <v>0.19585264545216682</v>
      </c>
      <c r="U241" s="49">
        <f t="shared" si="315"/>
        <v>0.1849056959462714</v>
      </c>
      <c r="V241" s="49">
        <f t="shared" si="315"/>
        <v>1.3482216368315014E-2</v>
      </c>
      <c r="W241" s="49">
        <f t="shared" si="315"/>
        <v>1.6716044207595489E-2</v>
      </c>
      <c r="X241" s="49">
        <f t="shared" si="315"/>
        <v>6.0126434548992407E-2</v>
      </c>
      <c r="Y241" s="49">
        <f t="shared" si="315"/>
        <v>3.2287187866961914E-2</v>
      </c>
    </row>
    <row r="242" spans="1:25" x14ac:dyDescent="0.25">
      <c r="A242" s="34">
        <v>33</v>
      </c>
      <c r="B242" s="34">
        <v>21</v>
      </c>
      <c r="C242" s="57" t="s">
        <v>799</v>
      </c>
      <c r="D242" s="47">
        <f>+AVERAGE(F242:N242)</f>
        <v>0.72372856096306681</v>
      </c>
      <c r="E242" s="42" t="s">
        <v>787</v>
      </c>
      <c r="F242" s="49">
        <f t="shared" ref="F242:N242" si="316">+F232*F241</f>
        <v>0.50107576398334097</v>
      </c>
      <c r="G242" s="49">
        <f t="shared" si="316"/>
        <v>0.49560136402807603</v>
      </c>
      <c r="H242" s="49">
        <f t="shared" si="316"/>
        <v>0.80326324173984953</v>
      </c>
      <c r="I242" s="49">
        <f t="shared" si="316"/>
        <v>0.84807566346398244</v>
      </c>
      <c r="J242" s="49">
        <f t="shared" si="316"/>
        <v>0.84192367612236674</v>
      </c>
      <c r="K242" s="49">
        <f t="shared" si="316"/>
        <v>0.47341080322452034</v>
      </c>
      <c r="L242" s="49">
        <f t="shared" si="316"/>
        <v>0.8131436123931669</v>
      </c>
      <c r="M242" s="49">
        <f t="shared" si="316"/>
        <v>0.60245593561249322</v>
      </c>
      <c r="N242" s="49">
        <f t="shared" si="316"/>
        <v>1.1346069880998051</v>
      </c>
      <c r="O242" s="44"/>
      <c r="P242" s="47">
        <f>+AVERAGE(Q242:Y242)</f>
        <v>0.15990370391053355</v>
      </c>
      <c r="Q242" s="49">
        <f t="shared" ref="Q242:Y242" si="317">+Q232*Q241</f>
        <v>0.81540197185992958</v>
      </c>
      <c r="R242" s="49">
        <f t="shared" si="317"/>
        <v>0.14969616734750993</v>
      </c>
      <c r="S242" s="49">
        <f t="shared" si="317"/>
        <v>0.21795541293666698</v>
      </c>
      <c r="T242" s="49">
        <f t="shared" si="317"/>
        <v>6.9719703860119525E-2</v>
      </c>
      <c r="U242" s="49">
        <f t="shared" si="317"/>
        <v>0.11325931363662704</v>
      </c>
      <c r="V242" s="49">
        <f t="shared" si="317"/>
        <v>0</v>
      </c>
      <c r="W242" s="49">
        <f t="shared" si="317"/>
        <v>1.2974331004956102E-2</v>
      </c>
      <c r="X242" s="49">
        <f t="shared" si="317"/>
        <v>6.0126434548992407E-2</v>
      </c>
      <c r="Y242" s="49">
        <f t="shared" si="317"/>
        <v>0</v>
      </c>
    </row>
    <row r="243" spans="1:25" x14ac:dyDescent="0.25">
      <c r="A243" s="34">
        <v>33</v>
      </c>
      <c r="B243" s="34">
        <v>10</v>
      </c>
      <c r="C243" s="35" t="s">
        <v>800</v>
      </c>
      <c r="D243" s="58"/>
      <c r="E243" s="42"/>
      <c r="F243" s="42">
        <f>-(F226-E226-F231)</f>
        <v>-3.5527136788005009E-15</v>
      </c>
      <c r="G243" s="42">
        <f t="shared" ref="G243:N243" si="318">-(G226-F226-G231)</f>
        <v>3.5527136788005009E-15</v>
      </c>
      <c r="H243" s="42">
        <f t="shared" si="318"/>
        <v>-7.1054273576010019E-15</v>
      </c>
      <c r="I243" s="42">
        <f t="shared" si="318"/>
        <v>9.9999999747524271E-6</v>
      </c>
      <c r="J243" s="42">
        <f t="shared" si="318"/>
        <v>-9.9999999463307176E-6</v>
      </c>
      <c r="K243" s="42">
        <f t="shared" si="318"/>
        <v>-1.1368683772161603E-13</v>
      </c>
      <c r="L243" s="42">
        <f t="shared" si="318"/>
        <v>1.1368683772161603E-13</v>
      </c>
      <c r="M243" s="42">
        <f t="shared" si="318"/>
        <v>-5.99999999622014E-5</v>
      </c>
      <c r="N243" s="42">
        <f t="shared" si="318"/>
        <v>-4.5474735088646412E-13</v>
      </c>
      <c r="P243" s="41">
        <f>+(Y243/Q243)^(1/COUNT(R243:Y243))-1</f>
        <v>9.347554672630598E-2</v>
      </c>
      <c r="Q243" s="42">
        <f>-(Q226-N226-Q231)</f>
        <v>329.40840000000026</v>
      </c>
      <c r="R243" s="42">
        <f>-(R226-Q226-R231)</f>
        <v>719.2891900000011</v>
      </c>
      <c r="S243" s="42">
        <f t="shared" ref="S243:Y243" si="319">-(S226-R226-S231)</f>
        <v>91.776299999998628</v>
      </c>
      <c r="T243" s="42">
        <f t="shared" si="319"/>
        <v>1411.0538000000015</v>
      </c>
      <c r="U243" s="42">
        <f t="shared" si="319"/>
        <v>856.57062999999971</v>
      </c>
      <c r="V243" s="42">
        <f t="shared" si="319"/>
        <v>901.39301000000023</v>
      </c>
      <c r="W243" s="42">
        <f t="shared" si="319"/>
        <v>47.11462999999975</v>
      </c>
      <c r="X243" s="45">
        <f t="shared" si="319"/>
        <v>-176.20555999999976</v>
      </c>
      <c r="Y243" s="42">
        <f t="shared" si="319"/>
        <v>673.29791999999907</v>
      </c>
    </row>
    <row r="244" spans="1:25" x14ac:dyDescent="0.25">
      <c r="A244" s="34">
        <v>33</v>
      </c>
      <c r="C244" s="35" t="s">
        <v>801</v>
      </c>
      <c r="D244" s="47">
        <f>+AVERAGE(F244:N244)</f>
        <v>0.19332725469707762</v>
      </c>
      <c r="E244" s="42"/>
      <c r="F244" s="59">
        <f>+(F225-E225)/E225</f>
        <v>0</v>
      </c>
      <c r="G244" s="59">
        <f t="shared" ref="G244:N244" si="320">+(G225-F225)/F225</f>
        <v>0</v>
      </c>
      <c r="H244" s="59">
        <f t="shared" si="320"/>
        <v>0</v>
      </c>
      <c r="I244" s="59">
        <f t="shared" si="320"/>
        <v>0</v>
      </c>
      <c r="J244" s="59">
        <f t="shared" si="320"/>
        <v>0</v>
      </c>
      <c r="K244" s="59">
        <f t="shared" si="320"/>
        <v>0</v>
      </c>
      <c r="L244" s="59">
        <f t="shared" si="320"/>
        <v>0</v>
      </c>
      <c r="M244" s="59">
        <f t="shared" si="320"/>
        <v>1.7399452922736987</v>
      </c>
      <c r="N244" s="59">
        <f t="shared" si="320"/>
        <v>0</v>
      </c>
      <c r="O244" s="42"/>
      <c r="P244" s="47">
        <f>+AVERAGE(Q244:Y244)</f>
        <v>1.2307962461959685</v>
      </c>
      <c r="Q244" s="60">
        <f>+(Q225-N225)/N225</f>
        <v>0</v>
      </c>
      <c r="R244" s="59">
        <f>+(R225-Q225)/Q225</f>
        <v>0</v>
      </c>
      <c r="S244" s="59">
        <f t="shared" ref="S244:Y244" si="321">+(S225-R225)/R225</f>
        <v>11.146422628951747</v>
      </c>
      <c r="T244" s="59">
        <f t="shared" si="321"/>
        <v>-0.11459854014598538</v>
      </c>
      <c r="U244" s="59">
        <f t="shared" si="321"/>
        <v>4.5342126957955323E-2</v>
      </c>
      <c r="V244" s="59">
        <f t="shared" si="321"/>
        <v>0</v>
      </c>
      <c r="W244" s="59">
        <f t="shared" si="321"/>
        <v>0</v>
      </c>
      <c r="X244" s="59">
        <f t="shared" si="321"/>
        <v>0</v>
      </c>
      <c r="Y244" s="59">
        <f t="shared" si="321"/>
        <v>0</v>
      </c>
    </row>
    <row r="245" spans="1:25" x14ac:dyDescent="0.25">
      <c r="A245" s="34">
        <v>34</v>
      </c>
      <c r="B245" s="34">
        <v>1</v>
      </c>
      <c r="C245" s="35" t="s">
        <v>779</v>
      </c>
      <c r="D245" s="41">
        <f>+(N245/F245)^(1/COUNT(G245:N245))-1</f>
        <v>0.11207713464543145</v>
      </c>
      <c r="E245" s="42">
        <v>17645.580000000002</v>
      </c>
      <c r="F245" s="42">
        <v>23765.33</v>
      </c>
      <c r="G245" s="42">
        <v>24354.74</v>
      </c>
      <c r="H245" s="42">
        <v>34141.531719999999</v>
      </c>
      <c r="I245" s="42">
        <v>35735.524360000003</v>
      </c>
      <c r="J245" s="42">
        <v>36378.376669999998</v>
      </c>
      <c r="K245" s="42">
        <v>43313.492030000001</v>
      </c>
      <c r="L245" s="42">
        <v>50161.684659999999</v>
      </c>
      <c r="M245" s="42">
        <v>54382.840850000001</v>
      </c>
      <c r="N245" s="42">
        <v>55593.387750000002</v>
      </c>
      <c r="O245" s="42"/>
      <c r="P245" s="41">
        <f>+(Y245/Q245)^(1/COUNT(R245:Y245))-1</f>
        <v>8.8892055014826443E-2</v>
      </c>
      <c r="Q245" s="42">
        <v>61299.67542</v>
      </c>
      <c r="R245" s="42">
        <v>94309.025590000005</v>
      </c>
      <c r="S245" s="42">
        <v>103029.7785</v>
      </c>
      <c r="T245" s="42">
        <v>106088.06514999999</v>
      </c>
      <c r="U245" s="42">
        <v>101960.49417000001</v>
      </c>
      <c r="V245" s="42">
        <v>100050.72396</v>
      </c>
      <c r="W245" s="42">
        <v>105739.76246</v>
      </c>
      <c r="X245" s="42">
        <v>118843.58163</v>
      </c>
      <c r="Y245" s="42">
        <v>121153.73496</v>
      </c>
    </row>
    <row r="246" spans="1:25" x14ac:dyDescent="0.25">
      <c r="A246" s="34">
        <v>34</v>
      </c>
      <c r="B246" s="34">
        <v>2</v>
      </c>
      <c r="C246" s="35" t="s">
        <v>780</v>
      </c>
      <c r="D246" s="41">
        <f>+(N246/F246)^(1/COUNT(G246:N246))-1</f>
        <v>0.17142470968872758</v>
      </c>
      <c r="E246" s="42">
        <v>3733.0300000000025</v>
      </c>
      <c r="F246" s="42">
        <v>5761.380000000001</v>
      </c>
      <c r="G246" s="42">
        <v>8739.1000000000022</v>
      </c>
      <c r="H246" s="42">
        <v>9624.8339500000002</v>
      </c>
      <c r="I246" s="42">
        <v>8509.9375900000014</v>
      </c>
      <c r="J246" s="42">
        <v>9411.1864399999977</v>
      </c>
      <c r="K246" s="42">
        <v>10596.14776</v>
      </c>
      <c r="L246" s="42">
        <v>11485.255579999997</v>
      </c>
      <c r="M246" s="42">
        <v>15699.542889999997</v>
      </c>
      <c r="N246" s="42">
        <v>20428.739290000005</v>
      </c>
      <c r="O246" s="42"/>
      <c r="P246" s="41">
        <f t="shared" ref="P246:P253" si="322">+(Y246/Q246)^(1/COUNT(R246:Y246))-1</f>
        <v>5.0838870397403868E-2</v>
      </c>
      <c r="Q246" s="42">
        <v>21422.037349999999</v>
      </c>
      <c r="R246" s="42">
        <v>43850.135630000004</v>
      </c>
      <c r="S246" s="42">
        <v>42633.578979999998</v>
      </c>
      <c r="T246" s="42">
        <v>45760.732069999998</v>
      </c>
      <c r="U246" s="42">
        <v>37785.144700000004</v>
      </c>
      <c r="V246" s="42">
        <v>33588.991110000003</v>
      </c>
      <c r="W246" s="42">
        <v>30797.262050000005</v>
      </c>
      <c r="X246" s="42">
        <v>35086.644929999995</v>
      </c>
      <c r="Y246" s="42">
        <v>31852.960529999997</v>
      </c>
    </row>
    <row r="247" spans="1:25" x14ac:dyDescent="0.25">
      <c r="A247" s="34">
        <v>34</v>
      </c>
      <c r="B247" s="34">
        <v>3</v>
      </c>
      <c r="C247" s="35" t="s">
        <v>781</v>
      </c>
      <c r="D247" s="41">
        <f>+(N247/F247)^(1/COUNT(G247:N247))-1</f>
        <v>3.4193782341656265E-2</v>
      </c>
      <c r="E247" s="42">
        <v>146.88999999999999</v>
      </c>
      <c r="F247" s="42">
        <v>146.88999999999999</v>
      </c>
      <c r="G247" s="42">
        <v>146.88999999999999</v>
      </c>
      <c r="H247" s="42">
        <v>203.084</v>
      </c>
      <c r="I247" s="42">
        <v>203.08401000000001</v>
      </c>
      <c r="J247" s="42">
        <v>203.084</v>
      </c>
      <c r="K247" s="42">
        <v>192.22399999999999</v>
      </c>
      <c r="L247" s="42">
        <v>192.22399999999999</v>
      </c>
      <c r="M247" s="42">
        <v>192.22399999999999</v>
      </c>
      <c r="N247" s="42">
        <v>192.22399999999999</v>
      </c>
      <c r="O247" s="42"/>
      <c r="P247" s="41">
        <f t="shared" si="322"/>
        <v>0</v>
      </c>
      <c r="Q247" s="42">
        <v>192.22399999999999</v>
      </c>
      <c r="R247" s="42">
        <v>192.22399999999999</v>
      </c>
      <c r="S247" s="42">
        <v>192.22399999999999</v>
      </c>
      <c r="T247" s="42">
        <v>192.22399999999999</v>
      </c>
      <c r="U247" s="42">
        <v>192.22399999999999</v>
      </c>
      <c r="V247" s="42">
        <v>192.22399999999999</v>
      </c>
      <c r="W247" s="42">
        <v>192.22399999999999</v>
      </c>
      <c r="X247" s="42">
        <v>192.22399999999999</v>
      </c>
      <c r="Y247" s="42">
        <v>192.22399999999999</v>
      </c>
    </row>
    <row r="248" spans="1:25" x14ac:dyDescent="0.25">
      <c r="A248" s="34">
        <v>34</v>
      </c>
      <c r="B248" s="34">
        <v>4</v>
      </c>
      <c r="C248" s="35" t="s">
        <v>782</v>
      </c>
      <c r="D248" s="41">
        <f t="shared" ref="D248:D253" si="323">+(N248/F248)^(1/COUNT(G248:N248))-1</f>
        <v>8.7650773063616905E-2</v>
      </c>
      <c r="E248" s="42">
        <v>13765.66</v>
      </c>
      <c r="F248" s="42">
        <v>17857.060000000001</v>
      </c>
      <c r="G248" s="42">
        <v>15468.75</v>
      </c>
      <c r="H248" s="42">
        <v>24313.61377</v>
      </c>
      <c r="I248" s="42">
        <v>27022.502760000003</v>
      </c>
      <c r="J248" s="42">
        <v>26764.106230000001</v>
      </c>
      <c r="K248" s="42">
        <v>32525.120270000003</v>
      </c>
      <c r="L248" s="42">
        <v>38484.20508</v>
      </c>
      <c r="M248" s="42">
        <v>38491.073960000002</v>
      </c>
      <c r="N248" s="42">
        <v>34972.424459999995</v>
      </c>
      <c r="O248" s="42"/>
      <c r="P248" s="41">
        <f t="shared" si="322"/>
        <v>0.10639717411164273</v>
      </c>
      <c r="Q248" s="42">
        <v>39685.414069999999</v>
      </c>
      <c r="R248" s="42">
        <v>50266.665959999998</v>
      </c>
      <c r="S248" s="42">
        <v>60203.97552</v>
      </c>
      <c r="T248" s="42">
        <v>60135.109079999995</v>
      </c>
      <c r="U248" s="42">
        <v>63983.125469999999</v>
      </c>
      <c r="V248" s="42">
        <v>66269.508849999998</v>
      </c>
      <c r="W248" s="42">
        <v>74750.276409999991</v>
      </c>
      <c r="X248" s="42">
        <v>83564.712700000004</v>
      </c>
      <c r="Y248" s="42">
        <v>89108.550430000003</v>
      </c>
    </row>
    <row r="249" spans="1:25" x14ac:dyDescent="0.25">
      <c r="A249" s="34">
        <v>34</v>
      </c>
      <c r="B249" s="34">
        <v>5</v>
      </c>
      <c r="C249" s="35" t="s">
        <v>783</v>
      </c>
      <c r="D249" s="41">
        <f t="shared" si="323"/>
        <v>8.7282280198748952E-2</v>
      </c>
      <c r="E249" s="42">
        <v>13912.55</v>
      </c>
      <c r="F249" s="42">
        <v>18003.95</v>
      </c>
      <c r="G249" s="42">
        <v>15615.64</v>
      </c>
      <c r="H249" s="42">
        <v>24516.697769999999</v>
      </c>
      <c r="I249" s="42">
        <v>27225.586770000002</v>
      </c>
      <c r="J249" s="42">
        <v>26967.19023</v>
      </c>
      <c r="K249" s="42">
        <v>32717.344270000001</v>
      </c>
      <c r="L249" s="42">
        <v>38676.429080000002</v>
      </c>
      <c r="M249" s="42">
        <v>38683.297960000004</v>
      </c>
      <c r="N249" s="42">
        <v>35164.648459999997</v>
      </c>
      <c r="O249" s="42"/>
      <c r="P249" s="41">
        <f t="shared" si="322"/>
        <v>0.1060269891984722</v>
      </c>
      <c r="Q249" s="42">
        <v>39877.638070000001</v>
      </c>
      <c r="R249" s="42">
        <v>50458.88996</v>
      </c>
      <c r="S249" s="42">
        <v>60396.199520000002</v>
      </c>
      <c r="T249" s="42">
        <v>60327.333079999997</v>
      </c>
      <c r="U249" s="42">
        <v>64175.349470000001</v>
      </c>
      <c r="V249" s="42">
        <v>66461.73285</v>
      </c>
      <c r="W249" s="42">
        <v>74942.500409999993</v>
      </c>
      <c r="X249" s="42">
        <v>83756.936700000006</v>
      </c>
      <c r="Y249" s="42">
        <v>89300.774430000005</v>
      </c>
    </row>
    <row r="250" spans="1:25" x14ac:dyDescent="0.25">
      <c r="A250" s="34">
        <v>34</v>
      </c>
      <c r="B250" s="34">
        <v>6</v>
      </c>
      <c r="C250" s="35" t="s">
        <v>784</v>
      </c>
      <c r="D250" s="41">
        <f t="shared" si="323"/>
        <v>0.11207713464543145</v>
      </c>
      <c r="E250" s="42">
        <v>17645.580000000002</v>
      </c>
      <c r="F250" s="42">
        <v>23765.33</v>
      </c>
      <c r="G250" s="42">
        <v>24354.74</v>
      </c>
      <c r="H250" s="42">
        <v>34141.531719999999</v>
      </c>
      <c r="I250" s="42">
        <v>35735.524360000003</v>
      </c>
      <c r="J250" s="42">
        <v>36378.376669999998</v>
      </c>
      <c r="K250" s="42">
        <v>43313.492030000001</v>
      </c>
      <c r="L250" s="42">
        <v>50161.684659999999</v>
      </c>
      <c r="M250" s="42">
        <v>54382.840850000001</v>
      </c>
      <c r="N250" s="42">
        <v>55593.387750000002</v>
      </c>
      <c r="O250" s="42"/>
      <c r="P250" s="41">
        <f t="shared" si="322"/>
        <v>8.8892055014826443E-2</v>
      </c>
      <c r="Q250" s="42">
        <v>61299.67542</v>
      </c>
      <c r="R250" s="42">
        <v>94309.025590000005</v>
      </c>
      <c r="S250" s="42">
        <v>103029.7785</v>
      </c>
      <c r="T250" s="42">
        <v>106088.06514999999</v>
      </c>
      <c r="U250" s="42">
        <v>101960.49417000001</v>
      </c>
      <c r="V250" s="42">
        <v>100050.72396</v>
      </c>
      <c r="W250" s="42">
        <v>105739.76246</v>
      </c>
      <c r="X250" s="42">
        <v>118843.58163</v>
      </c>
      <c r="Y250" s="42">
        <v>121153.73496</v>
      </c>
    </row>
    <row r="251" spans="1:25" x14ac:dyDescent="0.25">
      <c r="A251" s="34">
        <v>34</v>
      </c>
      <c r="B251" s="34">
        <v>7</v>
      </c>
      <c r="C251" s="35" t="s">
        <v>785</v>
      </c>
      <c r="D251" s="41">
        <f t="shared" si="323"/>
        <v>0.17263912501973788</v>
      </c>
      <c r="E251" s="42">
        <v>12012.54</v>
      </c>
      <c r="F251" s="42">
        <v>15349.92</v>
      </c>
      <c r="G251" s="42">
        <v>18152.830000000002</v>
      </c>
      <c r="H251" s="42">
        <v>29870.218000000001</v>
      </c>
      <c r="I251" s="42">
        <v>29107.281609999998</v>
      </c>
      <c r="J251" s="42">
        <v>30900.862690000002</v>
      </c>
      <c r="K251" s="42">
        <v>31895.40756</v>
      </c>
      <c r="L251" s="42">
        <v>34838.950620000003</v>
      </c>
      <c r="M251" s="42">
        <v>42727.111668999998</v>
      </c>
      <c r="N251" s="42">
        <v>54880.891649999998</v>
      </c>
      <c r="O251" s="42"/>
      <c r="P251" s="41">
        <f t="shared" si="322"/>
        <v>9.5502169846686247E-3</v>
      </c>
      <c r="Q251" s="42">
        <v>60914.927739999999</v>
      </c>
      <c r="R251" s="42">
        <v>56060.326240000002</v>
      </c>
      <c r="S251" s="42">
        <v>44668.087229999997</v>
      </c>
      <c r="T251" s="42">
        <v>52554.303449999999</v>
      </c>
      <c r="U251" s="42">
        <v>48196.767010000003</v>
      </c>
      <c r="V251" s="42">
        <v>47541.665180000004</v>
      </c>
      <c r="W251" s="42">
        <v>50141.61479</v>
      </c>
      <c r="X251" s="42">
        <v>52794.362410000002</v>
      </c>
      <c r="Y251" s="42">
        <v>65727.504730000001</v>
      </c>
    </row>
    <row r="252" spans="1:25" x14ac:dyDescent="0.25">
      <c r="A252" s="34">
        <v>34</v>
      </c>
      <c r="B252" s="34">
        <v>12</v>
      </c>
      <c r="C252" s="35" t="s">
        <v>786</v>
      </c>
      <c r="D252" s="41">
        <f>+(N252/F252)^(1/COUNT(G252:N252))-1</f>
        <v>1.683521054761647</v>
      </c>
      <c r="E252" s="42" t="s">
        <v>787</v>
      </c>
      <c r="F252" s="42">
        <f>-(F248-E248-F253)</f>
        <v>5.8789999999989959</v>
      </c>
      <c r="G252" s="45">
        <f>-(G248-F248-G253)</f>
        <v>6028.2600000000011</v>
      </c>
      <c r="H252" s="45">
        <v>0</v>
      </c>
      <c r="I252" s="42">
        <f>-(I248-H248-I253)</f>
        <v>8.1233799999968141</v>
      </c>
      <c r="J252" s="42">
        <f>-(J248-I248-J253)</f>
        <v>2131.3293700000017</v>
      </c>
      <c r="K252" s="45">
        <v>0</v>
      </c>
      <c r="L252" s="42">
        <f>-(L248-K248-L253)</f>
        <v>3.637978807091713E-12</v>
      </c>
      <c r="M252" s="42">
        <f>-(M248-L248-M253)</f>
        <v>7419.8463999999985</v>
      </c>
      <c r="N252" s="42">
        <f>-(N248-M248-N253)</f>
        <v>15810.424000000006</v>
      </c>
      <c r="O252" s="43"/>
      <c r="P252" s="41">
        <f t="shared" si="322"/>
        <v>4.5709914181171207E-3</v>
      </c>
      <c r="Q252" s="42">
        <f>-(Q248-N248-Q253)</f>
        <v>5151.6031999999959</v>
      </c>
      <c r="R252" s="45">
        <v>0</v>
      </c>
      <c r="S252" s="45">
        <v>0</v>
      </c>
      <c r="T252" s="42">
        <f>-(T248-S248-T253)</f>
        <v>10948.553060000006</v>
      </c>
      <c r="U252" s="42">
        <f>-(U248-T248-U253)</f>
        <v>216.58720999999559</v>
      </c>
      <c r="V252" s="42">
        <f>-(V248-U248-V253)</f>
        <v>3148.6470000000008</v>
      </c>
      <c r="W252" s="45">
        <v>0</v>
      </c>
      <c r="X252" s="42">
        <f>-(X248-W248-X253)</f>
        <v>1134.637499999988</v>
      </c>
      <c r="Y252" s="42">
        <f>-(Y248-X248-Y253)</f>
        <v>5343.0282299999999</v>
      </c>
    </row>
    <row r="253" spans="1:25" x14ac:dyDescent="0.25">
      <c r="A253" s="34">
        <v>34</v>
      </c>
      <c r="B253" s="34">
        <v>9</v>
      </c>
      <c r="C253" s="35" t="s">
        <v>788</v>
      </c>
      <c r="D253" s="41">
        <f t="shared" si="323"/>
        <v>0.1472019612941069</v>
      </c>
      <c r="E253" s="42">
        <v>3143.25</v>
      </c>
      <c r="F253" s="42">
        <v>4097.2790000000005</v>
      </c>
      <c r="G253" s="42">
        <v>3639.95</v>
      </c>
      <c r="H253" s="42">
        <v>3216.4426199999998</v>
      </c>
      <c r="I253" s="42">
        <v>2717.0123699999999</v>
      </c>
      <c r="J253" s="42">
        <v>1872.9328399999999</v>
      </c>
      <c r="K253" s="42">
        <v>5759.7652399999997</v>
      </c>
      <c r="L253" s="42">
        <v>5959.0848100000003</v>
      </c>
      <c r="M253" s="42">
        <v>7426.7152800000003</v>
      </c>
      <c r="N253" s="42">
        <v>12291.7745</v>
      </c>
      <c r="O253" s="42"/>
      <c r="P253" s="41">
        <f t="shared" si="322"/>
        <v>1.2401929254985289E-2</v>
      </c>
      <c r="Q253" s="42">
        <v>9864.5928100000001</v>
      </c>
      <c r="R253" s="42">
        <v>10240.82236</v>
      </c>
      <c r="S253" s="42">
        <v>8087.8599299999996</v>
      </c>
      <c r="T253" s="42">
        <v>10879.68662</v>
      </c>
      <c r="U253" s="42">
        <v>4064.6035999999999</v>
      </c>
      <c r="V253" s="42">
        <v>5435.0303800000002</v>
      </c>
      <c r="W253" s="42">
        <v>6001.0351099999998</v>
      </c>
      <c r="X253" s="42">
        <v>9949.0737900000004</v>
      </c>
      <c r="Y253" s="42">
        <v>10886.865959999999</v>
      </c>
    </row>
    <row r="254" spans="1:25" x14ac:dyDescent="0.25">
      <c r="A254" s="34">
        <v>34</v>
      </c>
      <c r="B254" s="34">
        <v>13</v>
      </c>
      <c r="C254" s="35" t="s">
        <v>789</v>
      </c>
      <c r="D254" s="47">
        <f>+AVERAGE(F254:N254)</f>
        <v>0.55516669028496146</v>
      </c>
      <c r="E254" s="37" t="s">
        <v>787</v>
      </c>
      <c r="F254" s="48">
        <f>1-(F252/F253)</f>
        <v>0.99856514530741036</v>
      </c>
      <c r="G254" s="62">
        <v>0</v>
      </c>
      <c r="H254" s="48">
        <f>1-(H252/H253)</f>
        <v>1</v>
      </c>
      <c r="I254" s="48">
        <f>1-(I252/I253)</f>
        <v>0.99701017923595359</v>
      </c>
      <c r="J254" s="62">
        <v>0</v>
      </c>
      <c r="K254" s="48">
        <f>1-(K252/K253)</f>
        <v>1</v>
      </c>
      <c r="L254" s="48">
        <f>1-(L252/L253)</f>
        <v>0.99999999999999944</v>
      </c>
      <c r="M254" s="48">
        <f>1-(M252/M253)</f>
        <v>9.2488802128976033E-4</v>
      </c>
      <c r="N254" s="62">
        <v>0</v>
      </c>
      <c r="O254" s="43"/>
      <c r="P254" s="47">
        <f>+AVERAGE(Q254:Y254)</f>
        <v>0.69337060999389033</v>
      </c>
      <c r="Q254" s="48">
        <f>1-(Q252/Q253)</f>
        <v>0.47776828712304487</v>
      </c>
      <c r="R254" s="48">
        <f>1-(R252/R253)</f>
        <v>1</v>
      </c>
      <c r="S254" s="48">
        <f>1-(S252/S253)</f>
        <v>1</v>
      </c>
      <c r="T254" s="62">
        <v>0</v>
      </c>
      <c r="U254" s="48">
        <f>1-(U252/U253)</f>
        <v>0.94671381730804072</v>
      </c>
      <c r="V254" s="48">
        <f>1-(V252/V253)</f>
        <v>0.42067536336383815</v>
      </c>
      <c r="W254" s="48">
        <f>1-(W252/W253)</f>
        <v>1</v>
      </c>
      <c r="X254" s="48">
        <f>1-(X252/X253)</f>
        <v>0.88595546440308515</v>
      </c>
      <c r="Y254" s="48">
        <f>1-(Y252/Y253)</f>
        <v>0.50922255774700464</v>
      </c>
    </row>
    <row r="255" spans="1:25" x14ac:dyDescent="0.25">
      <c r="A255" s="34">
        <v>34</v>
      </c>
      <c r="B255" s="34">
        <v>14</v>
      </c>
      <c r="C255" s="35" t="s">
        <v>790</v>
      </c>
      <c r="D255" s="47">
        <f>+AVERAGE(F255:N255)</f>
        <v>0.19864084285166975</v>
      </c>
      <c r="E255" s="37" t="s">
        <v>787</v>
      </c>
      <c r="F255" s="49">
        <f t="shared" ref="F255:N255" si="324">+F253/E249</f>
        <v>0.29450237375606919</v>
      </c>
      <c r="G255" s="49">
        <f t="shared" si="324"/>
        <v>0.20217507824671807</v>
      </c>
      <c r="H255" s="49">
        <f t="shared" si="324"/>
        <v>0.20597571537253676</v>
      </c>
      <c r="I255" s="49">
        <f t="shared" si="324"/>
        <v>0.11082293363850526</v>
      </c>
      <c r="J255" s="49">
        <f t="shared" si="324"/>
        <v>6.879311200241213E-2</v>
      </c>
      <c r="K255" s="49">
        <f t="shared" si="324"/>
        <v>0.21358418103167731</v>
      </c>
      <c r="L255" s="49">
        <f t="shared" si="324"/>
        <v>0.18213840221329186</v>
      </c>
      <c r="M255" s="49">
        <f t="shared" si="324"/>
        <v>0.19202174183759987</v>
      </c>
      <c r="N255" s="49">
        <f t="shared" si="324"/>
        <v>0.31775404756621733</v>
      </c>
      <c r="O255" s="49"/>
      <c r="P255" s="47">
        <f>+AVERAGE(Q255:Y255)</f>
        <v>0.15365041014229744</v>
      </c>
      <c r="Q255" s="49">
        <f>+Q253/N249</f>
        <v>0.2805258474635694</v>
      </c>
      <c r="R255" s="49">
        <f t="shared" ref="R255:Y255" si="325">+R253/Q249</f>
        <v>0.25680614137736968</v>
      </c>
      <c r="S255" s="49">
        <f t="shared" si="325"/>
        <v>0.16028612473265752</v>
      </c>
      <c r="T255" s="49">
        <f t="shared" si="325"/>
        <v>0.18013859657505815</v>
      </c>
      <c r="U255" s="49">
        <f t="shared" si="325"/>
        <v>6.7375821082790693E-2</v>
      </c>
      <c r="V255" s="49">
        <f t="shared" si="325"/>
        <v>8.4690312166367077E-2</v>
      </c>
      <c r="W255" s="49">
        <f t="shared" si="325"/>
        <v>9.0293088257929768E-2</v>
      </c>
      <c r="X255" s="49">
        <f t="shared" si="325"/>
        <v>0.13275609614798015</v>
      </c>
      <c r="Y255" s="49">
        <f t="shared" si="325"/>
        <v>0.12998166347695472</v>
      </c>
    </row>
    <row r="256" spans="1:25" x14ac:dyDescent="0.25">
      <c r="A256" s="34">
        <v>34</v>
      </c>
      <c r="B256" s="34">
        <v>15</v>
      </c>
      <c r="C256" s="35" t="s">
        <v>791</v>
      </c>
      <c r="D256" s="47">
        <f>+AVERAGE(F256:N256)</f>
        <v>0.11182747731109394</v>
      </c>
      <c r="E256" s="42" t="s">
        <v>787</v>
      </c>
      <c r="F256" s="49">
        <f t="shared" ref="F256:N256" si="326">+F254*F255</f>
        <v>0.29407980564310648</v>
      </c>
      <c r="G256" s="49">
        <f t="shared" si="326"/>
        <v>0</v>
      </c>
      <c r="H256" s="49">
        <f t="shared" si="326"/>
        <v>0.20597571537253676</v>
      </c>
      <c r="I256" s="49">
        <f t="shared" si="326"/>
        <v>0.11049159293038031</v>
      </c>
      <c r="J256" s="49">
        <f t="shared" si="326"/>
        <v>0</v>
      </c>
      <c r="K256" s="49">
        <f t="shared" si="326"/>
        <v>0.21358418103167731</v>
      </c>
      <c r="L256" s="49">
        <f t="shared" si="326"/>
        <v>0.18213840221329175</v>
      </c>
      <c r="M256" s="49">
        <f t="shared" si="326"/>
        <v>1.7759860885279094E-4</v>
      </c>
      <c r="N256" s="49">
        <f t="shared" si="326"/>
        <v>0</v>
      </c>
      <c r="O256" s="49"/>
      <c r="P256" s="47">
        <f>+AVERAGE(Q256:Y256)</f>
        <v>0.10273667117455249</v>
      </c>
      <c r="Q256" s="49">
        <f t="shared" ref="Q256:Y256" si="327">+Q254*Q255</f>
        <v>0.13402635363641011</v>
      </c>
      <c r="R256" s="49">
        <f t="shared" si="327"/>
        <v>0.25680614137736968</v>
      </c>
      <c r="S256" s="49">
        <f t="shared" si="327"/>
        <v>0.16028612473265752</v>
      </c>
      <c r="T256" s="49">
        <f t="shared" si="327"/>
        <v>0</v>
      </c>
      <c r="U256" s="49">
        <f t="shared" si="327"/>
        <v>6.3785620771552351E-2</v>
      </c>
      <c r="V256" s="49">
        <f t="shared" si="327"/>
        <v>3.562712784398335E-2</v>
      </c>
      <c r="W256" s="49">
        <f t="shared" si="327"/>
        <v>9.0293088257929768E-2</v>
      </c>
      <c r="X256" s="49">
        <f t="shared" si="327"/>
        <v>0.11761598881512438</v>
      </c>
      <c r="Y256" s="49">
        <f t="shared" si="327"/>
        <v>6.6189595135945301E-2</v>
      </c>
    </row>
    <row r="257" spans="1:25" x14ac:dyDescent="0.25">
      <c r="A257" s="34">
        <v>34</v>
      </c>
      <c r="B257" s="34">
        <v>11</v>
      </c>
      <c r="C257" s="35" t="s">
        <v>792</v>
      </c>
      <c r="D257" s="47">
        <f>+AVERAGE(F257:N257)</f>
        <v>0.19748117250763308</v>
      </c>
      <c r="E257" s="42" t="s">
        <v>787</v>
      </c>
      <c r="F257" s="49">
        <f t="shared" ref="F257:N257" si="328">+(F251/E251)-1</f>
        <v>0.27782467321648863</v>
      </c>
      <c r="G257" s="49">
        <f t="shared" si="328"/>
        <v>0.18260095166619772</v>
      </c>
      <c r="H257" s="49">
        <f t="shared" si="328"/>
        <v>0.64548546975870957</v>
      </c>
      <c r="I257" s="49">
        <f t="shared" si="328"/>
        <v>-2.554170813216039E-2</v>
      </c>
      <c r="J257" s="49">
        <f t="shared" si="328"/>
        <v>6.1619669745587302E-2</v>
      </c>
      <c r="K257" s="49">
        <f t="shared" si="328"/>
        <v>3.2185019556811634E-2</v>
      </c>
      <c r="L257" s="49">
        <f t="shared" si="328"/>
        <v>9.2287363140375778E-2</v>
      </c>
      <c r="M257" s="49">
        <f t="shared" si="328"/>
        <v>0.22641787162417093</v>
      </c>
      <c r="N257" s="49">
        <f t="shared" si="328"/>
        <v>0.2844512419925167</v>
      </c>
      <c r="O257" s="49"/>
      <c r="P257" s="47">
        <f>+AVERAGE(Q257:Y257)</f>
        <v>2.8849822305612085E-2</v>
      </c>
      <c r="Q257" s="49">
        <f>+(Q251/N251)-1</f>
        <v>0.1099478508563918</v>
      </c>
      <c r="R257" s="49">
        <f t="shared" ref="R257:Y257" si="329">+(R251/Q251)-1</f>
        <v>-7.9694775650406058E-2</v>
      </c>
      <c r="S257" s="49">
        <f t="shared" si="329"/>
        <v>-0.20321392639116409</v>
      </c>
      <c r="T257" s="49">
        <f t="shared" si="329"/>
        <v>0.17655146457006698</v>
      </c>
      <c r="U257" s="49">
        <f t="shared" si="329"/>
        <v>-8.2914930917993068E-2</v>
      </c>
      <c r="V257" s="49">
        <f t="shared" si="329"/>
        <v>-1.3592235966036426E-2</v>
      </c>
      <c r="W257" s="49">
        <f t="shared" si="329"/>
        <v>5.4687811210570647E-2</v>
      </c>
      <c r="X257" s="49">
        <f t="shared" si="329"/>
        <v>5.2905109480619439E-2</v>
      </c>
      <c r="Y257" s="49">
        <f t="shared" si="329"/>
        <v>0.24497203355845953</v>
      </c>
    </row>
    <row r="258" spans="1:25" x14ac:dyDescent="0.25">
      <c r="A258" s="50">
        <v>34</v>
      </c>
      <c r="B258" s="51">
        <v>8</v>
      </c>
      <c r="C258" s="35" t="s">
        <v>793</v>
      </c>
      <c r="D258" s="41">
        <f>+(N258/F258)^(1/COUNT(G258:N258))-1</f>
        <v>0.1460393260866788</v>
      </c>
      <c r="E258" s="52">
        <v>4766.8599999999997</v>
      </c>
      <c r="F258" s="52">
        <v>6159.09</v>
      </c>
      <c r="G258" s="52">
        <v>5530.2</v>
      </c>
      <c r="H258" s="52">
        <v>4546.1151799999998</v>
      </c>
      <c r="I258" s="52">
        <v>3889.0996799999998</v>
      </c>
      <c r="J258" s="52">
        <v>2443.3642100000002</v>
      </c>
      <c r="K258" s="52">
        <v>8483.2591869999997</v>
      </c>
      <c r="L258" s="52">
        <v>8781.1911500000006</v>
      </c>
      <c r="M258" s="52">
        <v>10653.060820000001</v>
      </c>
      <c r="N258" s="52">
        <v>18327.90036</v>
      </c>
      <c r="O258" s="52"/>
      <c r="P258" s="41">
        <f>+(Y258/Q258)^(1/COUNT(R258:Y258))-1</f>
        <v>2.6884939847295897E-3</v>
      </c>
      <c r="Q258" s="52">
        <v>14472.395990000001</v>
      </c>
      <c r="R258" s="52">
        <v>12750.51333</v>
      </c>
      <c r="S258" s="52">
        <v>11397.289699999999</v>
      </c>
      <c r="T258" s="52">
        <v>15154.39414</v>
      </c>
      <c r="U258" s="52">
        <v>5506.8299800000004</v>
      </c>
      <c r="V258" s="52">
        <v>7584.7178400000003</v>
      </c>
      <c r="W258" s="52">
        <v>8424.9057780000003</v>
      </c>
      <c r="X258" s="52">
        <v>14074.05762</v>
      </c>
      <c r="Y258" s="52">
        <v>14786.612370000001</v>
      </c>
    </row>
    <row r="259" spans="1:25" x14ac:dyDescent="0.25">
      <c r="A259" s="34">
        <v>34</v>
      </c>
      <c r="B259" s="34">
        <v>16</v>
      </c>
      <c r="C259" s="35" t="s">
        <v>794</v>
      </c>
      <c r="D259" s="53">
        <f>+AVERAGE(F259:N259)</f>
        <v>0.16427746504631172</v>
      </c>
      <c r="E259" s="54" t="s">
        <v>787</v>
      </c>
      <c r="F259" s="54">
        <f>+F253/F251</f>
        <v>0.26692510449565865</v>
      </c>
      <c r="G259" s="54">
        <f t="shared" ref="G259:N259" si="330">+G253/G251</f>
        <v>0.20051694418996924</v>
      </c>
      <c r="H259" s="54">
        <f t="shared" si="330"/>
        <v>0.10768058739979734</v>
      </c>
      <c r="I259" s="54">
        <f t="shared" si="330"/>
        <v>9.3344765286035927E-2</v>
      </c>
      <c r="J259" s="54">
        <f t="shared" si="330"/>
        <v>6.0611021083437584E-2</v>
      </c>
      <c r="K259" s="54">
        <f t="shared" si="330"/>
        <v>0.18058290144639241</v>
      </c>
      <c r="L259" s="54">
        <f t="shared" si="330"/>
        <v>0.17104662178254781</v>
      </c>
      <c r="M259" s="54">
        <f t="shared" si="330"/>
        <v>0.17381739579154235</v>
      </c>
      <c r="N259" s="54">
        <f t="shared" si="330"/>
        <v>0.223971843941424</v>
      </c>
      <c r="O259" s="54"/>
      <c r="P259" s="53">
        <f>+AVERAGE(Q259:Y259)</f>
        <v>0.15612465063793193</v>
      </c>
      <c r="Q259" s="54">
        <f>+Q253/Q251</f>
        <v>0.16194048283377313</v>
      </c>
      <c r="R259" s="54">
        <f t="shared" ref="R259:Y259" si="331">+R253/R251</f>
        <v>0.18267504038699292</v>
      </c>
      <c r="S259" s="54">
        <f t="shared" si="331"/>
        <v>0.18106573241775234</v>
      </c>
      <c r="T259" s="54">
        <f t="shared" si="331"/>
        <v>0.20701799673457569</v>
      </c>
      <c r="U259" s="54">
        <f t="shared" si="331"/>
        <v>8.4333532146599471E-2</v>
      </c>
      <c r="V259" s="54">
        <f t="shared" si="331"/>
        <v>0.11432141384661529</v>
      </c>
      <c r="W259" s="54">
        <f t="shared" si="331"/>
        <v>0.11968172814404089</v>
      </c>
      <c r="X259" s="54">
        <f t="shared" si="331"/>
        <v>0.1884495490775262</v>
      </c>
      <c r="Y259" s="54">
        <f t="shared" si="331"/>
        <v>0.1656363801535114</v>
      </c>
    </row>
    <row r="260" spans="1:25" x14ac:dyDescent="0.25">
      <c r="A260" s="34">
        <v>34</v>
      </c>
      <c r="B260" s="34">
        <v>17</v>
      </c>
      <c r="C260" s="35" t="s">
        <v>795</v>
      </c>
      <c r="D260" s="53">
        <f t="shared" ref="D260:D261" si="332">+AVERAGE(F260:N260)</f>
        <v>0.90216872995188113</v>
      </c>
      <c r="E260" s="55" t="s">
        <v>787</v>
      </c>
      <c r="F260" s="55">
        <f>+F251/E245</f>
        <v>0.86990169776227244</v>
      </c>
      <c r="G260" s="55">
        <f t="shared" ref="G260:N260" si="333">+G251/F245</f>
        <v>0.76383664775536464</v>
      </c>
      <c r="H260" s="55">
        <f t="shared" si="333"/>
        <v>1.2264642529544556</v>
      </c>
      <c r="I260" s="55">
        <f t="shared" si="333"/>
        <v>0.85254761996952366</v>
      </c>
      <c r="J260" s="55">
        <f t="shared" si="333"/>
        <v>0.86470992782152645</v>
      </c>
      <c r="K260" s="55">
        <f t="shared" si="333"/>
        <v>0.87676830248181614</v>
      </c>
      <c r="L260" s="55">
        <f t="shared" si="333"/>
        <v>0.80434407357110993</v>
      </c>
      <c r="M260" s="55">
        <f t="shared" si="333"/>
        <v>0.85178781292151284</v>
      </c>
      <c r="N260" s="55">
        <f t="shared" si="333"/>
        <v>1.009158234329349</v>
      </c>
      <c r="O260" s="56"/>
      <c r="P260" s="53">
        <f t="shared" ref="P260:P261" si="334">+AVERAGE(Q260:Y260)</f>
        <v>0.60756292781250243</v>
      </c>
      <c r="Q260" s="55">
        <f>+Q251/N245</f>
        <v>1.0957225347361566</v>
      </c>
      <c r="R260" s="55">
        <f>+R251/Q245</f>
        <v>0.91452892459703672</v>
      </c>
      <c r="S260" s="55">
        <f t="shared" ref="S260:Y260" si="335">+S251/R245</f>
        <v>0.47363533819329745</v>
      </c>
      <c r="T260" s="55">
        <f t="shared" si="335"/>
        <v>0.51008848330194168</v>
      </c>
      <c r="U260" s="55">
        <f t="shared" si="335"/>
        <v>0.45430903977609216</v>
      </c>
      <c r="V260" s="55">
        <f t="shared" si="335"/>
        <v>0.46627535073273763</v>
      </c>
      <c r="W260" s="55">
        <f t="shared" si="335"/>
        <v>0.5011619387186691</v>
      </c>
      <c r="X260" s="55">
        <f t="shared" si="335"/>
        <v>0.49928580490211932</v>
      </c>
      <c r="Y260" s="55">
        <f t="shared" si="335"/>
        <v>0.55305893535447126</v>
      </c>
    </row>
    <row r="261" spans="1:25" x14ac:dyDescent="0.25">
      <c r="A261" s="34">
        <v>34</v>
      </c>
      <c r="B261" s="34">
        <v>19</v>
      </c>
      <c r="C261" s="35" t="s">
        <v>796</v>
      </c>
      <c r="D261" s="53">
        <f t="shared" si="332"/>
        <v>1.3587534255397964</v>
      </c>
      <c r="E261" s="43" t="s">
        <v>787</v>
      </c>
      <c r="F261" s="43">
        <f>+E250/E249</f>
        <v>1.2683210482621807</v>
      </c>
      <c r="G261" s="43">
        <f t="shared" ref="G261:N261" si="336">+F250/F249</f>
        <v>1.3200064430305571</v>
      </c>
      <c r="H261" s="43">
        <f t="shared" si="336"/>
        <v>1.5596376453350618</v>
      </c>
      <c r="I261" s="43">
        <f t="shared" si="336"/>
        <v>1.3925828037810819</v>
      </c>
      <c r="J261" s="43">
        <f t="shared" si="336"/>
        <v>1.3125713198356901</v>
      </c>
      <c r="K261" s="43">
        <f t="shared" si="336"/>
        <v>1.348986541042396</v>
      </c>
      <c r="L261" s="43">
        <f t="shared" si="336"/>
        <v>1.3238694336727106</v>
      </c>
      <c r="M261" s="43">
        <f t="shared" si="336"/>
        <v>1.2969574971940505</v>
      </c>
      <c r="N261" s="43">
        <f t="shared" si="336"/>
        <v>1.4058480977044387</v>
      </c>
      <c r="O261" s="44"/>
      <c r="P261" s="53">
        <f t="shared" si="334"/>
        <v>1.5972921367408119</v>
      </c>
      <c r="Q261" s="43">
        <f>+N250/N249</f>
        <v>1.580945358041552</v>
      </c>
      <c r="R261" s="43">
        <f>+Q250/Q249</f>
        <v>1.5371942368401157</v>
      </c>
      <c r="S261" s="43">
        <f t="shared" ref="S261:Y261" si="337">+R250/R249</f>
        <v>1.8690269576829985</v>
      </c>
      <c r="T261" s="43">
        <f t="shared" si="337"/>
        <v>1.7058983730570998</v>
      </c>
      <c r="U261" s="43">
        <f t="shared" si="337"/>
        <v>1.7585406105938208</v>
      </c>
      <c r="V261" s="43">
        <f t="shared" si="337"/>
        <v>1.5887797263599381</v>
      </c>
      <c r="W261" s="43">
        <f t="shared" si="337"/>
        <v>1.5053884343612929</v>
      </c>
      <c r="X261" s="43">
        <f t="shared" si="337"/>
        <v>1.4109452164194212</v>
      </c>
      <c r="Y261" s="43">
        <f t="shared" si="337"/>
        <v>1.4189103173110675</v>
      </c>
    </row>
    <row r="262" spans="1:25" x14ac:dyDescent="0.25">
      <c r="A262" s="34">
        <v>34</v>
      </c>
      <c r="B262" s="34">
        <v>18</v>
      </c>
      <c r="C262" s="35" t="s">
        <v>797</v>
      </c>
      <c r="D262" s="47">
        <f>+AVERAGE(F262:N262)</f>
        <v>0.14660080698319727</v>
      </c>
      <c r="E262" s="49" t="s">
        <v>787</v>
      </c>
      <c r="F262" s="49">
        <f>+F259*F260</f>
        <v>0.23219860157614544</v>
      </c>
      <c r="G262" s="49">
        <f t="shared" ref="G262:N262" si="338">+G259*G260</f>
        <v>0.15316219046821564</v>
      </c>
      <c r="H262" s="49">
        <f t="shared" si="338"/>
        <v>0.13206639118298941</v>
      </c>
      <c r="I262" s="49">
        <f t="shared" si="338"/>
        <v>7.9580857481223746E-2</v>
      </c>
      <c r="J262" s="49">
        <f t="shared" si="338"/>
        <v>5.2410951666248332E-2</v>
      </c>
      <c r="K262" s="49">
        <f t="shared" si="338"/>
        <v>0.15832936395839459</v>
      </c>
      <c r="L262" s="49">
        <f t="shared" si="338"/>
        <v>0.13758033653515145</v>
      </c>
      <c r="M262" s="49">
        <f t="shared" si="338"/>
        <v>0.14805553940899083</v>
      </c>
      <c r="N262" s="49">
        <f t="shared" si="338"/>
        <v>0.22602303057141596</v>
      </c>
      <c r="O262" s="42"/>
      <c r="P262" s="47">
        <f>+AVERAGE(Q262:Y262)</f>
        <v>9.7017289450499297E-2</v>
      </c>
      <c r="Q262" s="49">
        <f t="shared" ref="Q262:Y262" si="339">+Q259*Q260</f>
        <v>0.17744183632701893</v>
      </c>
      <c r="R262" s="49">
        <f t="shared" si="339"/>
        <v>0.16706160823583688</v>
      </c>
      <c r="S262" s="49">
        <f t="shared" si="339"/>
        <v>8.5759129408899237E-2</v>
      </c>
      <c r="T262" s="49">
        <f t="shared" si="339"/>
        <v>0.10559749597054603</v>
      </c>
      <c r="U262" s="49">
        <f t="shared" si="339"/>
        <v>3.8313486010447803E-2</v>
      </c>
      <c r="V262" s="49">
        <f t="shared" si="339"/>
        <v>5.330525733759299E-2</v>
      </c>
      <c r="W262" s="49">
        <f t="shared" si="339"/>
        <v>5.9979926905868237E-2</v>
      </c>
      <c r="X262" s="49">
        <f t="shared" si="339"/>
        <v>9.4090184794614104E-2</v>
      </c>
      <c r="Y262" s="49">
        <f t="shared" si="339"/>
        <v>9.1606680063669482E-2</v>
      </c>
    </row>
    <row r="263" spans="1:25" x14ac:dyDescent="0.25">
      <c r="A263" s="34">
        <v>34</v>
      </c>
      <c r="B263" s="34">
        <v>20</v>
      </c>
      <c r="C263" s="35" t="s">
        <v>798</v>
      </c>
      <c r="D263" s="47">
        <f>+AVERAGE(F263:N263)</f>
        <v>0.19864084285166975</v>
      </c>
      <c r="E263" s="49" t="s">
        <v>787</v>
      </c>
      <c r="F263" s="49">
        <f t="shared" ref="F263:N263" si="340">+F262*F261</f>
        <v>0.29450237375606925</v>
      </c>
      <c r="G263" s="49">
        <f t="shared" si="340"/>
        <v>0.20217507824671802</v>
      </c>
      <c r="H263" s="49">
        <f t="shared" si="340"/>
        <v>0.20597571537253676</v>
      </c>
      <c r="I263" s="49">
        <f t="shared" si="340"/>
        <v>0.11082293363850525</v>
      </c>
      <c r="J263" s="49">
        <f t="shared" si="340"/>
        <v>6.879311200241213E-2</v>
      </c>
      <c r="K263" s="49">
        <f t="shared" si="340"/>
        <v>0.21358418103167731</v>
      </c>
      <c r="L263" s="49">
        <f t="shared" si="340"/>
        <v>0.18213840221329189</v>
      </c>
      <c r="M263" s="49">
        <f t="shared" si="340"/>
        <v>0.19202174183759985</v>
      </c>
      <c r="N263" s="49">
        <f t="shared" si="340"/>
        <v>0.31775404756621733</v>
      </c>
      <c r="O263" s="42"/>
      <c r="P263" s="47">
        <f>+AVERAGE(Q263:Y263)</f>
        <v>0.15365041014229744</v>
      </c>
      <c r="Q263" s="49">
        <f t="shared" ref="Q263:Y263" si="341">+Q262*Q261</f>
        <v>0.2805258474635694</v>
      </c>
      <c r="R263" s="49">
        <f t="shared" si="341"/>
        <v>0.25680614137736968</v>
      </c>
      <c r="S263" s="49">
        <f t="shared" si="341"/>
        <v>0.16028612473265752</v>
      </c>
      <c r="T263" s="49">
        <f t="shared" si="341"/>
        <v>0.18013859657505812</v>
      </c>
      <c r="U263" s="49">
        <f t="shared" si="341"/>
        <v>6.7375821082790693E-2</v>
      </c>
      <c r="V263" s="49">
        <f t="shared" si="341"/>
        <v>8.4690312166367077E-2</v>
      </c>
      <c r="W263" s="49">
        <f t="shared" si="341"/>
        <v>9.0293088257929768E-2</v>
      </c>
      <c r="X263" s="49">
        <f t="shared" si="341"/>
        <v>0.13275609614798012</v>
      </c>
      <c r="Y263" s="49">
        <f t="shared" si="341"/>
        <v>0.12998166347695472</v>
      </c>
    </row>
    <row r="264" spans="1:25" x14ac:dyDescent="0.25">
      <c r="A264" s="34">
        <v>34</v>
      </c>
      <c r="B264" s="34">
        <v>21</v>
      </c>
      <c r="C264" s="57" t="s">
        <v>799</v>
      </c>
      <c r="D264" s="47">
        <f>+AVERAGE(F264:N264)</f>
        <v>0.11182747731109395</v>
      </c>
      <c r="E264" s="42" t="s">
        <v>787</v>
      </c>
      <c r="F264" s="49">
        <f t="shared" ref="F264:N264" si="342">+F254*F263</f>
        <v>0.29407980564310654</v>
      </c>
      <c r="G264" s="49">
        <f t="shared" si="342"/>
        <v>0</v>
      </c>
      <c r="H264" s="49">
        <f t="shared" si="342"/>
        <v>0.20597571537253676</v>
      </c>
      <c r="I264" s="49">
        <f t="shared" si="342"/>
        <v>0.1104915929303803</v>
      </c>
      <c r="J264" s="49">
        <f t="shared" si="342"/>
        <v>0</v>
      </c>
      <c r="K264" s="49">
        <f t="shared" si="342"/>
        <v>0.21358418103167731</v>
      </c>
      <c r="L264" s="49">
        <f t="shared" si="342"/>
        <v>0.18213840221329178</v>
      </c>
      <c r="M264" s="49">
        <f t="shared" si="342"/>
        <v>1.7759860885279091E-4</v>
      </c>
      <c r="N264" s="49">
        <f t="shared" si="342"/>
        <v>0</v>
      </c>
      <c r="O264" s="44"/>
      <c r="P264" s="47">
        <f>+AVERAGE(Q264:Y264)</f>
        <v>0.10273667117455249</v>
      </c>
      <c r="Q264" s="49">
        <f t="shared" ref="Q264:Y264" si="343">+Q254*Q263</f>
        <v>0.13402635363641011</v>
      </c>
      <c r="R264" s="49">
        <f t="shared" si="343"/>
        <v>0.25680614137736968</v>
      </c>
      <c r="S264" s="49">
        <f t="shared" si="343"/>
        <v>0.16028612473265752</v>
      </c>
      <c r="T264" s="49">
        <f t="shared" si="343"/>
        <v>0</v>
      </c>
      <c r="U264" s="49">
        <f t="shared" si="343"/>
        <v>6.3785620771552351E-2</v>
      </c>
      <c r="V264" s="49">
        <f t="shared" si="343"/>
        <v>3.562712784398335E-2</v>
      </c>
      <c r="W264" s="49">
        <f t="shared" si="343"/>
        <v>9.0293088257929768E-2</v>
      </c>
      <c r="X264" s="49">
        <f t="shared" si="343"/>
        <v>0.11761598881512435</v>
      </c>
      <c r="Y264" s="49">
        <f t="shared" si="343"/>
        <v>6.6189595135945301E-2</v>
      </c>
    </row>
    <row r="265" spans="1:25" x14ac:dyDescent="0.25">
      <c r="A265" s="34">
        <v>34</v>
      </c>
      <c r="B265" s="34">
        <v>10</v>
      </c>
      <c r="C265" s="35" t="s">
        <v>800</v>
      </c>
      <c r="D265" s="58"/>
      <c r="E265" s="42"/>
      <c r="F265" s="42">
        <f>-(F248-E248-F253)</f>
        <v>5.8789999999989959</v>
      </c>
      <c r="G265" s="42">
        <f t="shared" ref="G265:N265" si="344">-(G248-F248-G253)</f>
        <v>6028.2600000000011</v>
      </c>
      <c r="H265" s="42">
        <f t="shared" si="344"/>
        <v>-5628.4211500000001</v>
      </c>
      <c r="I265" s="42">
        <f t="shared" si="344"/>
        <v>8.1233799999968141</v>
      </c>
      <c r="J265" s="42">
        <f t="shared" si="344"/>
        <v>2131.3293700000017</v>
      </c>
      <c r="K265" s="42">
        <f t="shared" si="344"/>
        <v>-1.2488000000021202</v>
      </c>
      <c r="L265" s="42">
        <f t="shared" si="344"/>
        <v>3.637978807091713E-12</v>
      </c>
      <c r="M265" s="42">
        <f t="shared" si="344"/>
        <v>7419.8463999999985</v>
      </c>
      <c r="N265" s="42">
        <f t="shared" si="344"/>
        <v>15810.424000000006</v>
      </c>
      <c r="P265" s="41">
        <f>+(Y265/Q265)^(1/COUNT(R265:Y265))-1</f>
        <v>4.5709914181171207E-3</v>
      </c>
      <c r="Q265" s="42">
        <f>-(Q248-N248-Q253)</f>
        <v>5151.6031999999959</v>
      </c>
      <c r="R265" s="42">
        <f>-(R248-Q248-R253)</f>
        <v>-340.42952999999943</v>
      </c>
      <c r="S265" s="42">
        <f t="shared" ref="S265:Y265" si="345">-(S248-R248-S253)</f>
        <v>-1849.4496300000019</v>
      </c>
      <c r="T265" s="42">
        <f t="shared" si="345"/>
        <v>10948.553060000006</v>
      </c>
      <c r="U265" s="42">
        <f t="shared" si="345"/>
        <v>216.58720999999559</v>
      </c>
      <c r="V265" s="42">
        <f t="shared" si="345"/>
        <v>3148.6470000000008</v>
      </c>
      <c r="W265" s="42">
        <f t="shared" si="345"/>
        <v>-2479.7324499999932</v>
      </c>
      <c r="X265" s="42">
        <f t="shared" si="345"/>
        <v>1134.637499999988</v>
      </c>
      <c r="Y265" s="42">
        <f t="shared" si="345"/>
        <v>5343.0282299999999</v>
      </c>
    </row>
    <row r="266" spans="1:25" x14ac:dyDescent="0.25">
      <c r="A266" s="34">
        <v>34</v>
      </c>
      <c r="C266" s="35" t="s">
        <v>801</v>
      </c>
      <c r="D266" s="47">
        <f>+AVERAGE(F266:N266)</f>
        <v>3.6564774202948E-2</v>
      </c>
      <c r="E266" s="42"/>
      <c r="F266" s="59">
        <f>+(F247-E247)/E247</f>
        <v>0</v>
      </c>
      <c r="G266" s="59">
        <f t="shared" ref="G266:N266" si="346">+(G247-F247)/F247</f>
        <v>0</v>
      </c>
      <c r="H266" s="59">
        <f t="shared" si="346"/>
        <v>0.38255837701681544</v>
      </c>
      <c r="I266" s="59">
        <f t="shared" si="346"/>
        <v>4.9240708293977545E-8</v>
      </c>
      <c r="J266" s="59">
        <f t="shared" si="346"/>
        <v>-4.9240705869330315E-8</v>
      </c>
      <c r="K266" s="59">
        <f t="shared" si="346"/>
        <v>-5.3475409190285858E-2</v>
      </c>
      <c r="L266" s="59">
        <f t="shared" si="346"/>
        <v>0</v>
      </c>
      <c r="M266" s="59">
        <f t="shared" si="346"/>
        <v>0</v>
      </c>
      <c r="N266" s="59">
        <f t="shared" si="346"/>
        <v>0</v>
      </c>
      <c r="O266" s="42"/>
      <c r="P266" s="47">
        <f>+AVERAGE(Q266:Y266)</f>
        <v>0</v>
      </c>
      <c r="Q266" s="60">
        <f>+(Q247-N247)/N247</f>
        <v>0</v>
      </c>
      <c r="R266" s="59">
        <f>+(R247-Q247)/Q247</f>
        <v>0</v>
      </c>
      <c r="S266" s="59">
        <f t="shared" ref="S266:Y266" si="347">+(S247-R247)/R247</f>
        <v>0</v>
      </c>
      <c r="T266" s="59">
        <f t="shared" si="347"/>
        <v>0</v>
      </c>
      <c r="U266" s="59">
        <f t="shared" si="347"/>
        <v>0</v>
      </c>
      <c r="V266" s="59">
        <f t="shared" si="347"/>
        <v>0</v>
      </c>
      <c r="W266" s="59">
        <f t="shared" si="347"/>
        <v>0</v>
      </c>
      <c r="X266" s="59">
        <f t="shared" si="347"/>
        <v>0</v>
      </c>
      <c r="Y266" s="59">
        <f t="shared" si="347"/>
        <v>0</v>
      </c>
    </row>
    <row r="267" spans="1:25" x14ac:dyDescent="0.25">
      <c r="A267" s="34">
        <v>35</v>
      </c>
      <c r="B267" s="34">
        <v>1</v>
      </c>
      <c r="C267" s="35" t="s">
        <v>779</v>
      </c>
      <c r="D267" s="41">
        <f>+(N267/F267)^(1/COUNT(G267:N267))-1</f>
        <v>0.1932164430731016</v>
      </c>
      <c r="E267" s="42">
        <v>5759.47</v>
      </c>
      <c r="F267" s="42">
        <v>8111.05</v>
      </c>
      <c r="G267" s="42">
        <v>9967.0400000000009</v>
      </c>
      <c r="H267" s="42">
        <v>11965.68943</v>
      </c>
      <c r="I267" s="42">
        <v>14490.96803</v>
      </c>
      <c r="J267" s="42">
        <v>19023.895629999999</v>
      </c>
      <c r="K267" s="42">
        <v>22266.682069999999</v>
      </c>
      <c r="L267" s="42">
        <v>22908.683509999999</v>
      </c>
      <c r="M267" s="42">
        <v>28722.83396</v>
      </c>
      <c r="N267" s="42">
        <v>33329.662400000001</v>
      </c>
      <c r="O267" s="42"/>
      <c r="P267" s="41">
        <f>+(Y267/Q267)^(1/COUNT(R267:Y267))-1</f>
        <v>3.9420626244404122E-3</v>
      </c>
      <c r="Q267" s="42">
        <v>38666.379260000002</v>
      </c>
      <c r="R267" s="42">
        <v>55395.603629999998</v>
      </c>
      <c r="S267" s="42">
        <v>50541.71658</v>
      </c>
      <c r="T267" s="42">
        <v>58355.032279999999</v>
      </c>
      <c r="U267" s="42">
        <v>51083.449119999997</v>
      </c>
      <c r="V267" s="42">
        <v>30038.528470000001</v>
      </c>
      <c r="W267" s="42">
        <v>34448.284209999998</v>
      </c>
      <c r="X267" s="42">
        <v>40936.3223</v>
      </c>
      <c r="Y267" s="42">
        <v>39902.739229999999</v>
      </c>
    </row>
    <row r="268" spans="1:25" x14ac:dyDescent="0.25">
      <c r="A268" s="34">
        <v>35</v>
      </c>
      <c r="B268" s="34">
        <v>2</v>
      </c>
      <c r="C268" s="35" t="s">
        <v>780</v>
      </c>
      <c r="D268" s="41">
        <f>+(N268/F268)^(1/COUNT(G268:N268))-1</f>
        <v>0.24256289974560286</v>
      </c>
      <c r="E268" s="42">
        <v>2320.9800000000005</v>
      </c>
      <c r="F268" s="42">
        <v>4140.43</v>
      </c>
      <c r="G268" s="42">
        <v>5852.7500000000009</v>
      </c>
      <c r="H268" s="42">
        <v>8116.4460100000006</v>
      </c>
      <c r="I268" s="42">
        <v>9415.8080599999994</v>
      </c>
      <c r="J268" s="42">
        <v>13085.700939999999</v>
      </c>
      <c r="K268" s="42">
        <v>15710.023799999999</v>
      </c>
      <c r="L268" s="42">
        <v>15499.424489999998</v>
      </c>
      <c r="M268" s="42">
        <v>19798.745370000001</v>
      </c>
      <c r="N268" s="42">
        <v>23528.406000000003</v>
      </c>
      <c r="O268" s="42"/>
      <c r="P268" s="41">
        <f t="shared" ref="P268:P275" si="348">+(Y268/Q268)^(1/COUNT(R268:Y268))-1</f>
        <v>-6.1756868999816361E-2</v>
      </c>
      <c r="Q268" s="42">
        <v>28723.812550000002</v>
      </c>
      <c r="R268" s="42">
        <v>45123.468029999996</v>
      </c>
      <c r="S268" s="42">
        <v>40253.622730000003</v>
      </c>
      <c r="T268" s="42">
        <v>47920.425149999995</v>
      </c>
      <c r="U268" s="42">
        <v>43188.837579999999</v>
      </c>
      <c r="V268" s="42">
        <v>19639.799729999999</v>
      </c>
      <c r="W268" s="42">
        <v>18723.40307</v>
      </c>
      <c r="X268" s="42">
        <v>17876.241330000001</v>
      </c>
      <c r="Y268" s="42">
        <v>17249.052039999999</v>
      </c>
    </row>
    <row r="269" spans="1:25" x14ac:dyDescent="0.25">
      <c r="A269" s="34">
        <v>35</v>
      </c>
      <c r="B269" s="34">
        <v>3</v>
      </c>
      <c r="C269" s="35" t="s">
        <v>781</v>
      </c>
      <c r="D269" s="41">
        <f>+(N269/F269)^(1/COUNT(G269:N269))-1</f>
        <v>-4.5310380614171919E-7</v>
      </c>
      <c r="E269" s="42">
        <v>841.42</v>
      </c>
      <c r="F269" s="42">
        <v>841.42</v>
      </c>
      <c r="G269" s="42">
        <v>841.42</v>
      </c>
      <c r="H269" s="42">
        <v>841.41695000000004</v>
      </c>
      <c r="I269" s="42">
        <v>841.41695000000004</v>
      </c>
      <c r="J269" s="42">
        <v>841.41695000000004</v>
      </c>
      <c r="K269" s="42">
        <v>841.41695000000004</v>
      </c>
      <c r="L269" s="42">
        <v>841.41695000000004</v>
      </c>
      <c r="M269" s="42">
        <v>841.41695000000004</v>
      </c>
      <c r="N269" s="42">
        <v>841.41695000000004</v>
      </c>
      <c r="O269" s="42"/>
      <c r="P269" s="41">
        <f t="shared" si="348"/>
        <v>0</v>
      </c>
      <c r="Q269" s="42">
        <v>841.41695000000004</v>
      </c>
      <c r="R269" s="42">
        <v>841.41695000000004</v>
      </c>
      <c r="S269" s="42">
        <v>841.41695000000004</v>
      </c>
      <c r="T269" s="42">
        <v>841.41695000000004</v>
      </c>
      <c r="U269" s="42">
        <v>841.41695000000004</v>
      </c>
      <c r="V269" s="42">
        <v>841.41695000000004</v>
      </c>
      <c r="W269" s="42">
        <v>841.41695000000004</v>
      </c>
      <c r="X269" s="42">
        <v>841.41695000000004</v>
      </c>
      <c r="Y269" s="42">
        <v>841.41695000000004</v>
      </c>
    </row>
    <row r="270" spans="1:25" x14ac:dyDescent="0.25">
      <c r="A270" s="34">
        <v>35</v>
      </c>
      <c r="B270" s="34">
        <v>4</v>
      </c>
      <c r="C270" s="35" t="s">
        <v>782</v>
      </c>
      <c r="D270" s="41">
        <f t="shared" ref="D270:D275" si="349">+(N270/F270)^(1/COUNT(G270:N270))-1</f>
        <v>0.14053433320671282</v>
      </c>
      <c r="E270" s="42">
        <v>2597.0699999999997</v>
      </c>
      <c r="F270" s="42">
        <v>3129.2</v>
      </c>
      <c r="G270" s="42">
        <v>3272.87</v>
      </c>
      <c r="H270" s="42">
        <v>3007.82647</v>
      </c>
      <c r="I270" s="42">
        <v>4233.7430199999999</v>
      </c>
      <c r="J270" s="42">
        <v>5096.7777400000004</v>
      </c>
      <c r="K270" s="42">
        <v>5715.2413200000001</v>
      </c>
      <c r="L270" s="42">
        <v>6567.8420700000006</v>
      </c>
      <c r="M270" s="42">
        <v>8082.6716399999996</v>
      </c>
      <c r="N270" s="42">
        <v>8959.8394499999995</v>
      </c>
      <c r="O270" s="42"/>
      <c r="P270" s="41">
        <f t="shared" si="348"/>
        <v>0.11545120276400911</v>
      </c>
      <c r="Q270" s="42">
        <v>9101.1497599999984</v>
      </c>
      <c r="R270" s="42">
        <v>9430.7186499999989</v>
      </c>
      <c r="S270" s="42">
        <v>9446.6768999999986</v>
      </c>
      <c r="T270" s="42">
        <v>9593.1901799999996</v>
      </c>
      <c r="U270" s="42">
        <v>7053.1945900000001</v>
      </c>
      <c r="V270" s="42">
        <v>9557.3117899999997</v>
      </c>
      <c r="W270" s="42">
        <v>14883.464189999999</v>
      </c>
      <c r="X270" s="42">
        <v>22218.66402</v>
      </c>
      <c r="Y270" s="42">
        <v>21812.270240000002</v>
      </c>
    </row>
    <row r="271" spans="1:25" x14ac:dyDescent="0.25">
      <c r="A271" s="34">
        <v>35</v>
      </c>
      <c r="B271" s="34">
        <v>5</v>
      </c>
      <c r="C271" s="35" t="s">
        <v>783</v>
      </c>
      <c r="D271" s="41">
        <f t="shared" si="349"/>
        <v>0.11957431925640782</v>
      </c>
      <c r="E271" s="42">
        <v>3438.49</v>
      </c>
      <c r="F271" s="42">
        <v>3970.62</v>
      </c>
      <c r="G271" s="42">
        <v>4114.29</v>
      </c>
      <c r="H271" s="42">
        <v>3849.2434199999998</v>
      </c>
      <c r="I271" s="42">
        <v>5075.1599699999997</v>
      </c>
      <c r="J271" s="42">
        <v>5938.1946900000003</v>
      </c>
      <c r="K271" s="42">
        <v>6556.6582699999999</v>
      </c>
      <c r="L271" s="42">
        <v>7409.2590200000004</v>
      </c>
      <c r="M271" s="42">
        <v>8924.0885899999994</v>
      </c>
      <c r="N271" s="42">
        <v>9801.2564000000002</v>
      </c>
      <c r="O271" s="42"/>
      <c r="P271" s="41">
        <f t="shared" si="348"/>
        <v>0.10842177318215729</v>
      </c>
      <c r="Q271" s="42">
        <v>9942.5667099999991</v>
      </c>
      <c r="R271" s="42">
        <v>10272.1356</v>
      </c>
      <c r="S271" s="42">
        <v>10288.093849999999</v>
      </c>
      <c r="T271" s="42">
        <v>10434.60713</v>
      </c>
      <c r="U271" s="42">
        <v>7894.6115399999999</v>
      </c>
      <c r="V271" s="42">
        <v>10398.72874</v>
      </c>
      <c r="W271" s="42">
        <v>15724.88114</v>
      </c>
      <c r="X271" s="42">
        <v>23060.080969999999</v>
      </c>
      <c r="Y271" s="42">
        <v>22653.687190000001</v>
      </c>
    </row>
    <row r="272" spans="1:25" x14ac:dyDescent="0.25">
      <c r="A272" s="34">
        <v>35</v>
      </c>
      <c r="B272" s="34">
        <v>6</v>
      </c>
      <c r="C272" s="35" t="s">
        <v>784</v>
      </c>
      <c r="D272" s="41">
        <f t="shared" si="349"/>
        <v>0.1932164430731016</v>
      </c>
      <c r="E272" s="42">
        <v>5759.47</v>
      </c>
      <c r="F272" s="42">
        <v>8111.05</v>
      </c>
      <c r="G272" s="42">
        <v>9967.0400000000009</v>
      </c>
      <c r="H272" s="42">
        <v>11965.68943</v>
      </c>
      <c r="I272" s="42">
        <v>14490.96803</v>
      </c>
      <c r="J272" s="42">
        <v>19023.895629999999</v>
      </c>
      <c r="K272" s="42">
        <v>22266.682069999999</v>
      </c>
      <c r="L272" s="42">
        <v>22908.683509999999</v>
      </c>
      <c r="M272" s="42">
        <v>28722.83396</v>
      </c>
      <c r="N272" s="42">
        <v>33329.662400000001</v>
      </c>
      <c r="O272" s="42"/>
      <c r="P272" s="41">
        <f t="shared" si="348"/>
        <v>3.9420626244404122E-3</v>
      </c>
      <c r="Q272" s="42">
        <v>38666.379260000002</v>
      </c>
      <c r="R272" s="42">
        <v>55395.603629999998</v>
      </c>
      <c r="S272" s="42">
        <v>50541.71658</v>
      </c>
      <c r="T272" s="42">
        <v>58355.032279999999</v>
      </c>
      <c r="U272" s="42">
        <v>51083.449119999997</v>
      </c>
      <c r="V272" s="42">
        <v>30038.528470000001</v>
      </c>
      <c r="W272" s="42">
        <v>34448.284209999998</v>
      </c>
      <c r="X272" s="42">
        <v>40936.3223</v>
      </c>
      <c r="Y272" s="42">
        <v>39902.739229999999</v>
      </c>
    </row>
    <row r="273" spans="1:25" x14ac:dyDescent="0.25">
      <c r="A273" s="34">
        <v>35</v>
      </c>
      <c r="B273" s="34">
        <v>7</v>
      </c>
      <c r="C273" s="35" t="s">
        <v>785</v>
      </c>
      <c r="D273" s="41">
        <f t="shared" si="349"/>
        <v>0.26453956013197377</v>
      </c>
      <c r="E273" s="42">
        <v>7248.44</v>
      </c>
      <c r="F273" s="42">
        <v>8539.7999999999993</v>
      </c>
      <c r="G273" s="42">
        <v>15408.02</v>
      </c>
      <c r="H273" s="42">
        <v>23425.889090000001</v>
      </c>
      <c r="I273" s="42">
        <v>28393.722969999999</v>
      </c>
      <c r="J273" s="42">
        <v>35286.47466</v>
      </c>
      <c r="K273" s="42">
        <v>35606.509299999998</v>
      </c>
      <c r="L273" s="42">
        <v>31837.793160000001</v>
      </c>
      <c r="M273" s="42">
        <v>42211.286870000004</v>
      </c>
      <c r="N273" s="42">
        <v>55835.069799999997</v>
      </c>
      <c r="O273" s="42"/>
      <c r="P273" s="41">
        <f t="shared" si="348"/>
        <v>6.2803453630901895E-3</v>
      </c>
      <c r="Q273" s="42">
        <v>62489.823969999998</v>
      </c>
      <c r="R273" s="42">
        <v>74121.003708999997</v>
      </c>
      <c r="S273" s="42">
        <v>54237.948810000002</v>
      </c>
      <c r="T273" s="42">
        <v>56379.274019999997</v>
      </c>
      <c r="U273" s="42">
        <v>48486.938620000001</v>
      </c>
      <c r="V273" s="42">
        <v>39771.158769000001</v>
      </c>
      <c r="W273" s="42">
        <v>47146.782330000002</v>
      </c>
      <c r="X273" s="42">
        <v>70011.857810000001</v>
      </c>
      <c r="Y273" s="42">
        <v>65699.372629999998</v>
      </c>
    </row>
    <row r="274" spans="1:25" x14ac:dyDescent="0.25">
      <c r="A274" s="34">
        <v>35</v>
      </c>
      <c r="B274" s="34">
        <v>12</v>
      </c>
      <c r="C274" s="35" t="s">
        <v>786</v>
      </c>
      <c r="D274" s="41" t="e">
        <f>+(N274/F274)^(1/COUNT(G274:N274))-1</f>
        <v>#NUM!</v>
      </c>
      <c r="E274" s="42" t="s">
        <v>787</v>
      </c>
      <c r="F274" s="42">
        <f t="shared" ref="F274:N274" si="350">-(F270-E270-F275)</f>
        <v>-1.1368683772161603E-13</v>
      </c>
      <c r="G274" s="42">
        <f t="shared" si="350"/>
        <v>-8.5265128291212022E-14</v>
      </c>
      <c r="H274" s="42">
        <f t="shared" si="350"/>
        <v>-4.8890000001051703E-3</v>
      </c>
      <c r="I274" s="42">
        <f t="shared" si="350"/>
        <v>0</v>
      </c>
      <c r="J274" s="42">
        <f t="shared" si="350"/>
        <v>-5.6843418860808015E-13</v>
      </c>
      <c r="K274" s="42">
        <f t="shared" si="350"/>
        <v>1000.0000000000005</v>
      </c>
      <c r="L274" s="42">
        <f t="shared" si="350"/>
        <v>999.99999999999955</v>
      </c>
      <c r="M274" s="42">
        <f t="shared" si="350"/>
        <v>450.00000000000114</v>
      </c>
      <c r="N274" s="42">
        <f t="shared" si="350"/>
        <v>1.1368683772161603E-13</v>
      </c>
      <c r="O274" s="43"/>
      <c r="P274" s="41">
        <f t="shared" si="348"/>
        <v>0.16503947391975671</v>
      </c>
      <c r="Q274" s="42">
        <f>-(Q270-N270-Q275)</f>
        <v>800.00000000000102</v>
      </c>
      <c r="R274" s="42">
        <f>-(R270-Q270-R275)</f>
        <v>1379.1239999999996</v>
      </c>
      <c r="S274" s="42">
        <f>-(S270-R270-S275)</f>
        <v>700.71000000000026</v>
      </c>
      <c r="T274" s="42">
        <f>-(T270-S270-T275)</f>
        <v>725.71499999999901</v>
      </c>
      <c r="U274" s="42">
        <f>-(U270-T270-U275)</f>
        <v>2039.5429999999997</v>
      </c>
      <c r="V274" s="42">
        <f>-(V270-U270-V275)</f>
        <v>798.7488800000001</v>
      </c>
      <c r="W274" s="45">
        <v>0</v>
      </c>
      <c r="X274" s="45">
        <v>0</v>
      </c>
      <c r="Y274" s="42">
        <f>-(Y270-X270-Y275)</f>
        <v>2715.2830599999984</v>
      </c>
    </row>
    <row r="275" spans="1:25" x14ac:dyDescent="0.25">
      <c r="A275" s="34">
        <v>35</v>
      </c>
      <c r="B275" s="34">
        <v>9</v>
      </c>
      <c r="C275" s="35" t="s">
        <v>788</v>
      </c>
      <c r="D275" s="41">
        <f t="shared" si="349"/>
        <v>6.4469243893743755E-2</v>
      </c>
      <c r="E275" s="42">
        <v>727.97</v>
      </c>
      <c r="F275" s="42">
        <v>532.13</v>
      </c>
      <c r="G275" s="42">
        <v>143.66999999999999</v>
      </c>
      <c r="H275" s="42">
        <v>-265.04841900000002</v>
      </c>
      <c r="I275" s="42">
        <v>1225.9165499999999</v>
      </c>
      <c r="J275" s="42">
        <v>863.03471999999999</v>
      </c>
      <c r="K275" s="42">
        <v>1618.4635800000001</v>
      </c>
      <c r="L275" s="42">
        <v>1852.6007500000001</v>
      </c>
      <c r="M275" s="42">
        <v>1964.8295700000001</v>
      </c>
      <c r="N275" s="42">
        <v>877.16781000000003</v>
      </c>
      <c r="O275" s="42"/>
      <c r="P275" s="41">
        <f t="shared" si="348"/>
        <v>0.11868750283634277</v>
      </c>
      <c r="Q275" s="42">
        <v>941.31030999999996</v>
      </c>
      <c r="R275" s="42">
        <v>1708.69289</v>
      </c>
      <c r="S275" s="42">
        <v>716.66824999999994</v>
      </c>
      <c r="T275" s="42">
        <v>872.22828000000004</v>
      </c>
      <c r="U275" s="42">
        <v>-500.45258999999999</v>
      </c>
      <c r="V275" s="42">
        <v>3302.8660799999998</v>
      </c>
      <c r="W275" s="42">
        <v>2508.9766100000002</v>
      </c>
      <c r="X275" s="42">
        <v>4112.1799799999999</v>
      </c>
      <c r="Y275" s="42">
        <v>2308.8892799999999</v>
      </c>
    </row>
    <row r="276" spans="1:25" x14ac:dyDescent="0.25">
      <c r="A276" s="34">
        <v>35</v>
      </c>
      <c r="B276" s="34">
        <v>13</v>
      </c>
      <c r="C276" s="35" t="s">
        <v>789</v>
      </c>
      <c r="D276" s="47">
        <f>+AVERAGE(F276:N276)</f>
        <v>0.84592248932203362</v>
      </c>
      <c r="E276" s="37" t="s">
        <v>787</v>
      </c>
      <c r="F276" s="48">
        <f t="shared" ref="F276:N276" si="351">1-(F274/F275)</f>
        <v>1.0000000000000002</v>
      </c>
      <c r="G276" s="48">
        <f t="shared" si="351"/>
        <v>1.0000000000000007</v>
      </c>
      <c r="H276" s="48">
        <f t="shared" si="351"/>
        <v>0.99998155431366631</v>
      </c>
      <c r="I276" s="48">
        <f t="shared" si="351"/>
        <v>1</v>
      </c>
      <c r="J276" s="48">
        <f t="shared" si="351"/>
        <v>1.0000000000000007</v>
      </c>
      <c r="K276" s="48">
        <f t="shared" si="351"/>
        <v>0.3821300569519146</v>
      </c>
      <c r="L276" s="48">
        <f t="shared" si="351"/>
        <v>0.46021829042226203</v>
      </c>
      <c r="M276" s="48">
        <f t="shared" si="351"/>
        <v>0.77097250221045832</v>
      </c>
      <c r="N276" s="48">
        <f t="shared" si="351"/>
        <v>0.99999999999999989</v>
      </c>
      <c r="O276" s="43"/>
      <c r="P276" s="47">
        <f>+AVERAGE(Q276:Y276)</f>
        <v>0.3657118528048911</v>
      </c>
      <c r="Q276" s="48">
        <f>1-(Q274/Q275)</f>
        <v>0.15012085653242124</v>
      </c>
      <c r="R276" s="48">
        <f>1-(R274/R275)</f>
        <v>0.19287777922456295</v>
      </c>
      <c r="S276" s="48">
        <f>1-(S274/S275)</f>
        <v>2.2267276386249368E-2</v>
      </c>
      <c r="T276" s="48">
        <f>1-(T274/T275)</f>
        <v>0.16797584228752704</v>
      </c>
      <c r="U276" s="62">
        <v>0</v>
      </c>
      <c r="V276" s="48">
        <f>1-(V274/V275)</f>
        <v>0.75816492081325926</v>
      </c>
      <c r="W276" s="48">
        <f>1-(W274/W275)</f>
        <v>1</v>
      </c>
      <c r="X276" s="48">
        <f>1-(X274/X275)</f>
        <v>1</v>
      </c>
      <c r="Y276" s="62">
        <v>0</v>
      </c>
    </row>
    <row r="277" spans="1:25" x14ac:dyDescent="0.25">
      <c r="A277" s="34">
        <v>35</v>
      </c>
      <c r="B277" s="34">
        <v>14</v>
      </c>
      <c r="C277" s="35" t="s">
        <v>790</v>
      </c>
      <c r="D277" s="47">
        <f>+AVERAGE(F277:N277)</f>
        <v>0.1704037583431072</v>
      </c>
      <c r="E277" s="37" t="s">
        <v>787</v>
      </c>
      <c r="F277" s="49">
        <f t="shared" ref="F277:N277" si="352">+F275/E271</f>
        <v>0.15475688456270051</v>
      </c>
      <c r="G277" s="49">
        <f t="shared" si="352"/>
        <v>3.618326608942684E-2</v>
      </c>
      <c r="H277" s="49">
        <f t="shared" si="352"/>
        <v>-6.4421423623517063E-2</v>
      </c>
      <c r="I277" s="49">
        <f t="shared" si="352"/>
        <v>0.31848246947188391</v>
      </c>
      <c r="J277" s="49">
        <f t="shared" si="352"/>
        <v>0.17005074226261285</v>
      </c>
      <c r="K277" s="49">
        <f t="shared" si="352"/>
        <v>0.27255145115493007</v>
      </c>
      <c r="L277" s="49">
        <f t="shared" si="352"/>
        <v>0.28255258604472</v>
      </c>
      <c r="M277" s="49">
        <f t="shared" si="352"/>
        <v>0.26518570408947589</v>
      </c>
      <c r="N277" s="49">
        <f t="shared" si="352"/>
        <v>9.8292145035731887E-2</v>
      </c>
      <c r="O277" s="49"/>
      <c r="P277" s="47">
        <f>+AVERAGE(Q277:Y277)</f>
        <v>0.15508483256612937</v>
      </c>
      <c r="Q277" s="49">
        <f>+Q275/N271</f>
        <v>9.6039759759779367E-2</v>
      </c>
      <c r="R277" s="49">
        <f t="shared" ref="R277:Y277" si="353">+R275/Q271</f>
        <v>0.17185631636561582</v>
      </c>
      <c r="S277" s="49">
        <f t="shared" si="353"/>
        <v>6.9768184329653898E-2</v>
      </c>
      <c r="T277" s="49">
        <f t="shared" si="353"/>
        <v>8.4780358025213789E-2</v>
      </c>
      <c r="U277" s="49">
        <f t="shared" si="353"/>
        <v>-4.7960846418565635E-2</v>
      </c>
      <c r="V277" s="49">
        <f t="shared" si="353"/>
        <v>0.4183696769961654</v>
      </c>
      <c r="W277" s="49">
        <f t="shared" si="353"/>
        <v>0.24127724385663704</v>
      </c>
      <c r="X277" s="49">
        <f t="shared" si="353"/>
        <v>0.26150785773125407</v>
      </c>
      <c r="Y277" s="49">
        <f t="shared" si="353"/>
        <v>0.10012494244941066</v>
      </c>
    </row>
    <row r="278" spans="1:25" x14ac:dyDescent="0.25">
      <c r="A278" s="34">
        <v>35</v>
      </c>
      <c r="B278" s="34">
        <v>15</v>
      </c>
      <c r="C278" s="35" t="s">
        <v>791</v>
      </c>
      <c r="D278" s="47">
        <f>+AVERAGE(F278:N278)</f>
        <v>0.12799801417606316</v>
      </c>
      <c r="E278" s="42" t="s">
        <v>787</v>
      </c>
      <c r="F278" s="49">
        <f t="shared" ref="F278:N278" si="354">+F276*F277</f>
        <v>0.15475688456270054</v>
      </c>
      <c r="G278" s="49">
        <f t="shared" si="354"/>
        <v>3.618326608942686E-2</v>
      </c>
      <c r="H278" s="49">
        <f t="shared" si="354"/>
        <v>-6.4420235326143729E-2</v>
      </c>
      <c r="I278" s="49">
        <f t="shared" si="354"/>
        <v>0.31848246947188391</v>
      </c>
      <c r="J278" s="49">
        <f t="shared" si="354"/>
        <v>0.17005074226261296</v>
      </c>
      <c r="K278" s="49">
        <f t="shared" si="354"/>
        <v>0.1041501015521604</v>
      </c>
      <c r="L278" s="49">
        <f t="shared" si="354"/>
        <v>0.13003586810389012</v>
      </c>
      <c r="M278" s="49">
        <f t="shared" si="354"/>
        <v>0.20445088583230539</v>
      </c>
      <c r="N278" s="49">
        <f t="shared" si="354"/>
        <v>9.8292145035731873E-2</v>
      </c>
      <c r="O278" s="49"/>
      <c r="P278" s="47">
        <f>+AVERAGE(Q278:Y278)</f>
        <v>9.8148638861459581E-2</v>
      </c>
      <c r="Q278" s="49">
        <f t="shared" ref="Q278:Y278" si="355">+Q276*Q277</f>
        <v>1.441757099630604E-2</v>
      </c>
      <c r="R278" s="49">
        <f t="shared" si="355"/>
        <v>3.3147264646313894E-2</v>
      </c>
      <c r="S278" s="49">
        <f t="shared" si="355"/>
        <v>1.5535474434351954E-3</v>
      </c>
      <c r="T278" s="49">
        <f t="shared" si="355"/>
        <v>1.4241052048723389E-2</v>
      </c>
      <c r="U278" s="49">
        <f t="shared" si="355"/>
        <v>0</v>
      </c>
      <c r="V278" s="49">
        <f t="shared" si="355"/>
        <v>0.3171932130304666</v>
      </c>
      <c r="W278" s="49">
        <f t="shared" si="355"/>
        <v>0.24127724385663704</v>
      </c>
      <c r="X278" s="49">
        <f t="shared" si="355"/>
        <v>0.26150785773125407</v>
      </c>
      <c r="Y278" s="49">
        <f t="shared" si="355"/>
        <v>0</v>
      </c>
    </row>
    <row r="279" spans="1:25" x14ac:dyDescent="0.25">
      <c r="A279" s="34">
        <v>35</v>
      </c>
      <c r="B279" s="34">
        <v>11</v>
      </c>
      <c r="C279" s="35" t="s">
        <v>792</v>
      </c>
      <c r="D279" s="47">
        <f>+AVERAGE(F279:N279)</f>
        <v>0.27882339553872149</v>
      </c>
      <c r="E279" s="42" t="s">
        <v>787</v>
      </c>
      <c r="F279" s="49">
        <f t="shared" ref="F279:N279" si="356">+(F273/E273)-1</f>
        <v>0.17815695515172925</v>
      </c>
      <c r="G279" s="49">
        <f t="shared" si="356"/>
        <v>0.80426005292864011</v>
      </c>
      <c r="H279" s="49">
        <f t="shared" si="356"/>
        <v>0.52036985219385756</v>
      </c>
      <c r="I279" s="49">
        <f t="shared" si="356"/>
        <v>0.21206596944577272</v>
      </c>
      <c r="J279" s="49">
        <f t="shared" si="356"/>
        <v>0.24275617879637301</v>
      </c>
      <c r="K279" s="49">
        <f t="shared" si="356"/>
        <v>9.0696121696391963E-3</v>
      </c>
      <c r="L279" s="49">
        <f t="shared" si="356"/>
        <v>-0.10584345992040278</v>
      </c>
      <c r="M279" s="49">
        <f t="shared" si="356"/>
        <v>0.3258232647554522</v>
      </c>
      <c r="N279" s="49">
        <f t="shared" si="356"/>
        <v>0.32275213432743177</v>
      </c>
      <c r="O279" s="49"/>
      <c r="P279" s="47">
        <f>+AVERAGE(Q279:Y279)</f>
        <v>4.0625974922748762E-2</v>
      </c>
      <c r="Q279" s="49">
        <f>+(Q273/N273)-1</f>
        <v>0.11918592013652329</v>
      </c>
      <c r="R279" s="49">
        <f t="shared" ref="R279:Y279" si="357">+(R273/Q273)-1</f>
        <v>0.18612918072203044</v>
      </c>
      <c r="S279" s="49">
        <f t="shared" si="357"/>
        <v>-0.26825129051221597</v>
      </c>
      <c r="T279" s="49">
        <f t="shared" si="357"/>
        <v>3.9480202643747297E-2</v>
      </c>
      <c r="U279" s="49">
        <f t="shared" si="357"/>
        <v>-0.1399864673177641</v>
      </c>
      <c r="V279" s="49">
        <f t="shared" si="357"/>
        <v>-0.17975521035277109</v>
      </c>
      <c r="W279" s="49">
        <f t="shared" si="357"/>
        <v>0.1854515631249094</v>
      </c>
      <c r="X279" s="49">
        <f t="shared" si="357"/>
        <v>0.4849763727237586</v>
      </c>
      <c r="Y279" s="49">
        <f t="shared" si="357"/>
        <v>-6.1596496863479011E-2</v>
      </c>
    </row>
    <row r="280" spans="1:25" x14ac:dyDescent="0.25">
      <c r="A280" s="50">
        <v>35</v>
      </c>
      <c r="B280" s="51">
        <v>8</v>
      </c>
      <c r="C280" s="35" t="s">
        <v>793</v>
      </c>
      <c r="D280" s="41">
        <f>+(N280/F280)^(1/COUNT(G280:N280))-1</f>
        <v>0.28721152472893663</v>
      </c>
      <c r="E280" s="52">
        <v>1101.26</v>
      </c>
      <c r="F280" s="52">
        <v>837.88</v>
      </c>
      <c r="G280" s="52">
        <v>386.84</v>
      </c>
      <c r="H280" s="52">
        <v>1025.2860499999999</v>
      </c>
      <c r="I280" s="52">
        <v>2209.28845</v>
      </c>
      <c r="J280" s="52">
        <v>3856.32152</v>
      </c>
      <c r="K280" s="52">
        <v>6807.9447300000002</v>
      </c>
      <c r="L280" s="52">
        <v>4696.8120500000005</v>
      </c>
      <c r="M280" s="52">
        <v>5443.4762499999997</v>
      </c>
      <c r="N280" s="52">
        <v>6315.1137799999997</v>
      </c>
      <c r="O280" s="52"/>
      <c r="P280" s="41">
        <f>+(Y280/Q280)^(1/COUNT(R280:Y280))-1</f>
        <v>-0.10109260247218488</v>
      </c>
      <c r="Q280" s="52">
        <v>7034.8028299999996</v>
      </c>
      <c r="R280" s="52">
        <v>3603.9389099999999</v>
      </c>
      <c r="S280" s="52">
        <v>1771.2411</v>
      </c>
      <c r="T280" s="52">
        <v>1725.97702</v>
      </c>
      <c r="U280" s="52">
        <v>-795.05272000000002</v>
      </c>
      <c r="V280" s="52">
        <v>2547.8175799999999</v>
      </c>
      <c r="W280" s="52">
        <v>3015.7267900000002</v>
      </c>
      <c r="X280" s="52">
        <v>6299.7109799999998</v>
      </c>
      <c r="Y280" s="52">
        <v>2998.9661599999999</v>
      </c>
    </row>
    <row r="281" spans="1:25" x14ac:dyDescent="0.25">
      <c r="A281" s="34">
        <v>35</v>
      </c>
      <c r="B281" s="34">
        <v>16</v>
      </c>
      <c r="C281" s="35" t="s">
        <v>794</v>
      </c>
      <c r="D281" s="53">
        <f>+AVERAGE(F281:N281)</f>
        <v>3.2650634181847715E-2</v>
      </c>
      <c r="E281" s="54" t="s">
        <v>787</v>
      </c>
      <c r="F281" s="54">
        <f>+F275/F273</f>
        <v>6.2311763741539621E-2</v>
      </c>
      <c r="G281" s="54">
        <f t="shared" ref="G281:N281" si="358">+G275/G273</f>
        <v>9.3243648437631825E-3</v>
      </c>
      <c r="H281" s="54">
        <f t="shared" si="358"/>
        <v>-1.1314337653598103E-2</v>
      </c>
      <c r="I281" s="54">
        <f t="shared" si="358"/>
        <v>4.3175618473677034E-2</v>
      </c>
      <c r="J281" s="54">
        <f t="shared" si="358"/>
        <v>2.445794680017491E-2</v>
      </c>
      <c r="K281" s="54">
        <f t="shared" si="358"/>
        <v>4.5454149025498554E-2</v>
      </c>
      <c r="L281" s="54">
        <f t="shared" si="358"/>
        <v>5.8188730000531229E-2</v>
      </c>
      <c r="M281" s="54">
        <f t="shared" si="358"/>
        <v>4.6547492760672611E-2</v>
      </c>
      <c r="N281" s="54">
        <f t="shared" si="358"/>
        <v>1.5709979644370393E-2</v>
      </c>
      <c r="O281" s="54"/>
      <c r="P281" s="53">
        <f>+AVERAGE(Q281:Y281)</f>
        <v>3.1846743127486907E-2</v>
      </c>
      <c r="Q281" s="54">
        <f>+Q275/Q273</f>
        <v>1.5063417532619432E-2</v>
      </c>
      <c r="R281" s="54">
        <f t="shared" ref="R281:Y281" si="359">+R275/R273</f>
        <v>2.3052748944258097E-2</v>
      </c>
      <c r="S281" s="54">
        <f t="shared" si="359"/>
        <v>1.3213409904392731E-2</v>
      </c>
      <c r="T281" s="54">
        <f t="shared" si="359"/>
        <v>1.5470725637413947E-2</v>
      </c>
      <c r="U281" s="54">
        <f t="shared" si="359"/>
        <v>-1.0321389723573354E-2</v>
      </c>
      <c r="V281" s="54">
        <f t="shared" si="359"/>
        <v>8.304676509889497E-2</v>
      </c>
      <c r="W281" s="54">
        <f t="shared" si="359"/>
        <v>5.3216285099556233E-2</v>
      </c>
      <c r="X281" s="54">
        <f t="shared" si="359"/>
        <v>5.873547865505499E-2</v>
      </c>
      <c r="Y281" s="54">
        <f t="shared" si="359"/>
        <v>3.5143246998765136E-2</v>
      </c>
    </row>
    <row r="282" spans="1:25" x14ac:dyDescent="0.25">
      <c r="A282" s="34">
        <v>35</v>
      </c>
      <c r="B282" s="34">
        <v>17</v>
      </c>
      <c r="C282" s="35" t="s">
        <v>795</v>
      </c>
      <c r="D282" s="53">
        <f t="shared" ref="D282:D283" si="360">+AVERAGE(F282:N282)</f>
        <v>1.9587480587959187</v>
      </c>
      <c r="E282" s="55" t="s">
        <v>787</v>
      </c>
      <c r="F282" s="55">
        <f>+F273/E267</f>
        <v>1.4827405993954303</v>
      </c>
      <c r="G282" s="55">
        <f t="shared" ref="G282:N282" si="361">+G273/F267</f>
        <v>1.8996332164146443</v>
      </c>
      <c r="H282" s="55">
        <f t="shared" si="361"/>
        <v>2.3503356151876584</v>
      </c>
      <c r="I282" s="55">
        <f t="shared" si="361"/>
        <v>2.3729282910195004</v>
      </c>
      <c r="J282" s="55">
        <f t="shared" si="361"/>
        <v>2.4350667662055425</v>
      </c>
      <c r="K282" s="55">
        <f t="shared" si="361"/>
        <v>1.8716728682977957</v>
      </c>
      <c r="L282" s="55">
        <f t="shared" si="361"/>
        <v>1.429840021064261</v>
      </c>
      <c r="M282" s="55">
        <f t="shared" si="361"/>
        <v>1.8425889401970268</v>
      </c>
      <c r="N282" s="55">
        <f t="shared" si="361"/>
        <v>1.9439262113814064</v>
      </c>
      <c r="O282" s="56"/>
      <c r="P282" s="53">
        <f t="shared" ref="P282:P283" si="362">+AVERAGE(Q282:Y282)</f>
        <v>1.411413764118771</v>
      </c>
      <c r="Q282" s="55">
        <f>+Q273/N267</f>
        <v>1.8749011982191572</v>
      </c>
      <c r="R282" s="55">
        <f>+R273/Q267</f>
        <v>1.916936758174238</v>
      </c>
      <c r="S282" s="55">
        <f t="shared" ref="S282:Y282" si="363">+S273/R267</f>
        <v>0.97910204521405275</v>
      </c>
      <c r="T282" s="55">
        <f t="shared" si="363"/>
        <v>1.1154997858206896</v>
      </c>
      <c r="U282" s="55">
        <f t="shared" si="363"/>
        <v>0.83089558390353102</v>
      </c>
      <c r="V282" s="55">
        <f t="shared" si="363"/>
        <v>0.7785527299766638</v>
      </c>
      <c r="W282" s="55">
        <f t="shared" si="363"/>
        <v>1.5695436737883586</v>
      </c>
      <c r="X282" s="55">
        <f t="shared" si="363"/>
        <v>2.0323757602323846</v>
      </c>
      <c r="Y282" s="55">
        <f t="shared" si="363"/>
        <v>1.6049163417398635</v>
      </c>
    </row>
    <row r="283" spans="1:25" x14ac:dyDescent="0.25">
      <c r="A283" s="34">
        <v>35</v>
      </c>
      <c r="B283" s="34">
        <v>19</v>
      </c>
      <c r="C283" s="35" t="s">
        <v>796</v>
      </c>
      <c r="D283" s="53">
        <f t="shared" si="360"/>
        <v>2.7793697096211236</v>
      </c>
      <c r="E283" s="43" t="s">
        <v>787</v>
      </c>
      <c r="F283" s="43">
        <f>+E272/E271</f>
        <v>1.6749997818810003</v>
      </c>
      <c r="G283" s="43">
        <f t="shared" ref="G283:N283" si="364">+F272/F271</f>
        <v>2.0427666208299966</v>
      </c>
      <c r="H283" s="43">
        <f t="shared" si="364"/>
        <v>2.422541920963277</v>
      </c>
      <c r="I283" s="43">
        <f t="shared" si="364"/>
        <v>3.1085821613224973</v>
      </c>
      <c r="J283" s="43">
        <f t="shared" si="364"/>
        <v>2.8552731570350876</v>
      </c>
      <c r="K283" s="43">
        <f t="shared" si="364"/>
        <v>3.2036496987942304</v>
      </c>
      <c r="L283" s="43">
        <f t="shared" si="364"/>
        <v>3.3960412687483252</v>
      </c>
      <c r="M283" s="43">
        <f t="shared" si="364"/>
        <v>3.091899398868633</v>
      </c>
      <c r="N283" s="43">
        <f t="shared" si="364"/>
        <v>3.2185733781470676</v>
      </c>
      <c r="O283" s="44"/>
      <c r="P283" s="53">
        <f t="shared" si="362"/>
        <v>4.0569616412589005</v>
      </c>
      <c r="Q283" s="43">
        <f>+N272/N271</f>
        <v>3.4005499947945448</v>
      </c>
      <c r="R283" s="43">
        <f>+Q272/Q271</f>
        <v>3.8889735807465358</v>
      </c>
      <c r="S283" s="43">
        <f t="shared" ref="S283:Y283" si="365">+R272/R271</f>
        <v>5.3928029951240131</v>
      </c>
      <c r="T283" s="43">
        <f t="shared" si="365"/>
        <v>4.9126414782851153</v>
      </c>
      <c r="U283" s="43">
        <f t="shared" si="365"/>
        <v>5.5924513067891608</v>
      </c>
      <c r="V283" s="43">
        <f t="shared" si="365"/>
        <v>6.4706729217990118</v>
      </c>
      <c r="W283" s="43">
        <f t="shared" si="365"/>
        <v>2.8886731465984945</v>
      </c>
      <c r="X283" s="43">
        <f t="shared" si="365"/>
        <v>2.1906864607308565</v>
      </c>
      <c r="Y283" s="43">
        <f t="shared" si="365"/>
        <v>1.7752028864623715</v>
      </c>
    </row>
    <row r="284" spans="1:25" x14ac:dyDescent="0.25">
      <c r="A284" s="34">
        <v>35</v>
      </c>
      <c r="B284" s="34">
        <v>18</v>
      </c>
      <c r="C284" s="35" t="s">
        <v>797</v>
      </c>
      <c r="D284" s="47">
        <f>+AVERAGE(F284:N284)</f>
        <v>5.890052814536649E-2</v>
      </c>
      <c r="E284" s="49" t="s">
        <v>787</v>
      </c>
      <c r="F284" s="49">
        <f>+F281*F282</f>
        <v>9.2392181919516897E-2</v>
      </c>
      <c r="G284" s="49">
        <f t="shared" ref="G284:N284" si="366">+G281*G282</f>
        <v>1.7712873179181486E-2</v>
      </c>
      <c r="H284" s="49">
        <f t="shared" si="366"/>
        <v>-2.6592490749510388E-2</v>
      </c>
      <c r="I284" s="49">
        <f t="shared" si="366"/>
        <v>0.10245264655845242</v>
      </c>
      <c r="J284" s="49">
        <f t="shared" si="366"/>
        <v>5.9556733422729116E-2</v>
      </c>
      <c r="K284" s="49">
        <f t="shared" si="366"/>
        <v>8.5075297482590337E-2</v>
      </c>
      <c r="L284" s="49">
        <f t="shared" si="366"/>
        <v>8.3200574929662166E-2</v>
      </c>
      <c r="M284" s="49">
        <f t="shared" si="366"/>
        <v>8.5767895354716517E-2</v>
      </c>
      <c r="N284" s="49">
        <f t="shared" si="366"/>
        <v>3.0539041210959954E-2</v>
      </c>
      <c r="O284" s="42"/>
      <c r="P284" s="47">
        <f>+AVERAGE(Q284:Y284)</f>
        <v>4.6445339540366552E-2</v>
      </c>
      <c r="Q284" s="49">
        <f t="shared" ref="Q284:Y284" si="367">+Q281*Q282</f>
        <v>2.8242419581183634E-2</v>
      </c>
      <c r="R284" s="49">
        <f t="shared" si="367"/>
        <v>4.4190661828210707E-2</v>
      </c>
      <c r="S284" s="49">
        <f t="shared" si="367"/>
        <v>1.2937276661642544E-2</v>
      </c>
      <c r="T284" s="49">
        <f t="shared" si="367"/>
        <v>1.725759113502591E-2</v>
      </c>
      <c r="U284" s="49">
        <f t="shared" si="367"/>
        <v>-8.575997141064386E-3</v>
      </c>
      <c r="V284" s="49">
        <f t="shared" si="367"/>
        <v>6.4656285683475409E-2</v>
      </c>
      <c r="W284" s="49">
        <f t="shared" si="367"/>
        <v>8.3525283620526178E-2</v>
      </c>
      <c r="X284" s="49">
        <f t="shared" si="367"/>
        <v>0.11937256308418039</v>
      </c>
      <c r="Y284" s="49">
        <f t="shared" si="367"/>
        <v>5.640197141011858E-2</v>
      </c>
    </row>
    <row r="285" spans="1:25" x14ac:dyDescent="0.25">
      <c r="A285" s="34">
        <v>35</v>
      </c>
      <c r="B285" s="34">
        <v>20</v>
      </c>
      <c r="C285" s="35" t="s">
        <v>798</v>
      </c>
      <c r="D285" s="47">
        <f>+AVERAGE(F285:N285)</f>
        <v>0.1704037583431072</v>
      </c>
      <c r="E285" s="49" t="s">
        <v>787</v>
      </c>
      <c r="F285" s="49">
        <f t="shared" ref="F285:N285" si="368">+F284*F283</f>
        <v>0.15475688456270051</v>
      </c>
      <c r="G285" s="49">
        <f t="shared" si="368"/>
        <v>3.6183266089426847E-2</v>
      </c>
      <c r="H285" s="49">
        <f t="shared" si="368"/>
        <v>-6.4421423623517063E-2</v>
      </c>
      <c r="I285" s="49">
        <f t="shared" si="368"/>
        <v>0.31848246947188391</v>
      </c>
      <c r="J285" s="49">
        <f t="shared" si="368"/>
        <v>0.17005074226261288</v>
      </c>
      <c r="K285" s="49">
        <f t="shared" si="368"/>
        <v>0.27255145115493007</v>
      </c>
      <c r="L285" s="49">
        <f t="shared" si="368"/>
        <v>0.28255258604472</v>
      </c>
      <c r="M285" s="49">
        <f t="shared" si="368"/>
        <v>0.26518570408947584</v>
      </c>
      <c r="N285" s="49">
        <f t="shared" si="368"/>
        <v>9.8292145035731887E-2</v>
      </c>
      <c r="O285" s="42"/>
      <c r="P285" s="47">
        <f>+AVERAGE(Q285:Y285)</f>
        <v>0.15508483256612937</v>
      </c>
      <c r="Q285" s="49">
        <f t="shared" ref="Q285:Y285" si="369">+Q284*Q283</f>
        <v>9.6039759759779353E-2</v>
      </c>
      <c r="R285" s="49">
        <f t="shared" si="369"/>
        <v>0.17185631636561585</v>
      </c>
      <c r="S285" s="49">
        <f t="shared" si="369"/>
        <v>6.9768184329653898E-2</v>
      </c>
      <c r="T285" s="49">
        <f t="shared" si="369"/>
        <v>8.4780358025213789E-2</v>
      </c>
      <c r="U285" s="49">
        <f t="shared" si="369"/>
        <v>-4.7960846418565635E-2</v>
      </c>
      <c r="V285" s="49">
        <f t="shared" si="369"/>
        <v>0.41836967699616545</v>
      </c>
      <c r="W285" s="49">
        <f t="shared" si="369"/>
        <v>0.24127724385663704</v>
      </c>
      <c r="X285" s="49">
        <f t="shared" si="369"/>
        <v>0.26150785773125401</v>
      </c>
      <c r="Y285" s="49">
        <f t="shared" si="369"/>
        <v>0.10012494244941066</v>
      </c>
    </row>
    <row r="286" spans="1:25" x14ac:dyDescent="0.25">
      <c r="A286" s="34">
        <v>35</v>
      </c>
      <c r="B286" s="34">
        <v>21</v>
      </c>
      <c r="C286" s="57" t="s">
        <v>799</v>
      </c>
      <c r="D286" s="47">
        <f>+AVERAGE(F286:N286)</f>
        <v>0.12799801417606316</v>
      </c>
      <c r="E286" s="42" t="s">
        <v>787</v>
      </c>
      <c r="F286" s="49">
        <f t="shared" ref="F286:N286" si="370">+F276*F285</f>
        <v>0.15475688456270054</v>
      </c>
      <c r="G286" s="49">
        <f t="shared" si="370"/>
        <v>3.6183266089426867E-2</v>
      </c>
      <c r="H286" s="49">
        <f t="shared" si="370"/>
        <v>-6.4420235326143729E-2</v>
      </c>
      <c r="I286" s="49">
        <f t="shared" si="370"/>
        <v>0.31848246947188391</v>
      </c>
      <c r="J286" s="49">
        <f t="shared" si="370"/>
        <v>0.17005074226261299</v>
      </c>
      <c r="K286" s="49">
        <f t="shared" si="370"/>
        <v>0.1041501015521604</v>
      </c>
      <c r="L286" s="49">
        <f t="shared" si="370"/>
        <v>0.13003586810389012</v>
      </c>
      <c r="M286" s="49">
        <f t="shared" si="370"/>
        <v>0.20445088583230536</v>
      </c>
      <c r="N286" s="49">
        <f t="shared" si="370"/>
        <v>9.8292145035731873E-2</v>
      </c>
      <c r="O286" s="44"/>
      <c r="P286" s="47">
        <f>+AVERAGE(Q286:Y286)</f>
        <v>9.8148638861459581E-2</v>
      </c>
      <c r="Q286" s="49">
        <f t="shared" ref="Q286:Y286" si="371">+Q276*Q285</f>
        <v>1.4417570996306039E-2</v>
      </c>
      <c r="R286" s="49">
        <f t="shared" si="371"/>
        <v>3.3147264646313901E-2</v>
      </c>
      <c r="S286" s="49">
        <f t="shared" si="371"/>
        <v>1.5535474434351954E-3</v>
      </c>
      <c r="T286" s="49">
        <f t="shared" si="371"/>
        <v>1.4241052048723389E-2</v>
      </c>
      <c r="U286" s="49">
        <f t="shared" si="371"/>
        <v>0</v>
      </c>
      <c r="V286" s="49">
        <f t="shared" si="371"/>
        <v>0.31719321303046666</v>
      </c>
      <c r="W286" s="49">
        <f t="shared" si="371"/>
        <v>0.24127724385663704</v>
      </c>
      <c r="X286" s="49">
        <f t="shared" si="371"/>
        <v>0.26150785773125401</v>
      </c>
      <c r="Y286" s="49">
        <f t="shared" si="371"/>
        <v>0</v>
      </c>
    </row>
    <row r="287" spans="1:25" x14ac:dyDescent="0.25">
      <c r="A287" s="34">
        <v>35</v>
      </c>
      <c r="B287" s="34">
        <v>10</v>
      </c>
      <c r="C287" s="35" t="s">
        <v>800</v>
      </c>
      <c r="D287" s="58"/>
      <c r="E287" s="42"/>
      <c r="F287" s="42">
        <f>-(F270-E270-F275)</f>
        <v>-1.1368683772161603E-13</v>
      </c>
      <c r="G287" s="42">
        <f t="shared" ref="G287:N287" si="372">-(G270-F270-G275)</f>
        <v>-8.5265128291212022E-14</v>
      </c>
      <c r="H287" s="42">
        <f t="shared" si="372"/>
        <v>-4.8890000001051703E-3</v>
      </c>
      <c r="I287" s="42">
        <f t="shared" si="372"/>
        <v>0</v>
      </c>
      <c r="J287" s="42">
        <f t="shared" si="372"/>
        <v>-5.6843418860808015E-13</v>
      </c>
      <c r="K287" s="42">
        <f t="shared" si="372"/>
        <v>1000.0000000000005</v>
      </c>
      <c r="L287" s="42">
        <f t="shared" si="372"/>
        <v>999.99999999999955</v>
      </c>
      <c r="M287" s="42">
        <f t="shared" si="372"/>
        <v>450.00000000000114</v>
      </c>
      <c r="N287" s="42">
        <f t="shared" si="372"/>
        <v>1.1368683772161603E-13</v>
      </c>
      <c r="P287" s="41">
        <f>+(Y287/Q287)^(1/COUNT(R287:Y287))-1</f>
        <v>0.16503947391975671</v>
      </c>
      <c r="Q287" s="42">
        <f>-(Q270-N270-Q275)</f>
        <v>800.00000000000102</v>
      </c>
      <c r="R287" s="42">
        <f>-(R270-Q270-R275)</f>
        <v>1379.1239999999996</v>
      </c>
      <c r="S287" s="42">
        <f t="shared" ref="S287:Y287" si="373">-(S270-R270-S275)</f>
        <v>700.71000000000026</v>
      </c>
      <c r="T287" s="42">
        <f t="shared" si="373"/>
        <v>725.71499999999901</v>
      </c>
      <c r="U287" s="42">
        <f t="shared" si="373"/>
        <v>2039.5429999999997</v>
      </c>
      <c r="V287" s="42">
        <f t="shared" si="373"/>
        <v>798.7488800000001</v>
      </c>
      <c r="W287" s="45">
        <f t="shared" si="373"/>
        <v>-2817.1757899999989</v>
      </c>
      <c r="X287" s="45">
        <f t="shared" si="373"/>
        <v>-3223.0198500000015</v>
      </c>
      <c r="Y287" s="42">
        <f t="shared" si="373"/>
        <v>2715.2830599999984</v>
      </c>
    </row>
    <row r="288" spans="1:25" x14ac:dyDescent="0.25">
      <c r="A288" s="34">
        <v>35</v>
      </c>
      <c r="B288" s="51"/>
      <c r="C288" s="35" t="s">
        <v>801</v>
      </c>
      <c r="D288" s="47">
        <f>+AVERAGE(F288:N288)</f>
        <v>-4.0275830011125483E-7</v>
      </c>
      <c r="E288" s="42"/>
      <c r="F288" s="59">
        <f>+(F269-E269)/E269</f>
        <v>0</v>
      </c>
      <c r="G288" s="59">
        <f t="shared" ref="G288:N288" si="374">+(G269-F269)/F269</f>
        <v>0</v>
      </c>
      <c r="H288" s="59">
        <f t="shared" si="374"/>
        <v>-3.6248247010012936E-6</v>
      </c>
      <c r="I288" s="59">
        <f t="shared" si="374"/>
        <v>0</v>
      </c>
      <c r="J288" s="59">
        <f t="shared" si="374"/>
        <v>0</v>
      </c>
      <c r="K288" s="59">
        <f t="shared" si="374"/>
        <v>0</v>
      </c>
      <c r="L288" s="59">
        <f t="shared" si="374"/>
        <v>0</v>
      </c>
      <c r="M288" s="59">
        <f t="shared" si="374"/>
        <v>0</v>
      </c>
      <c r="N288" s="59">
        <f t="shared" si="374"/>
        <v>0</v>
      </c>
      <c r="O288" s="42"/>
      <c r="P288" s="47">
        <f>+AVERAGE(Q288:Y288)</f>
        <v>0</v>
      </c>
      <c r="Q288" s="60">
        <f>+(Q269-N269)/N269</f>
        <v>0</v>
      </c>
      <c r="R288" s="59">
        <f>+(R269-Q269)/Q269</f>
        <v>0</v>
      </c>
      <c r="S288" s="59">
        <f t="shared" ref="S288:Y288" si="375">+(S269-R269)/R269</f>
        <v>0</v>
      </c>
      <c r="T288" s="59">
        <f t="shared" si="375"/>
        <v>0</v>
      </c>
      <c r="U288" s="59">
        <f t="shared" si="375"/>
        <v>0</v>
      </c>
      <c r="V288" s="59">
        <f t="shared" si="375"/>
        <v>0</v>
      </c>
      <c r="W288" s="59">
        <f t="shared" si="375"/>
        <v>0</v>
      </c>
      <c r="X288" s="59">
        <f t="shared" si="375"/>
        <v>0</v>
      </c>
      <c r="Y288" s="59">
        <f t="shared" si="375"/>
        <v>0</v>
      </c>
    </row>
    <row r="289" spans="1:25" x14ac:dyDescent="0.25">
      <c r="A289" s="34">
        <v>36</v>
      </c>
      <c r="B289" s="34">
        <v>1</v>
      </c>
      <c r="C289" s="35" t="s">
        <v>779</v>
      </c>
      <c r="D289" s="41">
        <f>+(N289/F289)^(1/COUNT(G289:N289))-1</f>
        <v>3.4264503113158096E-2</v>
      </c>
      <c r="E289" s="42">
        <v>17701.28</v>
      </c>
      <c r="F289" s="42">
        <v>18553.84</v>
      </c>
      <c r="G289" s="42">
        <v>17497.939999999999</v>
      </c>
      <c r="H289" s="42">
        <v>17426.189999999999</v>
      </c>
      <c r="I289" s="42">
        <v>18046.15236</v>
      </c>
      <c r="J289" s="42">
        <v>18303.823</v>
      </c>
      <c r="K289" s="42">
        <v>21318.54912</v>
      </c>
      <c r="L289" s="42">
        <v>22912.247299999999</v>
      </c>
      <c r="M289" s="42">
        <v>23419.577979999998</v>
      </c>
      <c r="N289" s="42">
        <v>24293.313999999998</v>
      </c>
      <c r="O289" s="42"/>
      <c r="P289" s="41">
        <f>+(Y289/Q289)^(1/COUNT(R289:Y289))-1</f>
        <v>3.8996887232240374E-2</v>
      </c>
      <c r="Q289" s="42">
        <v>23836.403149999998</v>
      </c>
      <c r="R289" s="42">
        <v>22076.873250000001</v>
      </c>
      <c r="S289" s="42">
        <v>21975.856059999998</v>
      </c>
      <c r="T289" s="42">
        <v>28056.13996</v>
      </c>
      <c r="U289" s="42">
        <v>27125.280449999998</v>
      </c>
      <c r="V289" s="42">
        <v>26052.594870000001</v>
      </c>
      <c r="W289" s="42">
        <v>26711.756890000001</v>
      </c>
      <c r="X289" s="42">
        <v>31065.424350000001</v>
      </c>
      <c r="Y289" s="42">
        <v>32370.894</v>
      </c>
    </row>
    <row r="290" spans="1:25" x14ac:dyDescent="0.25">
      <c r="A290" s="34">
        <v>36</v>
      </c>
      <c r="B290" s="34">
        <v>2</v>
      </c>
      <c r="C290" s="35" t="s">
        <v>780</v>
      </c>
      <c r="D290" s="41">
        <f>+(N290/F290)^(1/COUNT(G290:N290))-1</f>
        <v>2.0156315683849346E-2</v>
      </c>
      <c r="E290" s="42">
        <v>15188.449999999999</v>
      </c>
      <c r="F290" s="42">
        <v>15592.2</v>
      </c>
      <c r="G290" s="42">
        <v>14283.369999999999</v>
      </c>
      <c r="H290" s="42">
        <v>13767.939999999999</v>
      </c>
      <c r="I290" s="42">
        <v>13853.122859999999</v>
      </c>
      <c r="J290" s="42">
        <v>13907.826000000001</v>
      </c>
      <c r="K290" s="42">
        <v>16833.905030000002</v>
      </c>
      <c r="L290" s="42">
        <v>18285.251929999999</v>
      </c>
      <c r="M290" s="42">
        <v>17787.500769999999</v>
      </c>
      <c r="N290" s="42">
        <v>18291.156999999999</v>
      </c>
      <c r="O290" s="42"/>
      <c r="P290" s="41">
        <f t="shared" ref="P290:P297" si="376">+(Y290/Q290)^(1/COUNT(R290:Y290))-1</f>
        <v>-2.0868231022716177E-2</v>
      </c>
      <c r="Q290" s="42">
        <v>16648.73702</v>
      </c>
      <c r="R290" s="42">
        <v>14213.678889999999</v>
      </c>
      <c r="S290" s="42">
        <v>12739.277219999998</v>
      </c>
      <c r="T290" s="42">
        <v>15422.120920000001</v>
      </c>
      <c r="U290" s="42">
        <v>13448.091729999998</v>
      </c>
      <c r="V290" s="42">
        <v>10984.461350000001</v>
      </c>
      <c r="W290" s="42">
        <v>11394.1914</v>
      </c>
      <c r="X290" s="42">
        <v>14195.781310000002</v>
      </c>
      <c r="Y290" s="42">
        <v>14064.050879999999</v>
      </c>
    </row>
    <row r="291" spans="1:25" x14ac:dyDescent="0.25">
      <c r="A291" s="34">
        <v>36</v>
      </c>
      <c r="B291" s="34">
        <v>3</v>
      </c>
      <c r="C291" s="35" t="s">
        <v>781</v>
      </c>
      <c r="D291" s="41">
        <f>+(N291/F291)^(1/COUNT(G291:N291))-1</f>
        <v>-5.4751563394184188E-8</v>
      </c>
      <c r="E291" s="42">
        <v>3401.73</v>
      </c>
      <c r="F291" s="42">
        <v>3401.73</v>
      </c>
      <c r="G291" s="42">
        <v>3401.73</v>
      </c>
      <c r="H291" s="42">
        <v>3401.73</v>
      </c>
      <c r="I291" s="42">
        <v>3401.7285099999999</v>
      </c>
      <c r="J291" s="42">
        <v>3401.7289999999998</v>
      </c>
      <c r="K291" s="42">
        <v>3401.7285099999999</v>
      </c>
      <c r="L291" s="42">
        <v>3401.7285099999999</v>
      </c>
      <c r="M291" s="42">
        <v>3401.7285099999999</v>
      </c>
      <c r="N291" s="42">
        <v>3401.7285099999999</v>
      </c>
      <c r="O291" s="42"/>
      <c r="P291" s="41">
        <f t="shared" si="376"/>
        <v>0</v>
      </c>
      <c r="Q291" s="42">
        <v>3401.7285099999999</v>
      </c>
      <c r="R291" s="42">
        <v>3401.7285099999999</v>
      </c>
      <c r="S291" s="42">
        <v>3401.7285099999999</v>
      </c>
      <c r="T291" s="42">
        <v>3401.7285099999999</v>
      </c>
      <c r="U291" s="42">
        <v>3401.7285099999999</v>
      </c>
      <c r="V291" s="42">
        <v>3401.7285099999999</v>
      </c>
      <c r="W291" s="42">
        <v>3401.7285099999999</v>
      </c>
      <c r="X291" s="42">
        <v>3401.7285099999999</v>
      </c>
      <c r="Y291" s="42">
        <v>3401.7285099999999</v>
      </c>
    </row>
    <row r="292" spans="1:25" x14ac:dyDescent="0.25">
      <c r="A292" s="34">
        <v>36</v>
      </c>
      <c r="B292" s="34">
        <v>4</v>
      </c>
      <c r="C292" s="35" t="s">
        <v>782</v>
      </c>
      <c r="D292" s="41" t="e">
        <f t="shared" ref="D292:D297" si="377">+(N292/F292)^(1/COUNT(G292:N292))-1</f>
        <v>#NUM!</v>
      </c>
      <c r="E292" s="42">
        <v>-888.90000000000009</v>
      </c>
      <c r="F292" s="42">
        <v>-440.09000000000015</v>
      </c>
      <c r="G292" s="42">
        <v>-187.15999999999985</v>
      </c>
      <c r="H292" s="42">
        <v>256.52</v>
      </c>
      <c r="I292" s="42">
        <v>791.30098999999973</v>
      </c>
      <c r="J292" s="42">
        <v>994.26800000000048</v>
      </c>
      <c r="K292" s="42">
        <v>1082.9155799999999</v>
      </c>
      <c r="L292" s="42">
        <v>1225.2668599999997</v>
      </c>
      <c r="M292" s="42">
        <v>2230.3487000000005</v>
      </c>
      <c r="N292" s="42">
        <v>2600.4284900000002</v>
      </c>
      <c r="O292" s="42"/>
      <c r="P292" s="41">
        <f t="shared" si="376"/>
        <v>0.18684835786788212</v>
      </c>
      <c r="Q292" s="42">
        <v>3785.9376199999997</v>
      </c>
      <c r="R292" s="42">
        <v>4461.4658500000005</v>
      </c>
      <c r="S292" s="42">
        <v>5834.8503300000002</v>
      </c>
      <c r="T292" s="42">
        <v>9232.2905299999984</v>
      </c>
      <c r="U292" s="42">
        <v>10275.460210000001</v>
      </c>
      <c r="V292" s="42">
        <v>11666.405009999999</v>
      </c>
      <c r="W292" s="42">
        <v>11915.83698</v>
      </c>
      <c r="X292" s="42">
        <v>13467.914529999998</v>
      </c>
      <c r="Y292" s="42">
        <v>14905.114610000001</v>
      </c>
    </row>
    <row r="293" spans="1:25" x14ac:dyDescent="0.25">
      <c r="A293" s="34">
        <v>36</v>
      </c>
      <c r="B293" s="34">
        <v>5</v>
      </c>
      <c r="C293" s="35" t="s">
        <v>783</v>
      </c>
      <c r="D293" s="41">
        <f t="shared" si="377"/>
        <v>9.231245457470072E-2</v>
      </c>
      <c r="E293" s="42">
        <v>2512.83</v>
      </c>
      <c r="F293" s="42">
        <v>2961.64</v>
      </c>
      <c r="G293" s="42">
        <v>3214.57</v>
      </c>
      <c r="H293" s="42">
        <v>3658.25</v>
      </c>
      <c r="I293" s="42">
        <v>4193.0294999999996</v>
      </c>
      <c r="J293" s="42">
        <v>4395.9970000000003</v>
      </c>
      <c r="K293" s="42">
        <v>4484.6440899999998</v>
      </c>
      <c r="L293" s="42">
        <v>4626.9953699999996</v>
      </c>
      <c r="M293" s="42">
        <v>5632.0772100000004</v>
      </c>
      <c r="N293" s="42">
        <v>6002.1570000000002</v>
      </c>
      <c r="O293" s="42"/>
      <c r="P293" s="41">
        <f t="shared" si="376"/>
        <v>0.12396605565144592</v>
      </c>
      <c r="Q293" s="42">
        <v>7187.6661299999996</v>
      </c>
      <c r="R293" s="42">
        <v>7863.1943600000004</v>
      </c>
      <c r="S293" s="42">
        <v>9236.5788400000001</v>
      </c>
      <c r="T293" s="42">
        <v>12634.019039999999</v>
      </c>
      <c r="U293" s="42">
        <v>13677.18872</v>
      </c>
      <c r="V293" s="42">
        <v>15068.133519999999</v>
      </c>
      <c r="W293" s="42">
        <v>15317.565490000001</v>
      </c>
      <c r="X293" s="42">
        <v>16869.643039999999</v>
      </c>
      <c r="Y293" s="42">
        <v>18306.843120000001</v>
      </c>
    </row>
    <row r="294" spans="1:25" x14ac:dyDescent="0.25">
      <c r="A294" s="34">
        <v>36</v>
      </c>
      <c r="B294" s="34">
        <v>6</v>
      </c>
      <c r="C294" s="35" t="s">
        <v>784</v>
      </c>
      <c r="D294" s="41">
        <f t="shared" si="377"/>
        <v>3.4264503113158096E-2</v>
      </c>
      <c r="E294" s="42">
        <v>17701.28</v>
      </c>
      <c r="F294" s="42">
        <v>18553.84</v>
      </c>
      <c r="G294" s="42">
        <v>17497.939999999999</v>
      </c>
      <c r="H294" s="42">
        <v>17426.189999999999</v>
      </c>
      <c r="I294" s="42">
        <v>18046.15236</v>
      </c>
      <c r="J294" s="42">
        <v>18303.823</v>
      </c>
      <c r="K294" s="42">
        <v>21318.54912</v>
      </c>
      <c r="L294" s="42">
        <v>22912.247299999999</v>
      </c>
      <c r="M294" s="42">
        <v>23419.577979999998</v>
      </c>
      <c r="N294" s="42">
        <v>24293.313999999998</v>
      </c>
      <c r="O294" s="42"/>
      <c r="P294" s="41">
        <f t="shared" si="376"/>
        <v>3.8996887232240374E-2</v>
      </c>
      <c r="Q294" s="42">
        <v>23836.403149999998</v>
      </c>
      <c r="R294" s="42">
        <v>22076.873250000001</v>
      </c>
      <c r="S294" s="42">
        <v>21975.856059999998</v>
      </c>
      <c r="T294" s="42">
        <v>28056.13996</v>
      </c>
      <c r="U294" s="42">
        <v>27125.280449999998</v>
      </c>
      <c r="V294" s="42">
        <v>26052.594870000001</v>
      </c>
      <c r="W294" s="42">
        <v>26711.756890000001</v>
      </c>
      <c r="X294" s="42">
        <v>31065.424350000001</v>
      </c>
      <c r="Y294" s="42">
        <v>32370.894</v>
      </c>
    </row>
    <row r="295" spans="1:25" x14ac:dyDescent="0.25">
      <c r="A295" s="34">
        <v>36</v>
      </c>
      <c r="B295" s="34">
        <v>7</v>
      </c>
      <c r="C295" s="35" t="s">
        <v>785</v>
      </c>
      <c r="D295" s="41">
        <f t="shared" si="377"/>
        <v>7.4612204013879246E-2</v>
      </c>
      <c r="E295" s="42">
        <v>22987.01</v>
      </c>
      <c r="F295" s="42">
        <v>23993.22</v>
      </c>
      <c r="G295" s="42">
        <v>24729.67</v>
      </c>
      <c r="H295" s="42">
        <v>25674.63</v>
      </c>
      <c r="I295" s="42">
        <v>28309.913769999999</v>
      </c>
      <c r="J295" s="42">
        <v>30457.423999999999</v>
      </c>
      <c r="K295" s="42">
        <v>33426.864670000003</v>
      </c>
      <c r="L295" s="42">
        <v>36831.458838999999</v>
      </c>
      <c r="M295" s="42">
        <v>39201.097599000001</v>
      </c>
      <c r="N295" s="42">
        <v>42668.038999999997</v>
      </c>
      <c r="O295" s="42"/>
      <c r="P295" s="41">
        <f t="shared" si="376"/>
        <v>4.1330746893028625E-2</v>
      </c>
      <c r="Q295" s="42">
        <v>46760.109639000002</v>
      </c>
      <c r="R295" s="42">
        <v>49923.4539</v>
      </c>
      <c r="S295" s="42">
        <v>48136.580540000003</v>
      </c>
      <c r="T295" s="42">
        <v>52248.224990000002</v>
      </c>
      <c r="U295" s="42">
        <v>57095.447789999998</v>
      </c>
      <c r="V295" s="42">
        <v>58749.498760000002</v>
      </c>
      <c r="W295" s="42">
        <v>59465.025410000002</v>
      </c>
      <c r="X295" s="42">
        <v>61868.402999999998</v>
      </c>
      <c r="Y295" s="42">
        <v>64652.460129999999</v>
      </c>
    </row>
    <row r="296" spans="1:25" x14ac:dyDescent="0.25">
      <c r="A296" s="34">
        <v>36</v>
      </c>
      <c r="B296" s="34">
        <v>12</v>
      </c>
      <c r="C296" s="35" t="s">
        <v>786</v>
      </c>
      <c r="D296" s="41">
        <f>+(N296/F296)^(1/COUNT(G296:N296))-1</f>
        <v>3.0470924370027737</v>
      </c>
      <c r="E296" s="42" t="s">
        <v>787</v>
      </c>
      <c r="F296" s="42">
        <f t="shared" ref="F296:N296" si="378">-(F292-E292-F297)</f>
        <v>1.0000000000047748E-2</v>
      </c>
      <c r="G296" s="42">
        <f t="shared" si="378"/>
        <v>317.92999999999972</v>
      </c>
      <c r="H296" s="42">
        <f t="shared" si="378"/>
        <v>1.7053025658242404E-13</v>
      </c>
      <c r="I296" s="42">
        <f t="shared" si="378"/>
        <v>-5.2299999997558189E-3</v>
      </c>
      <c r="J296" s="42">
        <f t="shared" si="378"/>
        <v>-1.0100000007469134E-3</v>
      </c>
      <c r="K296" s="42">
        <f t="shared" si="378"/>
        <v>-2.1499999993750407E-3</v>
      </c>
      <c r="L296" s="42">
        <f t="shared" si="378"/>
        <v>162.04627000000016</v>
      </c>
      <c r="M296" s="42">
        <f t="shared" si="378"/>
        <v>-6.8212102632969618E-13</v>
      </c>
      <c r="N296" s="42">
        <f t="shared" si="378"/>
        <v>719.68921000000023</v>
      </c>
      <c r="O296" s="43"/>
      <c r="P296" s="41">
        <f t="shared" si="376"/>
        <v>-3.2770315145299267E-2</v>
      </c>
      <c r="Q296" s="42">
        <f>-(Q292-N292-Q297)</f>
        <v>399.99919000000045</v>
      </c>
      <c r="R296" s="42">
        <f t="shared" ref="R296:Y296" si="379">-(R292-Q292-R297)</f>
        <v>909.99999999999909</v>
      </c>
      <c r="S296" s="42">
        <f t="shared" si="379"/>
        <v>1200.0000000000005</v>
      </c>
      <c r="T296" s="42">
        <f t="shared" si="379"/>
        <v>1135.9486500000021</v>
      </c>
      <c r="U296" s="42">
        <f t="shared" si="379"/>
        <v>1199.9999999999973</v>
      </c>
      <c r="V296" s="42">
        <f t="shared" si="379"/>
        <v>900.00000000000273</v>
      </c>
      <c r="W296" s="42">
        <f t="shared" si="379"/>
        <v>906.40513999999848</v>
      </c>
      <c r="X296" s="42">
        <f t="shared" si="379"/>
        <v>256.40514000000189</v>
      </c>
      <c r="Y296" s="42">
        <f t="shared" si="379"/>
        <v>306.40513999999757</v>
      </c>
    </row>
    <row r="297" spans="1:25" x14ac:dyDescent="0.25">
      <c r="A297" s="34">
        <v>36</v>
      </c>
      <c r="B297" s="34">
        <v>9</v>
      </c>
      <c r="C297" s="35" t="s">
        <v>788</v>
      </c>
      <c r="D297" s="41">
        <f t="shared" si="377"/>
        <v>0.11726908265487879</v>
      </c>
      <c r="E297" s="42">
        <v>375.69</v>
      </c>
      <c r="F297" s="42">
        <v>448.82</v>
      </c>
      <c r="G297" s="42">
        <v>570.86</v>
      </c>
      <c r="H297" s="42">
        <v>443.68</v>
      </c>
      <c r="I297" s="42">
        <v>534.77575999999999</v>
      </c>
      <c r="J297" s="42">
        <v>202.96600000000001</v>
      </c>
      <c r="K297" s="42">
        <v>88.645430000000005</v>
      </c>
      <c r="L297" s="42">
        <v>304.39755000000002</v>
      </c>
      <c r="M297" s="42">
        <v>1005.0818400000001</v>
      </c>
      <c r="N297" s="42">
        <v>1089.769</v>
      </c>
      <c r="O297" s="42"/>
      <c r="P297" s="41">
        <f t="shared" si="376"/>
        <v>1.1952096307755955E-2</v>
      </c>
      <c r="Q297" s="42">
        <v>1585.5083199999999</v>
      </c>
      <c r="R297" s="42">
        <v>1585.5282299999999</v>
      </c>
      <c r="S297" s="42">
        <v>2573.3844800000002</v>
      </c>
      <c r="T297" s="42">
        <v>4533.3888500000003</v>
      </c>
      <c r="U297" s="42">
        <v>2243.16968</v>
      </c>
      <c r="V297" s="42">
        <v>2290.9448000000002</v>
      </c>
      <c r="W297" s="42">
        <v>1155.8371099999999</v>
      </c>
      <c r="X297" s="42">
        <v>1808.48269</v>
      </c>
      <c r="Y297" s="42">
        <v>1743.6052199999999</v>
      </c>
    </row>
    <row r="298" spans="1:25" x14ac:dyDescent="0.25">
      <c r="A298" s="34">
        <v>36</v>
      </c>
      <c r="B298" s="34">
        <v>13</v>
      </c>
      <c r="C298" s="35" t="s">
        <v>789</v>
      </c>
      <c r="D298" s="47">
        <f>+AVERAGE(F298:N298)</f>
        <v>0.80559211388810659</v>
      </c>
      <c r="E298" s="37" t="s">
        <v>787</v>
      </c>
      <c r="F298" s="48">
        <f t="shared" ref="F298:N298" si="380">1-(F296/F297)</f>
        <v>0.99997771935296986</v>
      </c>
      <c r="G298" s="48">
        <f t="shared" si="380"/>
        <v>0.4430683530112467</v>
      </c>
      <c r="H298" s="48">
        <f t="shared" si="380"/>
        <v>0.99999999999999967</v>
      </c>
      <c r="I298" s="48">
        <f t="shared" si="380"/>
        <v>1.0000097798000414</v>
      </c>
      <c r="J298" s="48">
        <f t="shared" si="380"/>
        <v>1.0000049762029146</v>
      </c>
      <c r="K298" s="48">
        <f t="shared" si="380"/>
        <v>1.0000242539293833</v>
      </c>
      <c r="L298" s="48">
        <f t="shared" si="380"/>
        <v>0.46764923042251771</v>
      </c>
      <c r="M298" s="48">
        <f t="shared" si="380"/>
        <v>1.0000000000000007</v>
      </c>
      <c r="N298" s="48">
        <f t="shared" si="380"/>
        <v>0.33959471227388538</v>
      </c>
      <c r="O298" s="43"/>
      <c r="P298" s="47">
        <f>+AVERAGE(Q298:Y298)</f>
        <v>0.60304135508691692</v>
      </c>
      <c r="Q298" s="48">
        <f t="shared" ref="Q298:Y298" si="381">1-(Q296/Q297)</f>
        <v>0.74771548975536095</v>
      </c>
      <c r="R298" s="48">
        <f t="shared" si="381"/>
        <v>0.42605878420720444</v>
      </c>
      <c r="S298" s="48">
        <f t="shared" si="381"/>
        <v>0.53368802472920784</v>
      </c>
      <c r="T298" s="48">
        <f t="shared" si="381"/>
        <v>0.74942616052007049</v>
      </c>
      <c r="U298" s="48">
        <f t="shared" si="381"/>
        <v>0.46504269797370068</v>
      </c>
      <c r="V298" s="48">
        <f t="shared" si="381"/>
        <v>0.60714898063017375</v>
      </c>
      <c r="W298" s="48">
        <f t="shared" si="381"/>
        <v>0.21580200864116694</v>
      </c>
      <c r="X298" s="48">
        <f t="shared" si="381"/>
        <v>0.8582208492136566</v>
      </c>
      <c r="Y298" s="48">
        <f t="shared" si="381"/>
        <v>0.82426920011171012</v>
      </c>
    </row>
    <row r="299" spans="1:25" x14ac:dyDescent="0.25">
      <c r="A299" s="34">
        <v>36</v>
      </c>
      <c r="B299" s="34">
        <v>14</v>
      </c>
      <c r="C299" s="35" t="s">
        <v>790</v>
      </c>
      <c r="D299" s="47">
        <f>+AVERAGE(F299:N299)</f>
        <v>0.13363649009750575</v>
      </c>
      <c r="E299" s="37" t="s">
        <v>787</v>
      </c>
      <c r="F299" s="49">
        <f t="shared" ref="F299:N299" si="382">+F297/E293</f>
        <v>0.17861136646728987</v>
      </c>
      <c r="G299" s="49">
        <f t="shared" si="382"/>
        <v>0.19275131346146054</v>
      </c>
      <c r="H299" s="49">
        <f t="shared" si="382"/>
        <v>0.13802157053665032</v>
      </c>
      <c r="I299" s="49">
        <f t="shared" si="382"/>
        <v>0.1461834921068817</v>
      </c>
      <c r="J299" s="49">
        <f t="shared" si="382"/>
        <v>4.8405574060473466E-2</v>
      </c>
      <c r="K299" s="49">
        <f t="shared" si="382"/>
        <v>2.0165034234554756E-2</v>
      </c>
      <c r="L299" s="49">
        <f t="shared" si="382"/>
        <v>6.7875520083913732E-2</v>
      </c>
      <c r="M299" s="49">
        <f t="shared" si="382"/>
        <v>0.21722127636362865</v>
      </c>
      <c r="N299" s="49">
        <f t="shared" si="382"/>
        <v>0.19349326356269891</v>
      </c>
      <c r="O299" s="49"/>
      <c r="P299" s="47">
        <f>+AVERAGE(Q299:Y299)</f>
        <v>0.2162229310315672</v>
      </c>
      <c r="Q299" s="49">
        <f>+Q297/N293</f>
        <v>0.26415642243280207</v>
      </c>
      <c r="R299" s="49">
        <f t="shared" ref="R299:Y299" si="383">+R297/Q293</f>
        <v>0.22059013333720329</v>
      </c>
      <c r="S299" s="49">
        <f t="shared" si="383"/>
        <v>0.32726960090046664</v>
      </c>
      <c r="T299" s="49">
        <f t="shared" si="383"/>
        <v>0.49080822331832119</v>
      </c>
      <c r="U299" s="49">
        <f t="shared" si="383"/>
        <v>0.17754996829575778</v>
      </c>
      <c r="V299" s="49">
        <f t="shared" si="383"/>
        <v>0.16750114712170178</v>
      </c>
      <c r="W299" s="49">
        <f t="shared" si="383"/>
        <v>7.6707384392755235E-2</v>
      </c>
      <c r="X299" s="49">
        <f t="shared" si="383"/>
        <v>0.11806593490203514</v>
      </c>
      <c r="Y299" s="49">
        <f t="shared" si="383"/>
        <v>0.10335756458306186</v>
      </c>
    </row>
    <row r="300" spans="1:25" x14ac:dyDescent="0.25">
      <c r="A300" s="34">
        <v>36</v>
      </c>
      <c r="B300" s="34">
        <v>15</v>
      </c>
      <c r="C300" s="35" t="s">
        <v>791</v>
      </c>
      <c r="D300" s="47">
        <f>+AVERAGE(F300:N300)</f>
        <v>0.1034955249655187</v>
      </c>
      <c r="E300" s="42" t="s">
        <v>787</v>
      </c>
      <c r="F300" s="49">
        <f t="shared" ref="F300:N300" si="384">+F298*F299</f>
        <v>0.17860738689047803</v>
      </c>
      <c r="G300" s="49">
        <f t="shared" si="384"/>
        <v>8.5402006996123866E-2</v>
      </c>
      <c r="H300" s="49">
        <f t="shared" si="384"/>
        <v>0.13802157053665026</v>
      </c>
      <c r="I300" s="49">
        <f t="shared" si="384"/>
        <v>0.14618492175220385</v>
      </c>
      <c r="J300" s="49">
        <f t="shared" si="384"/>
        <v>4.8405814936432187E-2</v>
      </c>
      <c r="K300" s="49">
        <f t="shared" si="384"/>
        <v>2.0165523315871094E-2</v>
      </c>
      <c r="L300" s="49">
        <f t="shared" si="384"/>
        <v>3.1741934731770401E-2</v>
      </c>
      <c r="M300" s="49">
        <f t="shared" si="384"/>
        <v>0.21722127636362878</v>
      </c>
      <c r="N300" s="49">
        <f t="shared" si="384"/>
        <v>6.570928916650981E-2</v>
      </c>
      <c r="O300" s="49"/>
      <c r="P300" s="47">
        <f>+AVERAGE(Q300:Y300)</f>
        <v>0.13570264229335935</v>
      </c>
      <c r="Q300" s="49">
        <f t="shared" ref="Q300:Y300" si="385">+Q298*Q299</f>
        <v>0.19751384877136663</v>
      </c>
      <c r="R300" s="49">
        <f t="shared" si="385"/>
        <v>9.3984364017753952E-2</v>
      </c>
      <c r="S300" s="49">
        <f t="shared" si="385"/>
        <v>0.17465986685848622</v>
      </c>
      <c r="T300" s="49">
        <f t="shared" si="385"/>
        <v>0.36782452235312679</v>
      </c>
      <c r="U300" s="49">
        <f t="shared" si="385"/>
        <v>8.2568316281404222E-2</v>
      </c>
      <c r="V300" s="49">
        <f t="shared" si="385"/>
        <v>0.10169815072932599</v>
      </c>
      <c r="W300" s="49">
        <f t="shared" si="385"/>
        <v>1.6553607629566678E-2</v>
      </c>
      <c r="X300" s="49">
        <f t="shared" si="385"/>
        <v>0.1013266469148289</v>
      </c>
      <c r="Y300" s="49">
        <f t="shared" si="385"/>
        <v>8.5194457084374814E-2</v>
      </c>
    </row>
    <row r="301" spans="1:25" x14ac:dyDescent="0.25">
      <c r="A301" s="34">
        <v>36</v>
      </c>
      <c r="B301" s="34">
        <v>11</v>
      </c>
      <c r="C301" s="35" t="s">
        <v>792</v>
      </c>
      <c r="D301" s="47">
        <f>+AVERAGE(F301:N301)</f>
        <v>7.1477943827452872E-2</v>
      </c>
      <c r="E301" s="42" t="s">
        <v>787</v>
      </c>
      <c r="F301" s="49">
        <f t="shared" ref="F301:N301" si="386">+(F295/E295)-1</f>
        <v>4.3772983089144901E-2</v>
      </c>
      <c r="G301" s="49">
        <f t="shared" si="386"/>
        <v>3.069408774645499E-2</v>
      </c>
      <c r="H301" s="49">
        <f t="shared" si="386"/>
        <v>3.821158956023285E-2</v>
      </c>
      <c r="I301" s="49">
        <f t="shared" si="386"/>
        <v>0.10264154809631143</v>
      </c>
      <c r="J301" s="49">
        <f t="shared" si="386"/>
        <v>7.5857180189496498E-2</v>
      </c>
      <c r="K301" s="49">
        <f t="shared" si="386"/>
        <v>9.7494806849062643E-2</v>
      </c>
      <c r="L301" s="49">
        <f t="shared" si="386"/>
        <v>0.10185203436251555</v>
      </c>
      <c r="M301" s="49">
        <f t="shared" si="386"/>
        <v>6.4337358190407645E-2</v>
      </c>
      <c r="N301" s="49">
        <f t="shared" si="386"/>
        <v>8.8439906363449339E-2</v>
      </c>
      <c r="O301" s="49"/>
      <c r="P301" s="47">
        <f>+AVERAGE(Q301:Y301)</f>
        <v>4.8057528153285206E-2</v>
      </c>
      <c r="Q301" s="49">
        <f>+(Q295/N295)-1</f>
        <v>9.590482091290875E-2</v>
      </c>
      <c r="R301" s="49">
        <f t="shared" ref="R301:Y301" si="387">+(R295/Q295)-1</f>
        <v>6.7650488534390263E-2</v>
      </c>
      <c r="S301" s="49">
        <f t="shared" si="387"/>
        <v>-3.579226236187949E-2</v>
      </c>
      <c r="T301" s="49">
        <f t="shared" si="387"/>
        <v>8.5416213696013488E-2</v>
      </c>
      <c r="U301" s="49">
        <f t="shared" si="387"/>
        <v>9.2772965989327494E-2</v>
      </c>
      <c r="V301" s="49">
        <f t="shared" si="387"/>
        <v>2.8969927271324414E-2</v>
      </c>
      <c r="W301" s="49">
        <f t="shared" si="387"/>
        <v>1.2179280931791991E-2</v>
      </c>
      <c r="X301" s="49">
        <f t="shared" si="387"/>
        <v>4.0416657916635401E-2</v>
      </c>
      <c r="Y301" s="49">
        <f t="shared" si="387"/>
        <v>4.4999660489054571E-2</v>
      </c>
    </row>
    <row r="302" spans="1:25" x14ac:dyDescent="0.25">
      <c r="A302" s="50">
        <v>36</v>
      </c>
      <c r="B302" s="51">
        <v>8</v>
      </c>
      <c r="C302" s="35" t="s">
        <v>793</v>
      </c>
      <c r="D302" s="41">
        <f>+(N302/F302)^(1/COUNT(G302:N302))-1</f>
        <v>0.10891933241961982</v>
      </c>
      <c r="E302" s="52">
        <v>587.66</v>
      </c>
      <c r="F302" s="52">
        <v>726.95</v>
      </c>
      <c r="G302" s="52">
        <v>902.78</v>
      </c>
      <c r="H302" s="52">
        <v>929.31</v>
      </c>
      <c r="I302" s="52">
        <v>868.88153999999997</v>
      </c>
      <c r="J302" s="52">
        <v>277.54500000000002</v>
      </c>
      <c r="K302" s="52">
        <v>154.89152999999999</v>
      </c>
      <c r="L302" s="52">
        <v>812.81149000000005</v>
      </c>
      <c r="M302" s="52">
        <v>1461.90417</v>
      </c>
      <c r="N302" s="52">
        <v>1662.28</v>
      </c>
      <c r="O302" s="52"/>
      <c r="P302" s="41">
        <f>+(Y302/Q302)^(1/COUNT(R302:Y302))-1</f>
        <v>5.1501845250003786E-3</v>
      </c>
      <c r="Q302" s="52">
        <v>2325.6764499999999</v>
      </c>
      <c r="R302" s="52">
        <v>2176.5371399999999</v>
      </c>
      <c r="S302" s="52">
        <v>3674.0436500000001</v>
      </c>
      <c r="T302" s="52">
        <v>6059.9618499999997</v>
      </c>
      <c r="U302" s="52">
        <v>3126.5755100000001</v>
      </c>
      <c r="V302" s="52">
        <v>3161.5469199999998</v>
      </c>
      <c r="W302" s="52">
        <v>1608.52172</v>
      </c>
      <c r="X302" s="52">
        <v>2585.6492600000001</v>
      </c>
      <c r="Y302" s="52">
        <v>2423.2429000000002</v>
      </c>
    </row>
    <row r="303" spans="1:25" x14ac:dyDescent="0.25">
      <c r="A303" s="34">
        <v>36</v>
      </c>
      <c r="B303" s="34">
        <v>16</v>
      </c>
      <c r="C303" s="35" t="s">
        <v>794</v>
      </c>
      <c r="D303" s="53">
        <f>+AVERAGE(F303:N303)</f>
        <v>1.6302363739261787E-2</v>
      </c>
      <c r="E303" s="54" t="s">
        <v>787</v>
      </c>
      <c r="F303" s="54">
        <f>+F297/F295</f>
        <v>1.8706117811615113E-2</v>
      </c>
      <c r="G303" s="54">
        <f t="shared" ref="G303:N303" si="388">+G297/G295</f>
        <v>2.30840120389799E-2</v>
      </c>
      <c r="H303" s="54">
        <f t="shared" si="388"/>
        <v>1.7280872207311265E-2</v>
      </c>
      <c r="I303" s="54">
        <f t="shared" si="388"/>
        <v>1.8890052592343165E-2</v>
      </c>
      <c r="J303" s="54">
        <f t="shared" si="388"/>
        <v>6.6639253536346348E-3</v>
      </c>
      <c r="K303" s="54">
        <f t="shared" si="388"/>
        <v>2.6519217663736692E-3</v>
      </c>
      <c r="L303" s="54">
        <f t="shared" si="388"/>
        <v>8.2646074740238187E-3</v>
      </c>
      <c r="M303" s="54">
        <f t="shared" si="388"/>
        <v>2.5639124962297973E-2</v>
      </c>
      <c r="N303" s="54">
        <f t="shared" si="388"/>
        <v>2.5540639446776547E-2</v>
      </c>
      <c r="O303" s="54"/>
      <c r="P303" s="53">
        <f>+AVERAGE(Q303:Y303)</f>
        <v>3.9979263769576258E-2</v>
      </c>
      <c r="Q303" s="54">
        <f>+Q297/Q295</f>
        <v>3.3907284055587752E-2</v>
      </c>
      <c r="R303" s="54">
        <f t="shared" ref="R303:Y303" si="389">+R297/R295</f>
        <v>3.1759185435685566E-2</v>
      </c>
      <c r="S303" s="54">
        <f t="shared" si="389"/>
        <v>5.3460059919744354E-2</v>
      </c>
      <c r="T303" s="54">
        <f t="shared" si="389"/>
        <v>8.6766370548811256E-2</v>
      </c>
      <c r="U303" s="54">
        <f t="shared" si="389"/>
        <v>3.9288065280624361E-2</v>
      </c>
      <c r="V303" s="54">
        <f t="shared" si="389"/>
        <v>3.899513780294251E-2</v>
      </c>
      <c r="W303" s="54">
        <f t="shared" si="389"/>
        <v>1.9437259162519878E-2</v>
      </c>
      <c r="X303" s="54">
        <f t="shared" si="389"/>
        <v>2.9231119639535549E-2</v>
      </c>
      <c r="Y303" s="54">
        <f t="shared" si="389"/>
        <v>2.6968892080735118E-2</v>
      </c>
    </row>
    <row r="304" spans="1:25" x14ac:dyDescent="0.25">
      <c r="A304" s="34">
        <v>36</v>
      </c>
      <c r="B304" s="34">
        <v>17</v>
      </c>
      <c r="C304" s="35" t="s">
        <v>795</v>
      </c>
      <c r="D304" s="53">
        <f t="shared" ref="D304:D305" si="390">+AVERAGE(F304:N304)</f>
        <v>1.6171814407317759</v>
      </c>
      <c r="E304" s="55" t="s">
        <v>787</v>
      </c>
      <c r="F304" s="55">
        <f>+F295/E289</f>
        <v>1.3554511312176296</v>
      </c>
      <c r="G304" s="55">
        <f t="shared" ref="G304:N304" si="391">+G295/F289</f>
        <v>1.3328599362719522</v>
      </c>
      <c r="H304" s="55">
        <f t="shared" si="391"/>
        <v>1.4672944358021573</v>
      </c>
      <c r="I304" s="55">
        <f t="shared" si="391"/>
        <v>1.6245612936620111</v>
      </c>
      <c r="J304" s="55">
        <f t="shared" si="391"/>
        <v>1.6877516820433183</v>
      </c>
      <c r="K304" s="55">
        <f t="shared" si="391"/>
        <v>1.8262231157938973</v>
      </c>
      <c r="L304" s="55">
        <f t="shared" si="391"/>
        <v>1.7276719270002554</v>
      </c>
      <c r="M304" s="55">
        <f t="shared" si="391"/>
        <v>1.7109232929325096</v>
      </c>
      <c r="N304" s="55">
        <f t="shared" si="391"/>
        <v>1.821896151862255</v>
      </c>
      <c r="O304" s="56"/>
      <c r="P304" s="53">
        <f t="shared" ref="P304:P305" si="392">+AVERAGE(Q304:Y304)</f>
        <v>2.1619877947045456</v>
      </c>
      <c r="Q304" s="55">
        <f>+Q295/N289</f>
        <v>1.9248139483563258</v>
      </c>
      <c r="R304" s="55">
        <f>+R295/Q289</f>
        <v>2.0944206047295353</v>
      </c>
      <c r="S304" s="55">
        <f t="shared" ref="S304:Y304" si="393">+S295/R289</f>
        <v>2.1804075239685492</v>
      </c>
      <c r="T304" s="55">
        <f t="shared" si="393"/>
        <v>2.377528540747095</v>
      </c>
      <c r="U304" s="55">
        <f t="shared" si="393"/>
        <v>2.0350428772953695</v>
      </c>
      <c r="V304" s="55">
        <f t="shared" si="393"/>
        <v>2.1658577454449879</v>
      </c>
      <c r="W304" s="55">
        <f t="shared" si="393"/>
        <v>2.282499140938739</v>
      </c>
      <c r="X304" s="55">
        <f t="shared" si="393"/>
        <v>2.3161487750422545</v>
      </c>
      <c r="Y304" s="55">
        <f t="shared" si="393"/>
        <v>2.0811709958180562</v>
      </c>
    </row>
    <row r="305" spans="1:25" x14ac:dyDescent="0.25">
      <c r="A305" s="34">
        <v>36</v>
      </c>
      <c r="B305" s="34">
        <v>19</v>
      </c>
      <c r="C305" s="35" t="s">
        <v>796</v>
      </c>
      <c r="D305" s="53">
        <f t="shared" si="390"/>
        <v>5.0941460807978265</v>
      </c>
      <c r="E305" s="43" t="s">
        <v>787</v>
      </c>
      <c r="F305" s="43">
        <f>+E294/E293</f>
        <v>7.0443603427211547</v>
      </c>
      <c r="G305" s="43">
        <f t="shared" ref="G305:N305" si="394">+F294/F293</f>
        <v>6.2647181966748153</v>
      </c>
      <c r="H305" s="43">
        <f t="shared" si="394"/>
        <v>5.4433221239543697</v>
      </c>
      <c r="I305" s="43">
        <f t="shared" si="394"/>
        <v>4.7635317433198932</v>
      </c>
      <c r="J305" s="43">
        <f t="shared" si="394"/>
        <v>4.3038457897803966</v>
      </c>
      <c r="K305" s="43">
        <f t="shared" si="394"/>
        <v>4.1637478369525729</v>
      </c>
      <c r="L305" s="43">
        <f t="shared" si="394"/>
        <v>4.7536769233341776</v>
      </c>
      <c r="M305" s="43">
        <f t="shared" si="394"/>
        <v>4.9518630272586597</v>
      </c>
      <c r="N305" s="43">
        <f t="shared" si="394"/>
        <v>4.1582487431843989</v>
      </c>
      <c r="O305" s="44"/>
      <c r="P305" s="53">
        <f t="shared" si="392"/>
        <v>2.4520939868509108</v>
      </c>
      <c r="Q305" s="43">
        <f>+N294/N293</f>
        <v>4.0474306153604438</v>
      </c>
      <c r="R305" s="43">
        <f>+Q294/Q293</f>
        <v>3.3162924819937345</v>
      </c>
      <c r="S305" s="43">
        <f t="shared" ref="S305:Y305" si="395">+R294/R293</f>
        <v>2.8076214626341756</v>
      </c>
      <c r="T305" s="43">
        <f t="shared" si="395"/>
        <v>2.3792203196308122</v>
      </c>
      <c r="U305" s="43">
        <f t="shared" si="395"/>
        <v>2.2206821021222716</v>
      </c>
      <c r="V305" s="43">
        <f t="shared" si="395"/>
        <v>1.9832497017705841</v>
      </c>
      <c r="W305" s="43">
        <f t="shared" si="395"/>
        <v>1.7289861969579894</v>
      </c>
      <c r="X305" s="43">
        <f t="shared" si="395"/>
        <v>1.7438643828510896</v>
      </c>
      <c r="Y305" s="43">
        <f t="shared" si="395"/>
        <v>1.8414986183370956</v>
      </c>
    </row>
    <row r="306" spans="1:25" x14ac:dyDescent="0.25">
      <c r="A306" s="34">
        <v>36</v>
      </c>
      <c r="B306" s="34">
        <v>18</v>
      </c>
      <c r="C306" s="35" t="s">
        <v>797</v>
      </c>
      <c r="D306" s="47">
        <f>+AVERAGE(F306:N306)</f>
        <v>2.5881634498305169E-2</v>
      </c>
      <c r="E306" s="49" t="s">
        <v>787</v>
      </c>
      <c r="F306" s="49">
        <f>+F303*F304</f>
        <v>2.5355228548443954E-2</v>
      </c>
      <c r="G306" s="49">
        <f t="shared" ref="G306:N306" si="396">+G303*G304</f>
        <v>3.0767754815175727E-2</v>
      </c>
      <c r="H306" s="49">
        <f t="shared" si="396"/>
        <v>2.5356127635595964E-2</v>
      </c>
      <c r="I306" s="49">
        <f t="shared" si="396"/>
        <v>3.0688048276760437E-2</v>
      </c>
      <c r="J306" s="49">
        <f t="shared" si="396"/>
        <v>1.1247051224607969E-2</v>
      </c>
      <c r="K306" s="49">
        <f t="shared" si="396"/>
        <v>4.8430008310285776E-3</v>
      </c>
      <c r="L306" s="49">
        <f t="shared" si="396"/>
        <v>1.4278530320547444E-2</v>
      </c>
      <c r="M306" s="49">
        <f t="shared" si="396"/>
        <v>4.3866576108402951E-2</v>
      </c>
      <c r="N306" s="49">
        <f t="shared" si="396"/>
        <v>4.6532392724183504E-2</v>
      </c>
      <c r="O306" s="42"/>
      <c r="P306" s="47">
        <f>+AVERAGE(Q306:Y306)</f>
        <v>8.7471487648506485E-2</v>
      </c>
      <c r="Q306" s="49">
        <f t="shared" ref="Q306:Y306" si="397">+Q303*Q304</f>
        <v>6.5265213301075348E-2</v>
      </c>
      <c r="R306" s="49">
        <f t="shared" si="397"/>
        <v>6.6517092365926012E-2</v>
      </c>
      <c r="S306" s="49">
        <f t="shared" si="397"/>
        <v>0.11656471688082007</v>
      </c>
      <c r="T306" s="49">
        <f t="shared" si="397"/>
        <v>0.20628952235683695</v>
      </c>
      <c r="U306" s="49">
        <f t="shared" si="397"/>
        <v>7.9952897412050111E-2</v>
      </c>
      <c r="V306" s="49">
        <f t="shared" si="397"/>
        <v>8.4457921245197687E-2</v>
      </c>
      <c r="W306" s="49">
        <f t="shared" si="397"/>
        <v>4.4365527340655256E-2</v>
      </c>
      <c r="X306" s="49">
        <f t="shared" si="397"/>
        <v>6.7703621946223855E-2</v>
      </c>
      <c r="Y306" s="49">
        <f t="shared" si="397"/>
        <v>5.6126875987773196E-2</v>
      </c>
    </row>
    <row r="307" spans="1:25" x14ac:dyDescent="0.25">
      <c r="A307" s="34">
        <v>36</v>
      </c>
      <c r="B307" s="34">
        <v>20</v>
      </c>
      <c r="C307" s="35" t="s">
        <v>798</v>
      </c>
      <c r="D307" s="47">
        <f>+AVERAGE(F307:N307)</f>
        <v>0.13363649009750575</v>
      </c>
      <c r="E307" s="49" t="s">
        <v>787</v>
      </c>
      <c r="F307" s="49">
        <f t="shared" ref="F307:N307" si="398">+F306*F305</f>
        <v>0.17861136646728987</v>
      </c>
      <c r="G307" s="49">
        <f t="shared" si="398"/>
        <v>0.19275131346146054</v>
      </c>
      <c r="H307" s="49">
        <f t="shared" si="398"/>
        <v>0.13802157053665032</v>
      </c>
      <c r="I307" s="49">
        <f t="shared" si="398"/>
        <v>0.1461834921068817</v>
      </c>
      <c r="J307" s="49">
        <f t="shared" si="398"/>
        <v>4.8405574060473459E-2</v>
      </c>
      <c r="K307" s="49">
        <f t="shared" si="398"/>
        <v>2.0165034234554752E-2</v>
      </c>
      <c r="L307" s="49">
        <f t="shared" si="398"/>
        <v>6.7875520083913746E-2</v>
      </c>
      <c r="M307" s="49">
        <f t="shared" si="398"/>
        <v>0.21722127636362862</v>
      </c>
      <c r="N307" s="49">
        <f t="shared" si="398"/>
        <v>0.19349326356269891</v>
      </c>
      <c r="O307" s="42"/>
      <c r="P307" s="47">
        <f>+AVERAGE(Q307:Y307)</f>
        <v>0.2162229310315672</v>
      </c>
      <c r="Q307" s="49">
        <f t="shared" ref="Q307:Y307" si="399">+Q306*Q305</f>
        <v>0.26415642243280202</v>
      </c>
      <c r="R307" s="49">
        <f t="shared" si="399"/>
        <v>0.22059013333720326</v>
      </c>
      <c r="S307" s="49">
        <f t="shared" si="399"/>
        <v>0.32726960090046664</v>
      </c>
      <c r="T307" s="49">
        <f t="shared" si="399"/>
        <v>0.49080822331832119</v>
      </c>
      <c r="U307" s="49">
        <f t="shared" si="399"/>
        <v>0.17754996829575775</v>
      </c>
      <c r="V307" s="49">
        <f t="shared" si="399"/>
        <v>0.1675011471217018</v>
      </c>
      <c r="W307" s="49">
        <f t="shared" si="399"/>
        <v>7.6707384392755235E-2</v>
      </c>
      <c r="X307" s="49">
        <f t="shared" si="399"/>
        <v>0.11806593490203515</v>
      </c>
      <c r="Y307" s="49">
        <f t="shared" si="399"/>
        <v>0.10335756458306185</v>
      </c>
    </row>
    <row r="308" spans="1:25" x14ac:dyDescent="0.25">
      <c r="A308" s="34">
        <v>36</v>
      </c>
      <c r="B308" s="34">
        <v>21</v>
      </c>
      <c r="C308" s="57" t="s">
        <v>799</v>
      </c>
      <c r="D308" s="47">
        <f>+AVERAGE(F308:N308)</f>
        <v>0.1034955249655187</v>
      </c>
      <c r="E308" s="42" t="s">
        <v>787</v>
      </c>
      <c r="F308" s="49">
        <f t="shared" ref="F308:N308" si="400">+F298*F307</f>
        <v>0.17860738689047803</v>
      </c>
      <c r="G308" s="49">
        <f t="shared" si="400"/>
        <v>8.5402006996123866E-2</v>
      </c>
      <c r="H308" s="49">
        <f t="shared" si="400"/>
        <v>0.13802157053665026</v>
      </c>
      <c r="I308" s="49">
        <f t="shared" si="400"/>
        <v>0.14618492175220385</v>
      </c>
      <c r="J308" s="49">
        <f t="shared" si="400"/>
        <v>4.840581493643218E-2</v>
      </c>
      <c r="K308" s="49">
        <f t="shared" si="400"/>
        <v>2.0165523315871091E-2</v>
      </c>
      <c r="L308" s="49">
        <f t="shared" si="400"/>
        <v>3.1741934731770408E-2</v>
      </c>
      <c r="M308" s="49">
        <f t="shared" si="400"/>
        <v>0.21722127636362876</v>
      </c>
      <c r="N308" s="49">
        <f t="shared" si="400"/>
        <v>6.570928916650981E-2</v>
      </c>
      <c r="O308" s="44"/>
      <c r="P308" s="47">
        <f>+AVERAGE(Q308:Y308)</f>
        <v>0.13570264229335932</v>
      </c>
      <c r="Q308" s="49">
        <f t="shared" ref="Q308:Y308" si="401">+Q298*Q307</f>
        <v>0.19751384877136657</v>
      </c>
      <c r="R308" s="49">
        <f t="shared" si="401"/>
        <v>9.3984364017753938E-2</v>
      </c>
      <c r="S308" s="49">
        <f t="shared" si="401"/>
        <v>0.17465986685848622</v>
      </c>
      <c r="T308" s="49">
        <f t="shared" si="401"/>
        <v>0.36782452235312679</v>
      </c>
      <c r="U308" s="49">
        <f t="shared" si="401"/>
        <v>8.2568316281404208E-2</v>
      </c>
      <c r="V308" s="49">
        <f t="shared" si="401"/>
        <v>0.10169815072932602</v>
      </c>
      <c r="W308" s="49">
        <f t="shared" si="401"/>
        <v>1.6553607629566678E-2</v>
      </c>
      <c r="X308" s="49">
        <f t="shared" si="401"/>
        <v>0.10132664691482891</v>
      </c>
      <c r="Y308" s="49">
        <f t="shared" si="401"/>
        <v>8.5194457084374814E-2</v>
      </c>
    </row>
    <row r="309" spans="1:25" x14ac:dyDescent="0.25">
      <c r="A309" s="34">
        <v>36</v>
      </c>
      <c r="B309" s="34">
        <v>10</v>
      </c>
      <c r="C309" s="35" t="s">
        <v>800</v>
      </c>
      <c r="D309" s="58"/>
      <c r="E309" s="42"/>
      <c r="F309" s="42">
        <f>-(F292-E292-F297)</f>
        <v>1.0000000000047748E-2</v>
      </c>
      <c r="G309" s="42">
        <f t="shared" ref="G309:N309" si="402">-(G292-F292-G297)</f>
        <v>317.92999999999972</v>
      </c>
      <c r="H309" s="42">
        <f t="shared" si="402"/>
        <v>1.7053025658242404E-13</v>
      </c>
      <c r="I309" s="42">
        <f t="shared" si="402"/>
        <v>-5.2299999997558189E-3</v>
      </c>
      <c r="J309" s="42">
        <f t="shared" si="402"/>
        <v>-1.0100000007469134E-3</v>
      </c>
      <c r="K309" s="42">
        <f t="shared" si="402"/>
        <v>-2.1499999993750407E-3</v>
      </c>
      <c r="L309" s="42">
        <f t="shared" si="402"/>
        <v>162.04627000000016</v>
      </c>
      <c r="M309" s="42">
        <f t="shared" si="402"/>
        <v>-6.8212102632969618E-13</v>
      </c>
      <c r="N309" s="42">
        <f t="shared" si="402"/>
        <v>719.68921000000023</v>
      </c>
      <c r="P309" s="41">
        <f>+(Y309/Q309)^(1/COUNT(R309:Y309))-1</f>
        <v>-3.2770315145299267E-2</v>
      </c>
      <c r="Q309" s="42">
        <f>-(Q292-N292-Q297)</f>
        <v>399.99919000000045</v>
      </c>
      <c r="R309" s="42">
        <f>-(R292-Q292-R297)</f>
        <v>909.99999999999909</v>
      </c>
      <c r="S309" s="42">
        <f t="shared" ref="S309:Y309" si="403">-(S292-R292-S297)</f>
        <v>1200.0000000000005</v>
      </c>
      <c r="T309" s="42">
        <f t="shared" si="403"/>
        <v>1135.9486500000021</v>
      </c>
      <c r="U309" s="42">
        <f t="shared" si="403"/>
        <v>1199.9999999999973</v>
      </c>
      <c r="V309" s="42">
        <f t="shared" si="403"/>
        <v>900.00000000000273</v>
      </c>
      <c r="W309" s="42">
        <f t="shared" si="403"/>
        <v>906.40513999999848</v>
      </c>
      <c r="X309" s="42">
        <f t="shared" si="403"/>
        <v>256.40514000000189</v>
      </c>
      <c r="Y309" s="42">
        <f t="shared" si="403"/>
        <v>306.40513999999757</v>
      </c>
    </row>
    <row r="310" spans="1:25" x14ac:dyDescent="0.25">
      <c r="A310" s="34">
        <v>36</v>
      </c>
      <c r="C310" s="35" t="s">
        <v>801</v>
      </c>
      <c r="D310" s="47">
        <f>+AVERAGE(F310:N310)</f>
        <v>-4.8668044708025328E-8</v>
      </c>
      <c r="E310" s="42"/>
      <c r="F310" s="59">
        <f>+(F291-E291)/E291</f>
        <v>0</v>
      </c>
      <c r="G310" s="59">
        <f t="shared" ref="G310:N310" si="404">+(G291-F291)/F291</f>
        <v>0</v>
      </c>
      <c r="H310" s="59">
        <f t="shared" si="404"/>
        <v>0</v>
      </c>
      <c r="I310" s="59">
        <f t="shared" si="404"/>
        <v>-4.3801242312101903E-7</v>
      </c>
      <c r="J310" s="59">
        <f t="shared" si="404"/>
        <v>1.4404441696604922E-7</v>
      </c>
      <c r="K310" s="59">
        <f t="shared" si="404"/>
        <v>-1.4404439621725815E-7</v>
      </c>
      <c r="L310" s="59">
        <f t="shared" si="404"/>
        <v>0</v>
      </c>
      <c r="M310" s="59">
        <f t="shared" si="404"/>
        <v>0</v>
      </c>
      <c r="N310" s="59">
        <f t="shared" si="404"/>
        <v>0</v>
      </c>
      <c r="O310" s="42"/>
      <c r="P310" s="47">
        <f>+AVERAGE(Q310:Y310)</f>
        <v>0</v>
      </c>
      <c r="Q310" s="60">
        <f>+(Q291-N291)/N291</f>
        <v>0</v>
      </c>
      <c r="R310" s="59">
        <f>+(R291-Q291)/Q291</f>
        <v>0</v>
      </c>
      <c r="S310" s="59">
        <f t="shared" ref="S310:Y310" si="405">+(S291-R291)/R291</f>
        <v>0</v>
      </c>
      <c r="T310" s="59">
        <f t="shared" si="405"/>
        <v>0</v>
      </c>
      <c r="U310" s="59">
        <f t="shared" si="405"/>
        <v>0</v>
      </c>
      <c r="V310" s="59">
        <f t="shared" si="405"/>
        <v>0</v>
      </c>
      <c r="W310" s="59">
        <f t="shared" si="405"/>
        <v>0</v>
      </c>
      <c r="X310" s="59">
        <f t="shared" si="405"/>
        <v>0</v>
      </c>
      <c r="Y310" s="59">
        <f t="shared" si="405"/>
        <v>0</v>
      </c>
    </row>
    <row r="311" spans="1:25" x14ac:dyDescent="0.25">
      <c r="A311" s="34">
        <v>39</v>
      </c>
      <c r="B311" s="34">
        <v>1</v>
      </c>
      <c r="C311" s="35" t="s">
        <v>779</v>
      </c>
      <c r="D311" s="41">
        <f>+(N311/F311)^(1/COUNT(G311:N311))-1</f>
        <v>0.16379453134215294</v>
      </c>
      <c r="E311" s="42">
        <v>3095.7965399999998</v>
      </c>
      <c r="F311" s="42">
        <v>3719.44353</v>
      </c>
      <c r="G311" s="42">
        <v>4604.3304500000004</v>
      </c>
      <c r="H311" s="42">
        <v>5774.2767299999996</v>
      </c>
      <c r="I311" s="42">
        <v>6335.2004500000003</v>
      </c>
      <c r="J311" s="42">
        <v>6976.0596400000004</v>
      </c>
      <c r="K311" s="42">
        <v>8548.9440200000008</v>
      </c>
      <c r="L311" s="42">
        <v>9478.1212300000007</v>
      </c>
      <c r="M311" s="42">
        <v>10583.268620000001</v>
      </c>
      <c r="N311" s="42">
        <v>12516.660320000001</v>
      </c>
      <c r="O311" s="42"/>
      <c r="P311" s="41">
        <f>+(Y311/Q311)^(1/COUNT(R311:Y311))-1</f>
        <v>0.15593200056253775</v>
      </c>
      <c r="Q311" s="42">
        <v>15431.11987</v>
      </c>
      <c r="R311" s="42">
        <v>15573.537679999999</v>
      </c>
      <c r="S311" s="42">
        <v>17273.219290000001</v>
      </c>
      <c r="T311" s="42">
        <v>19248.625650000002</v>
      </c>
      <c r="U311" s="42">
        <v>21638.392950000001</v>
      </c>
      <c r="V311" s="42">
        <v>24047.88133</v>
      </c>
      <c r="W311" s="42">
        <v>27528.51196</v>
      </c>
      <c r="X311" s="42">
        <v>36593.839899999999</v>
      </c>
      <c r="Y311" s="42">
        <v>49187.612090000002</v>
      </c>
    </row>
    <row r="312" spans="1:25" x14ac:dyDescent="0.25">
      <c r="A312" s="34">
        <v>39</v>
      </c>
      <c r="B312" s="34">
        <v>2</v>
      </c>
      <c r="C312" s="35" t="s">
        <v>780</v>
      </c>
      <c r="D312" s="41">
        <f>+(N312/F312)^(1/COUNT(G312:N312))-1</f>
        <v>1.4292201920705017E-2</v>
      </c>
      <c r="E312" s="42">
        <v>1015.4015799999997</v>
      </c>
      <c r="F312" s="42">
        <v>1097.5589799999998</v>
      </c>
      <c r="G312" s="42">
        <v>1254.9713100000004</v>
      </c>
      <c r="H312" s="42">
        <v>1321.5592399999996</v>
      </c>
      <c r="I312" s="42">
        <v>1108.2582600000005</v>
      </c>
      <c r="J312" s="42">
        <v>984.98741000000064</v>
      </c>
      <c r="K312" s="42">
        <v>1347.2015400000009</v>
      </c>
      <c r="L312" s="42">
        <v>1128.88393</v>
      </c>
      <c r="M312" s="42">
        <v>1027.9731800000009</v>
      </c>
      <c r="N312" s="42">
        <v>1229.5114000000012</v>
      </c>
      <c r="O312" s="42"/>
      <c r="P312" s="41">
        <f t="shared" ref="P312:P319" si="406">+(Y312/Q312)^(1/COUNT(R312:Y312))-1</f>
        <v>5.6908071048890951E-2</v>
      </c>
      <c r="Q312" s="42">
        <v>2379.3482800000002</v>
      </c>
      <c r="R312" s="42">
        <v>898.82376999999906</v>
      </c>
      <c r="S312" s="42">
        <v>1004.9370100000015</v>
      </c>
      <c r="T312" s="42">
        <v>1303.3796700000021</v>
      </c>
      <c r="U312" s="42">
        <v>1913.5733600000021</v>
      </c>
      <c r="V312" s="42">
        <v>1999.5606100000005</v>
      </c>
      <c r="W312" s="42">
        <v>2387.7088100000001</v>
      </c>
      <c r="X312" s="42">
        <v>2910.8454300000012</v>
      </c>
      <c r="Y312" s="42">
        <v>3704.7229200000002</v>
      </c>
    </row>
    <row r="313" spans="1:25" x14ac:dyDescent="0.25">
      <c r="A313" s="34">
        <v>39</v>
      </c>
      <c r="B313" s="34">
        <v>3</v>
      </c>
      <c r="C313" s="35" t="s">
        <v>781</v>
      </c>
      <c r="D313" s="41">
        <f>+(N313/F313)^(1/COUNT(G313:N313))-1</f>
        <v>-2.5166104349327867E-6</v>
      </c>
      <c r="E313" s="42">
        <v>120.20242</v>
      </c>
      <c r="F313" s="42">
        <v>120.20242</v>
      </c>
      <c r="G313" s="42">
        <v>120.20242</v>
      </c>
      <c r="H313" s="42">
        <v>120.20242</v>
      </c>
      <c r="I313" s="42">
        <v>120.2</v>
      </c>
      <c r="J313" s="42">
        <v>120.2</v>
      </c>
      <c r="K313" s="42">
        <v>120.2</v>
      </c>
      <c r="L313" s="42">
        <v>120.2</v>
      </c>
      <c r="M313" s="42">
        <v>120.2</v>
      </c>
      <c r="N313" s="42">
        <v>120.2</v>
      </c>
      <c r="O313" s="42"/>
      <c r="P313" s="41">
        <f t="shared" si="406"/>
        <v>0</v>
      </c>
      <c r="Q313" s="42">
        <v>120.2</v>
      </c>
      <c r="R313" s="42">
        <v>120.2</v>
      </c>
      <c r="S313" s="42">
        <v>120.2</v>
      </c>
      <c r="T313" s="42">
        <v>120.2</v>
      </c>
      <c r="U313" s="42">
        <v>120.2</v>
      </c>
      <c r="V313" s="42">
        <v>120.2</v>
      </c>
      <c r="W313" s="42">
        <v>120.2</v>
      </c>
      <c r="X313" s="42">
        <v>120.2</v>
      </c>
      <c r="Y313" s="42">
        <v>120.2</v>
      </c>
    </row>
    <row r="314" spans="1:25" x14ac:dyDescent="0.25">
      <c r="A314" s="34">
        <v>39</v>
      </c>
      <c r="B314" s="34">
        <v>4</v>
      </c>
      <c r="C314" s="35" t="s">
        <v>782</v>
      </c>
      <c r="D314" s="41">
        <f t="shared" ref="D314:D319" si="407">+(N314/F314)^(1/COUNT(G314:N314))-1</f>
        <v>0.20562654187898644</v>
      </c>
      <c r="E314" s="42">
        <v>1960.19254</v>
      </c>
      <c r="F314" s="42">
        <v>2501.6821300000001</v>
      </c>
      <c r="G314" s="42">
        <v>3229.15672</v>
      </c>
      <c r="H314" s="42">
        <v>4332.5150700000004</v>
      </c>
      <c r="I314" s="42">
        <v>5106.7421899999999</v>
      </c>
      <c r="J314" s="42">
        <v>5870.8722299999999</v>
      </c>
      <c r="K314" s="42">
        <v>7081.5424800000001</v>
      </c>
      <c r="L314" s="42">
        <v>8229.0373</v>
      </c>
      <c r="M314" s="42">
        <v>9435.0954399999991</v>
      </c>
      <c r="N314" s="42">
        <v>11166.948919999999</v>
      </c>
      <c r="O314" s="42"/>
      <c r="P314" s="41">
        <f t="shared" si="406"/>
        <v>0.16985203665222071</v>
      </c>
      <c r="Q314" s="42">
        <v>12931.57159</v>
      </c>
      <c r="R314" s="42">
        <v>14554.51391</v>
      </c>
      <c r="S314" s="42">
        <v>16148.082279999999</v>
      </c>
      <c r="T314" s="42">
        <v>17825.045979999999</v>
      </c>
      <c r="U314" s="42">
        <v>19604.619589999998</v>
      </c>
      <c r="V314" s="42">
        <v>21928.120719999999</v>
      </c>
      <c r="W314" s="42">
        <v>25020.603149999999</v>
      </c>
      <c r="X314" s="42">
        <v>33562.794470000001</v>
      </c>
      <c r="Y314" s="42">
        <v>45362.689170000005</v>
      </c>
    </row>
    <row r="315" spans="1:25" x14ac:dyDescent="0.25">
      <c r="A315" s="34">
        <v>39</v>
      </c>
      <c r="B315" s="34">
        <v>5</v>
      </c>
      <c r="C315" s="35" t="s">
        <v>783</v>
      </c>
      <c r="D315" s="41">
        <f t="shared" si="407"/>
        <v>0.20017986458482029</v>
      </c>
      <c r="E315" s="42">
        <v>2080.3949600000001</v>
      </c>
      <c r="F315" s="42">
        <v>2621.8845500000002</v>
      </c>
      <c r="G315" s="42">
        <v>3349.35914</v>
      </c>
      <c r="H315" s="42">
        <v>4452.71749</v>
      </c>
      <c r="I315" s="42">
        <v>5226.9421899999998</v>
      </c>
      <c r="J315" s="42">
        <v>5991.0722299999998</v>
      </c>
      <c r="K315" s="42">
        <v>7201.7424799999999</v>
      </c>
      <c r="L315" s="42">
        <v>8349.2373000000007</v>
      </c>
      <c r="M315" s="42">
        <v>9555.2954399999999</v>
      </c>
      <c r="N315" s="42">
        <v>11287.14892</v>
      </c>
      <c r="O315" s="42"/>
      <c r="P315" s="41">
        <f t="shared" si="406"/>
        <v>0.16888644513420359</v>
      </c>
      <c r="Q315" s="42">
        <v>13051.77159</v>
      </c>
      <c r="R315" s="42">
        <v>14674.71391</v>
      </c>
      <c r="S315" s="42">
        <v>16268.282279999999</v>
      </c>
      <c r="T315" s="42">
        <v>17945.24598</v>
      </c>
      <c r="U315" s="42">
        <v>19724.819589999999</v>
      </c>
      <c r="V315" s="42">
        <v>22048.32072</v>
      </c>
      <c r="W315" s="42">
        <v>25140.80315</v>
      </c>
      <c r="X315" s="42">
        <v>33682.994469999998</v>
      </c>
      <c r="Y315" s="42">
        <v>45482.889170000002</v>
      </c>
    </row>
    <row r="316" spans="1:25" x14ac:dyDescent="0.25">
      <c r="A316" s="34">
        <v>39</v>
      </c>
      <c r="B316" s="34">
        <v>6</v>
      </c>
      <c r="C316" s="35" t="s">
        <v>784</v>
      </c>
      <c r="D316" s="41">
        <f t="shared" si="407"/>
        <v>0.16379453134215294</v>
      </c>
      <c r="E316" s="42">
        <v>3095.7965399999998</v>
      </c>
      <c r="F316" s="42">
        <v>3719.44353</v>
      </c>
      <c r="G316" s="42">
        <v>4604.3304500000004</v>
      </c>
      <c r="H316" s="42">
        <v>5774.2767299999996</v>
      </c>
      <c r="I316" s="42">
        <v>6335.2004500000003</v>
      </c>
      <c r="J316" s="42">
        <v>6976.0596400000004</v>
      </c>
      <c r="K316" s="42">
        <v>8548.9440200000008</v>
      </c>
      <c r="L316" s="42">
        <v>9478.1212300000007</v>
      </c>
      <c r="M316" s="42">
        <v>10583.268620000001</v>
      </c>
      <c r="N316" s="42">
        <v>12516.660320000001</v>
      </c>
      <c r="O316" s="42"/>
      <c r="P316" s="41">
        <f t="shared" si="406"/>
        <v>0.15593200056253775</v>
      </c>
      <c r="Q316" s="42">
        <v>15431.11987</v>
      </c>
      <c r="R316" s="42">
        <v>15573.537679999999</v>
      </c>
      <c r="S316" s="42">
        <v>17273.219290000001</v>
      </c>
      <c r="T316" s="42">
        <v>19248.625650000002</v>
      </c>
      <c r="U316" s="42">
        <v>21638.392950000001</v>
      </c>
      <c r="V316" s="42">
        <v>24047.88133</v>
      </c>
      <c r="W316" s="42">
        <v>27528.51196</v>
      </c>
      <c r="X316" s="42">
        <v>36593.839899999999</v>
      </c>
      <c r="Y316" s="42">
        <v>49187.612090000002</v>
      </c>
    </row>
    <row r="317" spans="1:25" x14ac:dyDescent="0.25">
      <c r="A317" s="34">
        <v>39</v>
      </c>
      <c r="B317" s="34">
        <v>7</v>
      </c>
      <c r="C317" s="35" t="s">
        <v>785</v>
      </c>
      <c r="D317" s="41">
        <f t="shared" si="407"/>
        <v>0.15415915374118838</v>
      </c>
      <c r="E317" s="42">
        <v>3761.1265199999998</v>
      </c>
      <c r="F317" s="42">
        <v>4360.6493399999999</v>
      </c>
      <c r="G317" s="42">
        <v>5323.3440300000002</v>
      </c>
      <c r="H317" s="42">
        <v>5629.4070000000002</v>
      </c>
      <c r="I317" s="42">
        <v>6467.4298900000003</v>
      </c>
      <c r="J317" s="42">
        <v>6734.9161800000002</v>
      </c>
      <c r="K317" s="42">
        <v>7997.3209699999998</v>
      </c>
      <c r="L317" s="42">
        <v>9069.7348000000002</v>
      </c>
      <c r="M317" s="42">
        <v>10847.63962</v>
      </c>
      <c r="N317" s="42">
        <v>13730.196959999999</v>
      </c>
      <c r="O317" s="42"/>
      <c r="P317" s="41">
        <f t="shared" si="406"/>
        <v>0.18742726334192206</v>
      </c>
      <c r="Q317" s="42">
        <v>15158.92597</v>
      </c>
      <c r="R317" s="42">
        <v>14520.85454</v>
      </c>
      <c r="S317" s="42">
        <v>14509.619000000001</v>
      </c>
      <c r="T317" s="42">
        <v>16250.91216</v>
      </c>
      <c r="U317" s="42">
        <v>18218.865949999999</v>
      </c>
      <c r="V317" s="42">
        <v>20962.143279</v>
      </c>
      <c r="W317" s="42">
        <v>28775.93446</v>
      </c>
      <c r="X317" s="42">
        <v>45310.773719999997</v>
      </c>
      <c r="Y317" s="42">
        <v>59913.482089999998</v>
      </c>
    </row>
    <row r="318" spans="1:25" x14ac:dyDescent="0.25">
      <c r="A318" s="34">
        <v>39</v>
      </c>
      <c r="B318" s="34">
        <v>12</v>
      </c>
      <c r="C318" s="35" t="s">
        <v>786</v>
      </c>
      <c r="D318" s="41">
        <f>+(N318/F318)^(1/COUNT(G318:N318))-1</f>
        <v>-0.9835337440432822</v>
      </c>
      <c r="E318" s="42" t="s">
        <v>787</v>
      </c>
      <c r="F318" s="42">
        <f t="shared" ref="F318:N318" si="408">-(F314-E314-F319)</f>
        <v>42.070849999999837</v>
      </c>
      <c r="G318" s="42">
        <f t="shared" si="408"/>
        <v>48.080970000000207</v>
      </c>
      <c r="H318" s="42">
        <f t="shared" si="408"/>
        <v>-4.5474735088646412E-13</v>
      </c>
      <c r="I318" s="42">
        <f t="shared" si="408"/>
        <v>-2.4199999995744292E-3</v>
      </c>
      <c r="J318" s="42">
        <f t="shared" si="408"/>
        <v>9.9999999747524271E-6</v>
      </c>
      <c r="K318" s="42">
        <f t="shared" si="408"/>
        <v>-2.2737367544323206E-13</v>
      </c>
      <c r="L318" s="42">
        <f t="shared" si="408"/>
        <v>0</v>
      </c>
      <c r="M318" s="42">
        <f t="shared" si="408"/>
        <v>9.0949470177292824E-13</v>
      </c>
      <c r="N318" s="42">
        <f t="shared" si="408"/>
        <v>2.2737367544323206E-13</v>
      </c>
      <c r="O318" s="43"/>
      <c r="P318" s="41">
        <f t="shared" si="406"/>
        <v>0.23274951685376255</v>
      </c>
      <c r="Q318" s="42">
        <f>-(Q314-N314-Q319)</f>
        <v>-6.8212102632969618E-13</v>
      </c>
      <c r="R318" s="42">
        <f t="shared" ref="R318:Y318" si="409">-(R314-Q314-R319)</f>
        <v>6.0880099999999402</v>
      </c>
      <c r="S318" s="42">
        <f t="shared" si="409"/>
        <v>9.0949470177292824E-13</v>
      </c>
      <c r="T318" s="42">
        <f t="shared" si="409"/>
        <v>-2.2737367544323206E-13</v>
      </c>
      <c r="U318" s="42">
        <f t="shared" si="409"/>
        <v>4.5474735088646412E-13</v>
      </c>
      <c r="V318" s="42">
        <f t="shared" si="409"/>
        <v>-4.5474735088646412E-13</v>
      </c>
      <c r="W318" s="42">
        <f t="shared" si="409"/>
        <v>0</v>
      </c>
      <c r="X318" s="42">
        <f t="shared" si="409"/>
        <v>-1.8189894035458565E-12</v>
      </c>
      <c r="Y318" s="42">
        <f t="shared" si="409"/>
        <v>-3.637978807091713E-12</v>
      </c>
    </row>
    <row r="319" spans="1:25" x14ac:dyDescent="0.25">
      <c r="A319" s="34">
        <v>39</v>
      </c>
      <c r="B319" s="34">
        <v>9</v>
      </c>
      <c r="C319" s="35" t="s">
        <v>788</v>
      </c>
      <c r="D319" s="41">
        <f t="shared" si="407"/>
        <v>0.14565317478945716</v>
      </c>
      <c r="E319" s="42">
        <v>539.71786999999995</v>
      </c>
      <c r="F319" s="42">
        <v>583.56043999999997</v>
      </c>
      <c r="G319" s="42">
        <v>775.55556000000001</v>
      </c>
      <c r="H319" s="42">
        <v>1103.35835</v>
      </c>
      <c r="I319" s="42">
        <v>774.22469999999998</v>
      </c>
      <c r="J319" s="42">
        <v>764.13004999999998</v>
      </c>
      <c r="K319" s="42">
        <v>1210.6702499999999</v>
      </c>
      <c r="L319" s="42">
        <v>1147.4948199999999</v>
      </c>
      <c r="M319" s="42">
        <v>1206.0581400000001</v>
      </c>
      <c r="N319" s="42">
        <v>1731.85348</v>
      </c>
      <c r="O319" s="42"/>
      <c r="P319" s="41">
        <f t="shared" si="406"/>
        <v>0.26809936385870614</v>
      </c>
      <c r="Q319" s="42">
        <v>1764.62267</v>
      </c>
      <c r="R319" s="42">
        <v>1629.03033</v>
      </c>
      <c r="S319" s="42">
        <v>1593.56837</v>
      </c>
      <c r="T319" s="42">
        <v>1676.9637</v>
      </c>
      <c r="U319" s="42">
        <v>1779.5736099999999</v>
      </c>
      <c r="V319" s="42">
        <v>2323.5011300000001</v>
      </c>
      <c r="W319" s="42">
        <v>3092.48243</v>
      </c>
      <c r="X319" s="42">
        <v>8542.1913199999999</v>
      </c>
      <c r="Y319" s="42">
        <v>11799.894700000001</v>
      </c>
    </row>
    <row r="320" spans="1:25" x14ac:dyDescent="0.25">
      <c r="A320" s="34">
        <v>39</v>
      </c>
      <c r="B320" s="34">
        <v>13</v>
      </c>
      <c r="C320" s="35" t="s">
        <v>789</v>
      </c>
      <c r="D320" s="47">
        <f>+AVERAGE(F320:N320)</f>
        <v>0.98510157817624355</v>
      </c>
      <c r="E320" s="37" t="s">
        <v>787</v>
      </c>
      <c r="F320" s="48">
        <f t="shared" ref="F320:N320" si="410">1-(F318/F319)</f>
        <v>0.92790661066744029</v>
      </c>
      <c r="G320" s="48">
        <f t="shared" si="410"/>
        <v>0.93800448029796835</v>
      </c>
      <c r="H320" s="48">
        <f t="shared" si="410"/>
        <v>1.0000000000000004</v>
      </c>
      <c r="I320" s="48">
        <f t="shared" si="410"/>
        <v>1.0000031257075621</v>
      </c>
      <c r="J320" s="48">
        <f t="shared" si="410"/>
        <v>0.99999998691322245</v>
      </c>
      <c r="K320" s="48">
        <f t="shared" si="410"/>
        <v>1.0000000000000002</v>
      </c>
      <c r="L320" s="48">
        <f t="shared" si="410"/>
        <v>1</v>
      </c>
      <c r="M320" s="48">
        <f t="shared" si="410"/>
        <v>0.99999999999999922</v>
      </c>
      <c r="N320" s="48">
        <f t="shared" si="410"/>
        <v>0.99999999999999989</v>
      </c>
      <c r="O320" s="43"/>
      <c r="P320" s="47">
        <f>+AVERAGE(Q320:Y320)</f>
        <v>0.999584755702151</v>
      </c>
      <c r="Q320" s="48">
        <f t="shared" ref="Q320:Y320" si="411">1-(Q318/Q319)</f>
        <v>1.0000000000000004</v>
      </c>
      <c r="R320" s="48">
        <f t="shared" si="411"/>
        <v>0.99626280131935918</v>
      </c>
      <c r="S320" s="48">
        <f t="shared" si="411"/>
        <v>0.99999999999999944</v>
      </c>
      <c r="T320" s="48">
        <f t="shared" si="411"/>
        <v>1.0000000000000002</v>
      </c>
      <c r="U320" s="48">
        <f t="shared" si="411"/>
        <v>0.99999999999999978</v>
      </c>
      <c r="V320" s="48">
        <f t="shared" si="411"/>
        <v>1.0000000000000002</v>
      </c>
      <c r="W320" s="48">
        <f t="shared" si="411"/>
        <v>1</v>
      </c>
      <c r="X320" s="48">
        <f t="shared" si="411"/>
        <v>1.0000000000000002</v>
      </c>
      <c r="Y320" s="48">
        <f t="shared" si="411"/>
        <v>1.0000000000000002</v>
      </c>
    </row>
    <row r="321" spans="1:25" x14ac:dyDescent="0.25">
      <c r="A321" s="34">
        <v>39</v>
      </c>
      <c r="B321" s="34">
        <v>14</v>
      </c>
      <c r="C321" s="35" t="s">
        <v>790</v>
      </c>
      <c r="D321" s="47">
        <f>+AVERAGE(F321:N321)</f>
        <v>0.21254535526602</v>
      </c>
      <c r="E321" s="37" t="s">
        <v>787</v>
      </c>
      <c r="F321" s="49">
        <f t="shared" ref="F321:N321" si="412">+F319/E315</f>
        <v>0.28050464033041106</v>
      </c>
      <c r="G321" s="49">
        <f t="shared" si="412"/>
        <v>0.2958008048066037</v>
      </c>
      <c r="H321" s="49">
        <f t="shared" si="412"/>
        <v>0.32942372074199244</v>
      </c>
      <c r="I321" s="49">
        <f t="shared" si="412"/>
        <v>0.17387689691492195</v>
      </c>
      <c r="J321" s="49">
        <f t="shared" si="412"/>
        <v>0.14619064497439946</v>
      </c>
      <c r="K321" s="49">
        <f t="shared" si="412"/>
        <v>0.20207906089624961</v>
      </c>
      <c r="L321" s="49">
        <f t="shared" si="412"/>
        <v>0.15933571954102974</v>
      </c>
      <c r="M321" s="49">
        <f t="shared" si="412"/>
        <v>0.14445129497038012</v>
      </c>
      <c r="N321" s="49">
        <f t="shared" si="412"/>
        <v>0.18124541421819187</v>
      </c>
      <c r="O321" s="49"/>
      <c r="P321" s="47">
        <f>+AVERAGE(Q321:Y321)</f>
        <v>0.17112718572031771</v>
      </c>
      <c r="Q321" s="49">
        <f>+Q319/N315</f>
        <v>0.15633909701264045</v>
      </c>
      <c r="R321" s="49">
        <f t="shared" ref="R321:Y321" si="413">+R319/Q315</f>
        <v>0.12481296648250646</v>
      </c>
      <c r="S321" s="49">
        <f t="shared" si="413"/>
        <v>0.10859280663141732</v>
      </c>
      <c r="T321" s="49">
        <f t="shared" si="413"/>
        <v>0.1030817926033676</v>
      </c>
      <c r="U321" s="49">
        <f t="shared" si="413"/>
        <v>9.9166855220783098E-2</v>
      </c>
      <c r="V321" s="49">
        <f t="shared" si="413"/>
        <v>0.11779581148503676</v>
      </c>
      <c r="W321" s="49">
        <f t="shared" si="413"/>
        <v>0.14025931812552117</v>
      </c>
      <c r="X321" s="49">
        <f t="shared" si="413"/>
        <v>0.33977400280467968</v>
      </c>
      <c r="Y321" s="49">
        <f t="shared" si="413"/>
        <v>0.35032202111690697</v>
      </c>
    </row>
    <row r="322" spans="1:25" x14ac:dyDescent="0.25">
      <c r="A322" s="34">
        <v>39</v>
      </c>
      <c r="B322" s="34">
        <v>15</v>
      </c>
      <c r="C322" s="35" t="s">
        <v>791</v>
      </c>
      <c r="D322" s="47">
        <f>+AVERAGE(F322:N322)</f>
        <v>0.20826087601135027</v>
      </c>
      <c r="E322" s="42" t="s">
        <v>787</v>
      </c>
      <c r="F322" s="49">
        <f t="shared" ref="F322:N322" si="414">+F320*F321</f>
        <v>0.26028211008548108</v>
      </c>
      <c r="G322" s="49">
        <f t="shared" si="414"/>
        <v>0.27746248018433906</v>
      </c>
      <c r="H322" s="49">
        <f t="shared" si="414"/>
        <v>0.32942372074199261</v>
      </c>
      <c r="I322" s="49">
        <f t="shared" si="414"/>
        <v>0.17387744040325351</v>
      </c>
      <c r="J322" s="49">
        <f t="shared" si="414"/>
        <v>0.146190643061235</v>
      </c>
      <c r="K322" s="49">
        <f t="shared" si="414"/>
        <v>0.20207906089624966</v>
      </c>
      <c r="L322" s="49">
        <f t="shared" si="414"/>
        <v>0.15933571954102974</v>
      </c>
      <c r="M322" s="49">
        <f t="shared" si="414"/>
        <v>0.14445129497038001</v>
      </c>
      <c r="N322" s="49">
        <f t="shared" si="414"/>
        <v>0.18124541421819185</v>
      </c>
      <c r="O322" s="49"/>
      <c r="P322" s="47">
        <f>+AVERAGE(Q322:Y322)</f>
        <v>0.17107535784768826</v>
      </c>
      <c r="Q322" s="49">
        <f t="shared" ref="Q322:Y322" si="415">+Q320*Q321</f>
        <v>0.15633909701264054</v>
      </c>
      <c r="R322" s="49">
        <f t="shared" si="415"/>
        <v>0.12434651562884118</v>
      </c>
      <c r="S322" s="49">
        <f t="shared" si="415"/>
        <v>0.10859280663141727</v>
      </c>
      <c r="T322" s="49">
        <f t="shared" si="415"/>
        <v>0.10308179260336763</v>
      </c>
      <c r="U322" s="49">
        <f t="shared" si="415"/>
        <v>9.9166855220783071E-2</v>
      </c>
      <c r="V322" s="49">
        <f t="shared" si="415"/>
        <v>0.11779581148503679</v>
      </c>
      <c r="W322" s="49">
        <f t="shared" si="415"/>
        <v>0.14025931812552117</v>
      </c>
      <c r="X322" s="49">
        <f t="shared" si="415"/>
        <v>0.33977400280467973</v>
      </c>
      <c r="Y322" s="49">
        <f t="shared" si="415"/>
        <v>0.35032202111690702</v>
      </c>
    </row>
    <row r="323" spans="1:25" x14ac:dyDescent="0.25">
      <c r="A323" s="34">
        <v>39</v>
      </c>
      <c r="B323" s="34">
        <v>11</v>
      </c>
      <c r="C323" s="35" t="s">
        <v>792</v>
      </c>
      <c r="D323" s="47">
        <f>+AVERAGE(F323:N323)</f>
        <v>0.15679810900750563</v>
      </c>
      <c r="E323" s="42" t="s">
        <v>787</v>
      </c>
      <c r="F323" s="49">
        <f t="shared" ref="F323:N323" si="416">+(F317/E317)-1</f>
        <v>0.15939980131271958</v>
      </c>
      <c r="G323" s="49">
        <f t="shared" si="416"/>
        <v>0.22076865506456889</v>
      </c>
      <c r="H323" s="49">
        <f t="shared" si="416"/>
        <v>5.749449373836546E-2</v>
      </c>
      <c r="I323" s="49">
        <f t="shared" si="416"/>
        <v>0.1488652161764108</v>
      </c>
      <c r="J323" s="49">
        <f t="shared" si="416"/>
        <v>4.1358977916960526E-2</v>
      </c>
      <c r="K323" s="49">
        <f t="shared" si="416"/>
        <v>0.18744179678862749</v>
      </c>
      <c r="L323" s="49">
        <f t="shared" si="416"/>
        <v>0.13409663486346224</v>
      </c>
      <c r="M323" s="49">
        <f t="shared" si="416"/>
        <v>0.19602610872370829</v>
      </c>
      <c r="N323" s="49">
        <f t="shared" si="416"/>
        <v>0.26573129648272742</v>
      </c>
      <c r="O323" s="49"/>
      <c r="P323" s="47">
        <f>+AVERAGE(Q323:Y323)</f>
        <v>0.19139059265855096</v>
      </c>
      <c r="Q323" s="49">
        <f>+(Q317/N317)-1</f>
        <v>0.10405743006908774</v>
      </c>
      <c r="R323" s="49">
        <f t="shared" ref="R323:Y323" si="417">+(R317/Q317)-1</f>
        <v>-4.2092126530782203E-2</v>
      </c>
      <c r="S323" s="49">
        <f t="shared" si="417"/>
        <v>-7.737519833319606E-4</v>
      </c>
      <c r="T323" s="49">
        <f t="shared" si="417"/>
        <v>0.12000957158144532</v>
      </c>
      <c r="U323" s="49">
        <f t="shared" si="417"/>
        <v>0.12109805102780147</v>
      </c>
      <c r="V323" s="49">
        <f t="shared" si="417"/>
        <v>0.15057344054941035</v>
      </c>
      <c r="W323" s="49">
        <f t="shared" si="417"/>
        <v>0.3727572642263115</v>
      </c>
      <c r="X323" s="49">
        <f t="shared" si="417"/>
        <v>0.57460650958127024</v>
      </c>
      <c r="Y323" s="49">
        <f t="shared" si="417"/>
        <v>0.3222789454057462</v>
      </c>
    </row>
    <row r="324" spans="1:25" x14ac:dyDescent="0.25">
      <c r="A324" s="50">
        <v>39</v>
      </c>
      <c r="B324" s="51">
        <v>8</v>
      </c>
      <c r="C324" s="35" t="s">
        <v>793</v>
      </c>
      <c r="D324" s="41">
        <f>+(N324/F324)^(1/COUNT(G324:N324))-1</f>
        <v>0.14983406231913299</v>
      </c>
      <c r="E324" s="52">
        <v>858.45039999999995</v>
      </c>
      <c r="F324" s="52">
        <v>863.63286000000005</v>
      </c>
      <c r="G324" s="52">
        <v>1168.5238999999999</v>
      </c>
      <c r="H324" s="52">
        <v>1686.6941099999999</v>
      </c>
      <c r="I324" s="52">
        <v>1149.94137</v>
      </c>
      <c r="J324" s="52">
        <v>1134.22685</v>
      </c>
      <c r="K324" s="52">
        <v>1834.3424399999999</v>
      </c>
      <c r="L324" s="52">
        <v>1750.20526</v>
      </c>
      <c r="M324" s="52">
        <v>1823.07539</v>
      </c>
      <c r="N324" s="52">
        <v>2638.82456</v>
      </c>
      <c r="O324" s="52"/>
      <c r="P324" s="41">
        <f>+(Y324/Q324)^(1/COUNT(R324:Y324))-1</f>
        <v>0.25222599729768769</v>
      </c>
      <c r="Q324" s="52">
        <v>2617.5115000000001</v>
      </c>
      <c r="R324" s="52">
        <v>2309.01964</v>
      </c>
      <c r="S324" s="52">
        <v>2266.1942899999999</v>
      </c>
      <c r="T324" s="52">
        <v>2392.00531</v>
      </c>
      <c r="U324" s="52">
        <v>2542.98065</v>
      </c>
      <c r="V324" s="52">
        <v>3323.3996000000002</v>
      </c>
      <c r="W324" s="52">
        <v>4421.5238200000003</v>
      </c>
      <c r="X324" s="52">
        <v>12202.685359999999</v>
      </c>
      <c r="Y324" s="52">
        <v>15825.240739999999</v>
      </c>
    </row>
    <row r="325" spans="1:25" x14ac:dyDescent="0.25">
      <c r="A325" s="34">
        <v>39</v>
      </c>
      <c r="B325" s="34">
        <v>16</v>
      </c>
      <c r="C325" s="35" t="s">
        <v>794</v>
      </c>
      <c r="D325" s="53">
        <f>+AVERAGE(F325:N325)</f>
        <v>0.13598910779410084</v>
      </c>
      <c r="E325" s="54" t="s">
        <v>787</v>
      </c>
      <c r="F325" s="54">
        <f>+F319/F317</f>
        <v>0.13382420701592115</v>
      </c>
      <c r="G325" s="54">
        <f t="shared" ref="G325:N325" si="418">+G319/G317</f>
        <v>0.14568954319490038</v>
      </c>
      <c r="H325" s="54">
        <f t="shared" si="418"/>
        <v>0.1959990368434899</v>
      </c>
      <c r="I325" s="54">
        <f t="shared" si="418"/>
        <v>0.11971134023379416</v>
      </c>
      <c r="J325" s="54">
        <f t="shared" si="418"/>
        <v>0.11345798961376234</v>
      </c>
      <c r="K325" s="54">
        <f t="shared" si="418"/>
        <v>0.15138447669432478</v>
      </c>
      <c r="L325" s="54">
        <f t="shared" si="418"/>
        <v>0.12651911498007637</v>
      </c>
      <c r="M325" s="54">
        <f t="shared" si="418"/>
        <v>0.11118161943510436</v>
      </c>
      <c r="N325" s="54">
        <f t="shared" si="418"/>
        <v>0.12613464213553424</v>
      </c>
      <c r="O325" s="54"/>
      <c r="P325" s="53">
        <f>+AVERAGE(Q325:Y325)</f>
        <v>0.12700838141282186</v>
      </c>
      <c r="Q325" s="54">
        <f>+Q319/Q317</f>
        <v>0.11640815935721599</v>
      </c>
      <c r="R325" s="54">
        <f t="shared" ref="R325:Y325" si="419">+R319/R317</f>
        <v>0.11218556907326475</v>
      </c>
      <c r="S325" s="54">
        <f t="shared" si="419"/>
        <v>0.10982840900233148</v>
      </c>
      <c r="T325" s="54">
        <f t="shared" si="419"/>
        <v>0.10319197368672504</v>
      </c>
      <c r="U325" s="54">
        <f t="shared" si="419"/>
        <v>9.7677518177249664E-2</v>
      </c>
      <c r="V325" s="54">
        <f t="shared" si="419"/>
        <v>0.110842727247633</v>
      </c>
      <c r="W325" s="54">
        <f t="shared" si="419"/>
        <v>0.10746766310226021</v>
      </c>
      <c r="X325" s="54">
        <f t="shared" si="419"/>
        <v>0.1885245079412429</v>
      </c>
      <c r="Y325" s="54">
        <f t="shared" si="419"/>
        <v>0.19694890512747365</v>
      </c>
    </row>
    <row r="326" spans="1:25" x14ac:dyDescent="0.25">
      <c r="A326" s="34">
        <v>39</v>
      </c>
      <c r="B326" s="34">
        <v>17</v>
      </c>
      <c r="C326" s="35" t="s">
        <v>795</v>
      </c>
      <c r="D326" s="53">
        <f t="shared" ref="D326:D327" si="420">+AVERAGE(F326:N326)</f>
        <v>1.2105240617429738</v>
      </c>
      <c r="E326" s="55" t="s">
        <v>787</v>
      </c>
      <c r="F326" s="55">
        <f>+F317/E311</f>
        <v>1.4085710361314636</v>
      </c>
      <c r="G326" s="55">
        <f t="shared" ref="G326:N326" si="421">+G317/F311</f>
        <v>1.4312205541133731</v>
      </c>
      <c r="H326" s="55">
        <f t="shared" si="421"/>
        <v>1.2226331409380053</v>
      </c>
      <c r="I326" s="55">
        <f t="shared" si="421"/>
        <v>1.1200415554035978</v>
      </c>
      <c r="J326" s="55">
        <f t="shared" si="421"/>
        <v>1.0630944092700334</v>
      </c>
      <c r="K326" s="55">
        <f t="shared" si="421"/>
        <v>1.146395154672158</v>
      </c>
      <c r="L326" s="55">
        <f t="shared" si="421"/>
        <v>1.0609187261937409</v>
      </c>
      <c r="M326" s="55">
        <f t="shared" si="421"/>
        <v>1.1444926010932652</v>
      </c>
      <c r="N326" s="55">
        <f t="shared" si="421"/>
        <v>1.2973493778711249</v>
      </c>
      <c r="O326" s="56"/>
      <c r="P326" s="53">
        <f t="shared" ref="P326:P327" si="422">+AVERAGE(Q326:Y326)</f>
        <v>1.1577427103784155</v>
      </c>
      <c r="Q326" s="55">
        <f>+Q317/N311</f>
        <v>1.2110998926589069</v>
      </c>
      <c r="R326" s="55">
        <f>+R317/Q311</f>
        <v>0.94101106480485142</v>
      </c>
      <c r="S326" s="55">
        <f t="shared" ref="S326:Y326" si="423">+S317/R311</f>
        <v>0.93168420034926847</v>
      </c>
      <c r="T326" s="55">
        <f t="shared" si="423"/>
        <v>0.94081548362025103</v>
      </c>
      <c r="U326" s="55">
        <f t="shared" si="423"/>
        <v>0.94650217014324856</v>
      </c>
      <c r="V326" s="55">
        <f t="shared" si="423"/>
        <v>0.96874769431525642</v>
      </c>
      <c r="W326" s="55">
        <f t="shared" si="423"/>
        <v>1.1966099659724161</v>
      </c>
      <c r="X326" s="55">
        <f t="shared" si="423"/>
        <v>1.6459579720777613</v>
      </c>
      <c r="Y326" s="55">
        <f t="shared" si="423"/>
        <v>1.6372559494637784</v>
      </c>
    </row>
    <row r="327" spans="1:25" x14ac:dyDescent="0.25">
      <c r="A327" s="34">
        <v>39</v>
      </c>
      <c r="B327" s="34">
        <v>19</v>
      </c>
      <c r="C327" s="35" t="s">
        <v>796</v>
      </c>
      <c r="D327" s="53">
        <f t="shared" si="420"/>
        <v>1.2649418738076812</v>
      </c>
      <c r="E327" s="43" t="s">
        <v>787</v>
      </c>
      <c r="F327" s="43">
        <f>+E316/E315</f>
        <v>1.4880811574356052</v>
      </c>
      <c r="G327" s="43">
        <f t="shared" ref="G327:N327" si="424">+F316/F315</f>
        <v>1.4186145343432455</v>
      </c>
      <c r="H327" s="43">
        <f t="shared" si="424"/>
        <v>1.374689980244997</v>
      </c>
      <c r="I327" s="43">
        <f t="shared" si="424"/>
        <v>1.2967983580741387</v>
      </c>
      <c r="J327" s="43">
        <f t="shared" si="424"/>
        <v>1.2120280308667428</v>
      </c>
      <c r="K327" s="43">
        <f t="shared" si="424"/>
        <v>1.1644092029249329</v>
      </c>
      <c r="L327" s="43">
        <f t="shared" si="424"/>
        <v>1.1870660529366777</v>
      </c>
      <c r="M327" s="43">
        <f t="shared" si="424"/>
        <v>1.1352080303191288</v>
      </c>
      <c r="N327" s="43">
        <f t="shared" si="424"/>
        <v>1.1075815171236612</v>
      </c>
      <c r="O327" s="44"/>
      <c r="P327" s="53">
        <f t="shared" si="422"/>
        <v>1.095108913322506</v>
      </c>
      <c r="Q327" s="43">
        <f>+N316/N315</f>
        <v>1.1089302009492759</v>
      </c>
      <c r="R327" s="43">
        <f>+Q316/Q315</f>
        <v>1.1823007906315959</v>
      </c>
      <c r="S327" s="43">
        <f t="shared" ref="S327:Y327" si="425">+R316/R315</f>
        <v>1.0612498325699897</v>
      </c>
      <c r="T327" s="43">
        <f t="shared" si="425"/>
        <v>1.0617727792463656</v>
      </c>
      <c r="U327" s="43">
        <f t="shared" si="425"/>
        <v>1.0726309169265564</v>
      </c>
      <c r="V327" s="43">
        <f t="shared" si="425"/>
        <v>1.0970134784386134</v>
      </c>
      <c r="W327" s="43">
        <f t="shared" si="425"/>
        <v>1.0906899276091444</v>
      </c>
      <c r="X327" s="43">
        <f t="shared" si="425"/>
        <v>1.0949734499631529</v>
      </c>
      <c r="Y327" s="43">
        <f t="shared" si="425"/>
        <v>1.0864188435678594</v>
      </c>
    </row>
    <row r="328" spans="1:25" x14ac:dyDescent="0.25">
      <c r="A328" s="34">
        <v>39</v>
      </c>
      <c r="B328" s="34">
        <v>18</v>
      </c>
      <c r="C328" s="35" t="s">
        <v>797</v>
      </c>
      <c r="D328" s="47">
        <f>+AVERAGE(F328:N328)</f>
        <v>0.16555645423058513</v>
      </c>
      <c r="E328" s="49" t="s">
        <v>787</v>
      </c>
      <c r="F328" s="49">
        <f>+F325*F326</f>
        <v>0.18850090193588753</v>
      </c>
      <c r="G328" s="49">
        <f t="shared" ref="G328:N328" si="426">+G325*G326</f>
        <v>0.20851386873992953</v>
      </c>
      <c r="H328" s="49">
        <f t="shared" si="426"/>
        <v>0.23963491803677989</v>
      </c>
      <c r="I328" s="49">
        <f t="shared" si="426"/>
        <v>0.13408167571490812</v>
      </c>
      <c r="J328" s="49">
        <f t="shared" si="426"/>
        <v>0.12061655444540827</v>
      </c>
      <c r="K328" s="49">
        <f t="shared" si="426"/>
        <v>0.17354643057495417</v>
      </c>
      <c r="L328" s="49">
        <f t="shared" si="426"/>
        <v>0.13422649830382208</v>
      </c>
      <c r="M328" s="49">
        <f t="shared" si="426"/>
        <v>0.12724654082104411</v>
      </c>
      <c r="N328" s="49">
        <f t="shared" si="426"/>
        <v>0.16364069950253232</v>
      </c>
      <c r="O328" s="42"/>
      <c r="P328" s="47">
        <f>+AVERAGE(Q328:Y328)</f>
        <v>0.15634960562957925</v>
      </c>
      <c r="Q328" s="49">
        <f t="shared" ref="Q328:Y328" si="427">+Q325*Q326</f>
        <v>0.14098190930214521</v>
      </c>
      <c r="R328" s="49">
        <f t="shared" si="427"/>
        <v>0.10556786180937107</v>
      </c>
      <c r="S328" s="49">
        <f t="shared" si="427"/>
        <v>0.10232539341696961</v>
      </c>
      <c r="T328" s="49">
        <f t="shared" si="427"/>
        <v>9.7084606629804435E-2</v>
      </c>
      <c r="U328" s="49">
        <f t="shared" si="427"/>
        <v>9.2451982928973414E-2</v>
      </c>
      <c r="V328" s="49">
        <f t="shared" si="427"/>
        <v>0.10737863645275932</v>
      </c>
      <c r="W328" s="49">
        <f t="shared" si="427"/>
        <v>0.12859687668793066</v>
      </c>
      <c r="X328" s="49">
        <f t="shared" si="427"/>
        <v>0.31030341677792594</v>
      </c>
      <c r="Y328" s="49">
        <f t="shared" si="427"/>
        <v>0.32245576666033349</v>
      </c>
    </row>
    <row r="329" spans="1:25" x14ac:dyDescent="0.25">
      <c r="A329" s="34">
        <v>39</v>
      </c>
      <c r="B329" s="34">
        <v>20</v>
      </c>
      <c r="C329" s="35" t="s">
        <v>798</v>
      </c>
      <c r="D329" s="47">
        <f>+AVERAGE(F329:N329)</f>
        <v>0.21254535526601998</v>
      </c>
      <c r="E329" s="49" t="s">
        <v>787</v>
      </c>
      <c r="F329" s="49">
        <f t="shared" ref="F329:N329" si="428">+F328*F327</f>
        <v>0.28050464033041106</v>
      </c>
      <c r="G329" s="49">
        <f t="shared" si="428"/>
        <v>0.29580080480660376</v>
      </c>
      <c r="H329" s="49">
        <f t="shared" si="428"/>
        <v>0.32942372074199244</v>
      </c>
      <c r="I329" s="49">
        <f t="shared" si="428"/>
        <v>0.17387689691492195</v>
      </c>
      <c r="J329" s="49">
        <f t="shared" si="428"/>
        <v>0.14619064497439946</v>
      </c>
      <c r="K329" s="49">
        <f t="shared" si="428"/>
        <v>0.20207906089624958</v>
      </c>
      <c r="L329" s="49">
        <f t="shared" si="428"/>
        <v>0.15933571954102974</v>
      </c>
      <c r="M329" s="49">
        <f t="shared" si="428"/>
        <v>0.14445129497038009</v>
      </c>
      <c r="N329" s="49">
        <f t="shared" si="428"/>
        <v>0.1812454142181919</v>
      </c>
      <c r="O329" s="42"/>
      <c r="P329" s="47">
        <f>+AVERAGE(Q329:Y329)</f>
        <v>0.17112718572031774</v>
      </c>
      <c r="Q329" s="49">
        <f t="shared" ref="Q329:Y329" si="429">+Q328*Q327</f>
        <v>0.15633909701264048</v>
      </c>
      <c r="R329" s="49">
        <f t="shared" si="429"/>
        <v>0.12481296648250648</v>
      </c>
      <c r="S329" s="49">
        <f t="shared" si="429"/>
        <v>0.10859280663141734</v>
      </c>
      <c r="T329" s="49">
        <f t="shared" si="429"/>
        <v>0.10308179260336758</v>
      </c>
      <c r="U329" s="49">
        <f t="shared" si="429"/>
        <v>9.9166855220783098E-2</v>
      </c>
      <c r="V329" s="49">
        <f t="shared" si="429"/>
        <v>0.11779581148503679</v>
      </c>
      <c r="W329" s="49">
        <f t="shared" si="429"/>
        <v>0.14025931812552114</v>
      </c>
      <c r="X329" s="49">
        <f t="shared" si="429"/>
        <v>0.33977400280467968</v>
      </c>
      <c r="Y329" s="49">
        <f t="shared" si="429"/>
        <v>0.35032202111690702</v>
      </c>
    </row>
    <row r="330" spans="1:25" x14ac:dyDescent="0.25">
      <c r="A330" s="34">
        <v>39</v>
      </c>
      <c r="B330" s="34">
        <v>21</v>
      </c>
      <c r="C330" s="57" t="s">
        <v>799</v>
      </c>
      <c r="D330" s="47">
        <f>+AVERAGE(F330:N330)</f>
        <v>0.20826087601135027</v>
      </c>
      <c r="E330" s="42" t="s">
        <v>787</v>
      </c>
      <c r="F330" s="49">
        <f t="shared" ref="F330:N330" si="430">+F320*F329</f>
        <v>0.26028211008548108</v>
      </c>
      <c r="G330" s="49">
        <f t="shared" si="430"/>
        <v>0.27746248018433911</v>
      </c>
      <c r="H330" s="49">
        <f t="shared" si="430"/>
        <v>0.32942372074199261</v>
      </c>
      <c r="I330" s="49">
        <f t="shared" si="430"/>
        <v>0.17387744040325351</v>
      </c>
      <c r="J330" s="49">
        <f t="shared" si="430"/>
        <v>0.146190643061235</v>
      </c>
      <c r="K330" s="49">
        <f t="shared" si="430"/>
        <v>0.20207906089624963</v>
      </c>
      <c r="L330" s="49">
        <f t="shared" si="430"/>
        <v>0.15933571954102974</v>
      </c>
      <c r="M330" s="49">
        <f t="shared" si="430"/>
        <v>0.14445129497037998</v>
      </c>
      <c r="N330" s="49">
        <f t="shared" si="430"/>
        <v>0.18124541421819187</v>
      </c>
      <c r="O330" s="44"/>
      <c r="P330" s="47">
        <f>+AVERAGE(Q330:Y330)</f>
        <v>0.17107535784768829</v>
      </c>
      <c r="Q330" s="49">
        <f t="shared" ref="Q330:Y330" si="431">+Q320*Q329</f>
        <v>0.15633909701264057</v>
      </c>
      <c r="R330" s="49">
        <f t="shared" si="431"/>
        <v>0.12434651562884119</v>
      </c>
      <c r="S330" s="49">
        <f t="shared" si="431"/>
        <v>0.10859280663141728</v>
      </c>
      <c r="T330" s="49">
        <f t="shared" si="431"/>
        <v>0.10308179260336761</v>
      </c>
      <c r="U330" s="49">
        <f t="shared" si="431"/>
        <v>9.9166855220783071E-2</v>
      </c>
      <c r="V330" s="49">
        <f t="shared" si="431"/>
        <v>0.11779581148503682</v>
      </c>
      <c r="W330" s="49">
        <f t="shared" si="431"/>
        <v>0.14025931812552114</v>
      </c>
      <c r="X330" s="49">
        <f t="shared" si="431"/>
        <v>0.33977400280467973</v>
      </c>
      <c r="Y330" s="49">
        <f t="shared" si="431"/>
        <v>0.35032202111690708</v>
      </c>
    </row>
    <row r="331" spans="1:25" x14ac:dyDescent="0.25">
      <c r="A331" s="34">
        <v>39</v>
      </c>
      <c r="B331" s="34">
        <v>10</v>
      </c>
      <c r="C331" s="35" t="s">
        <v>800</v>
      </c>
      <c r="D331" s="58"/>
      <c r="E331" s="42"/>
      <c r="F331" s="42">
        <f>-(F314-E314-F319)</f>
        <v>42.070849999999837</v>
      </c>
      <c r="G331" s="42">
        <f t="shared" ref="G331:N331" si="432">-(G314-F314-G319)</f>
        <v>48.080970000000207</v>
      </c>
      <c r="H331" s="42">
        <f t="shared" si="432"/>
        <v>-4.5474735088646412E-13</v>
      </c>
      <c r="I331" s="42">
        <f t="shared" si="432"/>
        <v>-2.4199999995744292E-3</v>
      </c>
      <c r="J331" s="42">
        <f t="shared" si="432"/>
        <v>9.9999999747524271E-6</v>
      </c>
      <c r="K331" s="42">
        <f t="shared" si="432"/>
        <v>-2.2737367544323206E-13</v>
      </c>
      <c r="L331" s="42">
        <f t="shared" si="432"/>
        <v>0</v>
      </c>
      <c r="M331" s="42">
        <f t="shared" si="432"/>
        <v>9.0949470177292824E-13</v>
      </c>
      <c r="N331" s="42">
        <f t="shared" si="432"/>
        <v>2.2737367544323206E-13</v>
      </c>
      <c r="P331" s="41">
        <f>+(Y331/Q331)^(1/COUNT(R331:Y331))-1</f>
        <v>0.23274951685376255</v>
      </c>
      <c r="Q331" s="42">
        <f>-(Q314-N314-Q319)</f>
        <v>-6.8212102632969618E-13</v>
      </c>
      <c r="R331" s="42">
        <f>-(R314-Q314-R319)</f>
        <v>6.0880099999999402</v>
      </c>
      <c r="S331" s="42">
        <f t="shared" ref="S331:Y331" si="433">-(S314-R314-S319)</f>
        <v>9.0949470177292824E-13</v>
      </c>
      <c r="T331" s="42">
        <f t="shared" si="433"/>
        <v>-2.2737367544323206E-13</v>
      </c>
      <c r="U331" s="42">
        <f t="shared" si="433"/>
        <v>4.5474735088646412E-13</v>
      </c>
      <c r="V331" s="42">
        <f t="shared" si="433"/>
        <v>-4.5474735088646412E-13</v>
      </c>
      <c r="W331" s="42">
        <f t="shared" si="433"/>
        <v>0</v>
      </c>
      <c r="X331" s="42">
        <f t="shared" si="433"/>
        <v>-1.8189894035458565E-12</v>
      </c>
      <c r="Y331" s="42">
        <f t="shared" si="433"/>
        <v>-3.637978807091713E-12</v>
      </c>
    </row>
    <row r="332" spans="1:25" x14ac:dyDescent="0.25">
      <c r="A332" s="34">
        <v>39</v>
      </c>
      <c r="C332" s="35" t="s">
        <v>801</v>
      </c>
      <c r="D332" s="47">
        <f>+AVERAGE(F332:N332)</f>
        <v>-2.2369673496504709E-6</v>
      </c>
      <c r="E332" s="42"/>
      <c r="F332" s="59">
        <f>+(F313-E313)/E313</f>
        <v>0</v>
      </c>
      <c r="G332" s="59">
        <f t="shared" ref="G332:N332" si="434">+(G313-F313)/F313</f>
        <v>0</v>
      </c>
      <c r="H332" s="59">
        <f t="shared" si="434"/>
        <v>0</v>
      </c>
      <c r="I332" s="59">
        <f t="shared" si="434"/>
        <v>-2.0132706146854237E-5</v>
      </c>
      <c r="J332" s="59">
        <f t="shared" si="434"/>
        <v>0</v>
      </c>
      <c r="K332" s="59">
        <f t="shared" si="434"/>
        <v>0</v>
      </c>
      <c r="L332" s="59">
        <f t="shared" si="434"/>
        <v>0</v>
      </c>
      <c r="M332" s="59">
        <f t="shared" si="434"/>
        <v>0</v>
      </c>
      <c r="N332" s="59">
        <f t="shared" si="434"/>
        <v>0</v>
      </c>
      <c r="O332" s="42"/>
      <c r="P332" s="47">
        <f>+AVERAGE(Q332:Y332)</f>
        <v>0</v>
      </c>
      <c r="Q332" s="60">
        <f>+(Q313-N313)/N313</f>
        <v>0</v>
      </c>
      <c r="R332" s="59">
        <f>+(R313-Q313)/Q313</f>
        <v>0</v>
      </c>
      <c r="S332" s="59">
        <f t="shared" ref="S332:Y332" si="435">+(S313-R313)/R313</f>
        <v>0</v>
      </c>
      <c r="T332" s="59">
        <f t="shared" si="435"/>
        <v>0</v>
      </c>
      <c r="U332" s="59">
        <f t="shared" si="435"/>
        <v>0</v>
      </c>
      <c r="V332" s="59">
        <f t="shared" si="435"/>
        <v>0</v>
      </c>
      <c r="W332" s="59">
        <f t="shared" si="435"/>
        <v>0</v>
      </c>
      <c r="X332" s="59">
        <f t="shared" si="435"/>
        <v>0</v>
      </c>
      <c r="Y332" s="59">
        <f t="shared" si="435"/>
        <v>0</v>
      </c>
    </row>
    <row r="333" spans="1:25" x14ac:dyDescent="0.25">
      <c r="A333" s="34">
        <v>41</v>
      </c>
      <c r="B333" s="34">
        <v>1</v>
      </c>
      <c r="C333" s="35" t="s">
        <v>779</v>
      </c>
      <c r="D333" s="41">
        <f>+(N333/F333)^(1/COUNT(G333:N333))-1</f>
        <v>0.18061730394924669</v>
      </c>
      <c r="E333" s="42">
        <v>12852.11303</v>
      </c>
      <c r="F333" s="42">
        <v>14226.499680000001</v>
      </c>
      <c r="G333" s="42">
        <v>17808.656360000001</v>
      </c>
      <c r="H333" s="42">
        <v>26238.611270000001</v>
      </c>
      <c r="I333" s="42">
        <v>28804.338540000001</v>
      </c>
      <c r="J333" s="42">
        <v>31430.961800000001</v>
      </c>
      <c r="K333" s="42">
        <v>38366.371809999997</v>
      </c>
      <c r="L333" s="42">
        <v>42630.272360000003</v>
      </c>
      <c r="M333" s="42">
        <v>43606.275589999997</v>
      </c>
      <c r="N333" s="42">
        <v>53699.62</v>
      </c>
      <c r="O333" s="42"/>
      <c r="P333" s="41">
        <f>+(Y333/Q333)^(1/COUNT(R333:Y333))-1</f>
        <v>1.883792985864452E-2</v>
      </c>
      <c r="Q333" s="42">
        <v>68617.932029999996</v>
      </c>
      <c r="R333" s="42">
        <v>54651.38</v>
      </c>
      <c r="S333" s="42">
        <v>45372.38</v>
      </c>
      <c r="T333" s="42">
        <v>46355.38</v>
      </c>
      <c r="U333" s="42">
        <v>50882.38</v>
      </c>
      <c r="V333" s="42">
        <v>76771.38</v>
      </c>
      <c r="W333" s="42">
        <v>78347.38</v>
      </c>
      <c r="X333" s="42">
        <v>72560.38</v>
      </c>
      <c r="Y333" s="42">
        <v>79667</v>
      </c>
    </row>
    <row r="334" spans="1:25" x14ac:dyDescent="0.25">
      <c r="A334" s="34">
        <v>41</v>
      </c>
      <c r="B334" s="34">
        <v>2</v>
      </c>
      <c r="C334" s="35" t="s">
        <v>780</v>
      </c>
      <c r="D334" s="41">
        <f>+(N334/F334)^(1/COUNT(G334:N334))-1</f>
        <v>8.9386612709148272E-2</v>
      </c>
      <c r="E334" s="42">
        <v>6007.4332300000005</v>
      </c>
      <c r="F334" s="42">
        <v>7022.2375100000008</v>
      </c>
      <c r="G334" s="42">
        <v>10022.32589</v>
      </c>
      <c r="H334" s="42">
        <v>14296.406620000002</v>
      </c>
      <c r="I334" s="42">
        <v>14998.895100000002</v>
      </c>
      <c r="J334" s="42">
        <v>15139.353620000002</v>
      </c>
      <c r="K334" s="42">
        <v>19010.048089999997</v>
      </c>
      <c r="L334" s="42">
        <v>20259.260910000001</v>
      </c>
      <c r="M334" s="42">
        <v>16355.962239999997</v>
      </c>
      <c r="N334" s="42">
        <v>13929.380000000005</v>
      </c>
      <c r="O334" s="42"/>
      <c r="P334" s="41">
        <f t="shared" ref="P334:P341" si="436">+(Y334/Q334)^(1/COUNT(R334:Y334))-1</f>
        <v>9.4285430804254222E-2</v>
      </c>
      <c r="Q334" s="42">
        <v>18760.730259999997</v>
      </c>
      <c r="R334" s="42">
        <v>19611</v>
      </c>
      <c r="S334" s="42">
        <v>19405.999999999996</v>
      </c>
      <c r="T334" s="42">
        <v>18820.999999999996</v>
      </c>
      <c r="U334" s="42">
        <v>23722.999999999996</v>
      </c>
      <c r="V334" s="42">
        <v>44238</v>
      </c>
      <c r="W334" s="42">
        <v>37085.000000000007</v>
      </c>
      <c r="X334" s="42">
        <v>32646.000000000007</v>
      </c>
      <c r="Y334" s="42">
        <v>38574</v>
      </c>
    </row>
    <row r="335" spans="1:25" x14ac:dyDescent="0.25">
      <c r="A335" s="34">
        <v>41</v>
      </c>
      <c r="B335" s="34">
        <v>3</v>
      </c>
      <c r="C335" s="35" t="s">
        <v>781</v>
      </c>
      <c r="D335" s="41">
        <f>+(N335/F335)^(1/COUNT(G335:N335))-1</f>
        <v>-4.1041411450448706E-6</v>
      </c>
      <c r="E335" s="42">
        <v>472.39551</v>
      </c>
      <c r="F335" s="42">
        <v>472.39551</v>
      </c>
      <c r="G335" s="42">
        <v>472.39551</v>
      </c>
      <c r="H335" s="42">
        <v>472.39551</v>
      </c>
      <c r="I335" s="42">
        <v>472.38600000000002</v>
      </c>
      <c r="J335" s="42">
        <v>472.38600000000002</v>
      </c>
      <c r="K335" s="42">
        <v>472.38600000000002</v>
      </c>
      <c r="L335" s="42">
        <v>472.38600000000002</v>
      </c>
      <c r="M335" s="42">
        <v>472.38600000000002</v>
      </c>
      <c r="N335" s="42">
        <v>472.38</v>
      </c>
      <c r="O335" s="42"/>
      <c r="P335" s="41">
        <f t="shared" si="436"/>
        <v>-1.0217757910579994E-4</v>
      </c>
      <c r="Q335" s="42">
        <v>472.38600000000002</v>
      </c>
      <c r="R335" s="42">
        <v>472.38</v>
      </c>
      <c r="S335" s="42">
        <v>472.38</v>
      </c>
      <c r="T335" s="42">
        <v>472.38</v>
      </c>
      <c r="U335" s="42">
        <v>472.38</v>
      </c>
      <c r="V335" s="42">
        <v>472.38</v>
      </c>
      <c r="W335" s="42">
        <v>472.38</v>
      </c>
      <c r="X335" s="42">
        <v>472.38</v>
      </c>
      <c r="Y335" s="42">
        <v>472</v>
      </c>
    </row>
    <row r="336" spans="1:25" x14ac:dyDescent="0.25">
      <c r="A336" s="34">
        <v>41</v>
      </c>
      <c r="B336" s="34">
        <v>4</v>
      </c>
      <c r="C336" s="35" t="s">
        <v>782</v>
      </c>
      <c r="D336" s="41">
        <f t="shared" ref="D336:D341" si="437">+(N336/F336)^(1/COUNT(G336:N336))-1</f>
        <v>0.24674941896378155</v>
      </c>
      <c r="E336" s="42">
        <v>6372.2842899999996</v>
      </c>
      <c r="F336" s="42">
        <v>6731.8666599999997</v>
      </c>
      <c r="G336" s="42">
        <v>7313.9349599999996</v>
      </c>
      <c r="H336" s="42">
        <v>11469.809139999999</v>
      </c>
      <c r="I336" s="42">
        <v>13333.057439999999</v>
      </c>
      <c r="J336" s="42">
        <v>15819.222179999999</v>
      </c>
      <c r="K336" s="42">
        <v>18883.937720000002</v>
      </c>
      <c r="L336" s="42">
        <v>21898.625450000003</v>
      </c>
      <c r="M336" s="42">
        <v>26777.927350000002</v>
      </c>
      <c r="N336" s="42">
        <v>39297.86</v>
      </c>
      <c r="O336" s="42"/>
      <c r="P336" s="41">
        <f t="shared" si="436"/>
        <v>-2.4123979389249484E-2</v>
      </c>
      <c r="Q336" s="42">
        <v>49384.815770000001</v>
      </c>
      <c r="R336" s="42">
        <v>34568</v>
      </c>
      <c r="S336" s="42">
        <v>25494</v>
      </c>
      <c r="T336" s="42">
        <v>27062</v>
      </c>
      <c r="U336" s="42">
        <v>26687</v>
      </c>
      <c r="V336" s="42">
        <v>32061</v>
      </c>
      <c r="W336" s="42">
        <v>40790</v>
      </c>
      <c r="X336" s="42">
        <v>39442</v>
      </c>
      <c r="Y336" s="42">
        <v>40621</v>
      </c>
    </row>
    <row r="337" spans="1:25" x14ac:dyDescent="0.25">
      <c r="A337" s="34">
        <v>41</v>
      </c>
      <c r="B337" s="34">
        <v>5</v>
      </c>
      <c r="C337" s="35" t="s">
        <v>783</v>
      </c>
      <c r="D337" s="41">
        <f t="shared" si="437"/>
        <v>0.23807253048891885</v>
      </c>
      <c r="E337" s="42">
        <v>6844.6797999999999</v>
      </c>
      <c r="F337" s="42">
        <v>7204.26217</v>
      </c>
      <c r="G337" s="42">
        <v>7786.3304699999999</v>
      </c>
      <c r="H337" s="42">
        <v>11942.20465</v>
      </c>
      <c r="I337" s="42">
        <v>13805.443439999999</v>
      </c>
      <c r="J337" s="42">
        <v>16291.608179999999</v>
      </c>
      <c r="K337" s="42">
        <v>19356.32372</v>
      </c>
      <c r="L337" s="42">
        <v>22371.011450000002</v>
      </c>
      <c r="M337" s="42">
        <v>27250.31335</v>
      </c>
      <c r="N337" s="42">
        <v>39770.239999999998</v>
      </c>
      <c r="O337" s="42"/>
      <c r="P337" s="41">
        <f t="shared" si="436"/>
        <v>-2.3875994193818473E-2</v>
      </c>
      <c r="Q337" s="42">
        <v>49857.20177</v>
      </c>
      <c r="R337" s="42">
        <v>35040.379999999997</v>
      </c>
      <c r="S337" s="42">
        <v>25966.38</v>
      </c>
      <c r="T337" s="42">
        <v>27534.38</v>
      </c>
      <c r="U337" s="42">
        <v>27159.38</v>
      </c>
      <c r="V337" s="42">
        <v>32533.38</v>
      </c>
      <c r="W337" s="42">
        <v>41262.379999999997</v>
      </c>
      <c r="X337" s="42">
        <v>39914.379999999997</v>
      </c>
      <c r="Y337" s="42">
        <v>41093</v>
      </c>
    </row>
    <row r="338" spans="1:25" x14ac:dyDescent="0.25">
      <c r="A338" s="34">
        <v>41</v>
      </c>
      <c r="B338" s="34">
        <v>6</v>
      </c>
      <c r="C338" s="35" t="s">
        <v>784</v>
      </c>
      <c r="D338" s="41">
        <f t="shared" si="437"/>
        <v>0.18061730394924669</v>
      </c>
      <c r="E338" s="42">
        <v>12852.11303</v>
      </c>
      <c r="F338" s="42">
        <v>14226.499680000001</v>
      </c>
      <c r="G338" s="42">
        <v>17808.656360000001</v>
      </c>
      <c r="H338" s="42">
        <v>26238.611270000001</v>
      </c>
      <c r="I338" s="42">
        <v>28804.338540000001</v>
      </c>
      <c r="J338" s="42">
        <v>31430.961800000001</v>
      </c>
      <c r="K338" s="42">
        <v>38366.371809999997</v>
      </c>
      <c r="L338" s="42">
        <v>42630.272360000003</v>
      </c>
      <c r="M338" s="42">
        <v>43606.275589999997</v>
      </c>
      <c r="N338" s="42">
        <v>53699.62</v>
      </c>
      <c r="O338" s="42"/>
      <c r="P338" s="41">
        <f t="shared" si="436"/>
        <v>1.883792985864452E-2</v>
      </c>
      <c r="Q338" s="42">
        <v>68617.932029999996</v>
      </c>
      <c r="R338" s="42">
        <v>54651.38</v>
      </c>
      <c r="S338" s="42">
        <v>45372.38</v>
      </c>
      <c r="T338" s="42">
        <v>46355.38</v>
      </c>
      <c r="U338" s="42">
        <v>50882.38</v>
      </c>
      <c r="V338" s="42">
        <v>76771.38</v>
      </c>
      <c r="W338" s="42">
        <v>78347.38</v>
      </c>
      <c r="X338" s="42">
        <v>72560.38</v>
      </c>
      <c r="Y338" s="42">
        <v>79667</v>
      </c>
    </row>
    <row r="339" spans="1:25" x14ac:dyDescent="0.25">
      <c r="A339" s="34">
        <v>41</v>
      </c>
      <c r="B339" s="34">
        <v>7</v>
      </c>
      <c r="C339" s="35" t="s">
        <v>785</v>
      </c>
      <c r="D339" s="41">
        <f t="shared" si="437"/>
        <v>0.13442700170571587</v>
      </c>
      <c r="E339" s="42">
        <v>15375.96355</v>
      </c>
      <c r="F339" s="42">
        <v>18196.035800000001</v>
      </c>
      <c r="G339" s="42">
        <v>21676.89889</v>
      </c>
      <c r="H339" s="42">
        <v>27602.995650000001</v>
      </c>
      <c r="I339" s="42">
        <v>34910.914640000003</v>
      </c>
      <c r="J339" s="42">
        <v>37365.160969999997</v>
      </c>
      <c r="K339" s="42">
        <v>36907.871079999997</v>
      </c>
      <c r="L339" s="42">
        <v>42013.114320000001</v>
      </c>
      <c r="M339" s="42">
        <v>44491.762990000003</v>
      </c>
      <c r="N339" s="42">
        <v>49910.19</v>
      </c>
      <c r="O339" s="42"/>
      <c r="P339" s="41">
        <f t="shared" si="436"/>
        <v>1.7469079908692731E-2</v>
      </c>
      <c r="Q339" s="42">
        <v>51162.172619999998</v>
      </c>
      <c r="R339" s="42">
        <v>39242</v>
      </c>
      <c r="S339" s="42">
        <v>34085</v>
      </c>
      <c r="T339" s="42">
        <v>35356</v>
      </c>
      <c r="U339" s="42">
        <v>31860</v>
      </c>
      <c r="V339" s="42">
        <v>94712</v>
      </c>
      <c r="W339" s="42">
        <v>95007</v>
      </c>
      <c r="X339" s="42">
        <v>71144</v>
      </c>
      <c r="Y339" s="42">
        <v>58765</v>
      </c>
    </row>
    <row r="340" spans="1:25" x14ac:dyDescent="0.25">
      <c r="A340" s="34">
        <v>41</v>
      </c>
      <c r="B340" s="34">
        <v>12</v>
      </c>
      <c r="C340" s="35" t="s">
        <v>786</v>
      </c>
      <c r="D340" s="41">
        <f>+(N340/F340)^(1/COUNT(G340:N340))-1</f>
        <v>-1</v>
      </c>
      <c r="E340" s="42" t="s">
        <v>787</v>
      </c>
      <c r="F340" s="42">
        <f t="shared" ref="F340:M340" si="438">-(F336-E336-F341)</f>
        <v>36.060729999999921</v>
      </c>
      <c r="G340" s="42">
        <f t="shared" si="438"/>
        <v>18.030360000000087</v>
      </c>
      <c r="H340" s="42">
        <f t="shared" si="438"/>
        <v>24.040480000000571</v>
      </c>
      <c r="I340" s="42">
        <f t="shared" si="438"/>
        <v>1202.0147000000006</v>
      </c>
      <c r="J340" s="42">
        <f t="shared" si="438"/>
        <v>1202.02421</v>
      </c>
      <c r="K340" s="42">
        <f t="shared" si="438"/>
        <v>157.19999999999709</v>
      </c>
      <c r="L340" s="42">
        <f t="shared" si="438"/>
        <v>943.19999999999845</v>
      </c>
      <c r="M340" s="42">
        <f t="shared" si="438"/>
        <v>1.8189894035458565E-12</v>
      </c>
      <c r="N340" s="45">
        <v>0</v>
      </c>
      <c r="O340" s="43"/>
      <c r="P340" s="41">
        <f t="shared" si="436"/>
        <v>0.79116194123059103</v>
      </c>
      <c r="Q340" s="42">
        <f>-(Q336-N336-Q341)</f>
        <v>71.358049999998912</v>
      </c>
      <c r="R340" s="42">
        <f>-(R336-Q336-R341)</f>
        <v>20824.815770000001</v>
      </c>
      <c r="S340" s="42">
        <f>-(S336-R336-S341)</f>
        <v>1934</v>
      </c>
      <c r="T340" s="42">
        <f>-(T336-S336-T341)</f>
        <v>5</v>
      </c>
      <c r="U340" s="45">
        <v>0</v>
      </c>
      <c r="V340" s="42">
        <f>-(V336-U336-V341)</f>
        <v>25931</v>
      </c>
      <c r="W340" s="42">
        <f>-(W336-V336-W341)</f>
        <v>15493</v>
      </c>
      <c r="X340" s="42">
        <f>-(X336-W336-X341)</f>
        <v>15237</v>
      </c>
      <c r="Y340" s="42">
        <f>-(Y336-X336-Y341)</f>
        <v>7560</v>
      </c>
    </row>
    <row r="341" spans="1:25" x14ac:dyDescent="0.25">
      <c r="A341" s="34">
        <v>41</v>
      </c>
      <c r="B341" s="34">
        <v>9</v>
      </c>
      <c r="C341" s="35" t="s">
        <v>788</v>
      </c>
      <c r="D341" s="41">
        <f t="shared" si="437"/>
        <v>0.52268083026926337</v>
      </c>
      <c r="E341" s="42">
        <v>886.52851999999996</v>
      </c>
      <c r="F341" s="42">
        <v>395.6431</v>
      </c>
      <c r="G341" s="42">
        <v>600.09866</v>
      </c>
      <c r="H341" s="42">
        <v>4179.9146600000004</v>
      </c>
      <c r="I341" s="42">
        <v>3065.2629999999999</v>
      </c>
      <c r="J341" s="42">
        <v>3688.1889500000002</v>
      </c>
      <c r="K341" s="42">
        <v>3221.91554</v>
      </c>
      <c r="L341" s="42">
        <v>3957.8877299999999</v>
      </c>
      <c r="M341" s="42">
        <v>4879.3019000000004</v>
      </c>
      <c r="N341" s="42">
        <v>11433.38</v>
      </c>
      <c r="O341" s="42"/>
      <c r="P341" s="41">
        <f t="shared" si="436"/>
        <v>-1.8636244459604101E-2</v>
      </c>
      <c r="Q341" s="42">
        <v>10158.313819999999</v>
      </c>
      <c r="R341" s="42">
        <v>6008</v>
      </c>
      <c r="S341" s="42">
        <v>-7140</v>
      </c>
      <c r="T341" s="42">
        <v>1573</v>
      </c>
      <c r="U341" s="42">
        <v>-1304</v>
      </c>
      <c r="V341" s="42">
        <v>31305</v>
      </c>
      <c r="W341" s="42">
        <v>24222</v>
      </c>
      <c r="X341" s="42">
        <v>13889</v>
      </c>
      <c r="Y341" s="42">
        <v>8739</v>
      </c>
    </row>
    <row r="342" spans="1:25" x14ac:dyDescent="0.25">
      <c r="A342" s="34">
        <v>41</v>
      </c>
      <c r="B342" s="34">
        <v>13</v>
      </c>
      <c r="C342" s="35" t="s">
        <v>789</v>
      </c>
      <c r="D342" s="47">
        <f>+AVERAGE(F342:N342)</f>
        <v>0.87421177261459737</v>
      </c>
      <c r="E342" s="37" t="s">
        <v>787</v>
      </c>
      <c r="F342" s="48">
        <f t="shared" ref="F342:N342" si="439">1-(F340/F341)</f>
        <v>0.90885540528825115</v>
      </c>
      <c r="G342" s="48">
        <f t="shared" si="439"/>
        <v>0.96995434050794238</v>
      </c>
      <c r="H342" s="48">
        <f t="shared" si="439"/>
        <v>0.99424857157251134</v>
      </c>
      <c r="I342" s="48">
        <f t="shared" si="439"/>
        <v>0.60785919511637321</v>
      </c>
      <c r="J342" s="48">
        <f t="shared" si="439"/>
        <v>0.67408822424892301</v>
      </c>
      <c r="K342" s="48">
        <f t="shared" si="439"/>
        <v>0.95120914932487732</v>
      </c>
      <c r="L342" s="48">
        <f t="shared" si="439"/>
        <v>0.76169106747249793</v>
      </c>
      <c r="M342" s="48">
        <f t="shared" si="439"/>
        <v>0.99999999999999967</v>
      </c>
      <c r="N342" s="48">
        <f t="shared" si="439"/>
        <v>1</v>
      </c>
      <c r="O342" s="43"/>
      <c r="P342" s="47">
        <f>+AVERAGE(Q342:Y342)</f>
        <v>0.5367292315085348</v>
      </c>
      <c r="Q342" s="48">
        <f>1-(Q340/Q341)</f>
        <v>0.99297540406169504</v>
      </c>
      <c r="R342" s="62">
        <v>0</v>
      </c>
      <c r="S342" s="48">
        <f t="shared" ref="S342:Y342" si="440">1-(S340/S341)</f>
        <v>1.2708683473389355</v>
      </c>
      <c r="T342" s="48">
        <f t="shared" si="440"/>
        <v>0.99682136045772407</v>
      </c>
      <c r="U342" s="48">
        <f t="shared" si="440"/>
        <v>1</v>
      </c>
      <c r="V342" s="48">
        <f t="shared" si="440"/>
        <v>0.17166586807219297</v>
      </c>
      <c r="W342" s="48">
        <f t="shared" si="440"/>
        <v>0.3603748658244571</v>
      </c>
      <c r="X342" s="48">
        <f t="shared" si="440"/>
        <v>-9.7055223558211612E-2</v>
      </c>
      <c r="Y342" s="48">
        <f t="shared" si="440"/>
        <v>0.13491246138002055</v>
      </c>
    </row>
    <row r="343" spans="1:25" x14ac:dyDescent="0.25">
      <c r="A343" s="34">
        <v>41</v>
      </c>
      <c r="B343" s="34">
        <v>14</v>
      </c>
      <c r="C343" s="35" t="s">
        <v>790</v>
      </c>
      <c r="D343" s="47">
        <f>+AVERAGE(F343:N343)</f>
        <v>0.24907500333428606</v>
      </c>
      <c r="E343" s="37" t="s">
        <v>787</v>
      </c>
      <c r="F343" s="49">
        <f>+F341/E337</f>
        <v>5.780301074127675E-2</v>
      </c>
      <c r="G343" s="49">
        <f t="shared" ref="G343:N343" si="441">+G341/F337</f>
        <v>8.3297726517912105E-2</v>
      </c>
      <c r="H343" s="49">
        <f t="shared" si="441"/>
        <v>0.53682728675655611</v>
      </c>
      <c r="I343" s="49">
        <f t="shared" si="441"/>
        <v>0.25667480082917521</v>
      </c>
      <c r="J343" s="49">
        <f t="shared" si="441"/>
        <v>0.26715468909269607</v>
      </c>
      <c r="K343" s="49">
        <f t="shared" si="441"/>
        <v>0.19776534669887944</v>
      </c>
      <c r="L343" s="49">
        <f t="shared" si="441"/>
        <v>0.2044751775829465</v>
      </c>
      <c r="M343" s="49">
        <f t="shared" si="441"/>
        <v>0.21810823846321889</v>
      </c>
      <c r="N343" s="49">
        <f t="shared" si="441"/>
        <v>0.41956875332591353</v>
      </c>
      <c r="O343" s="49"/>
      <c r="P343" s="47">
        <f>+AVERAGE(Q343:Y343)</f>
        <v>0.29312192618640759</v>
      </c>
      <c r="Q343" s="49">
        <f>+Q341/N337</f>
        <v>0.25542500673870711</v>
      </c>
      <c r="R343" s="49">
        <f t="shared" ref="R343:Y343" si="442">+R341/Q337</f>
        <v>0.12050415560255379</v>
      </c>
      <c r="S343" s="49">
        <f t="shared" si="442"/>
        <v>-0.2037649135083581</v>
      </c>
      <c r="T343" s="49">
        <f t="shared" si="442"/>
        <v>6.0578332443721454E-2</v>
      </c>
      <c r="U343" s="49">
        <f t="shared" si="442"/>
        <v>-4.7358974489347498E-2</v>
      </c>
      <c r="V343" s="49">
        <f t="shared" si="442"/>
        <v>1.1526404505552041</v>
      </c>
      <c r="W343" s="49">
        <f t="shared" si="442"/>
        <v>0.74452762055464261</v>
      </c>
      <c r="X343" s="49">
        <f t="shared" si="442"/>
        <v>0.33660200890011677</v>
      </c>
      <c r="Y343" s="49">
        <f t="shared" si="442"/>
        <v>0.21894364888042858</v>
      </c>
    </row>
    <row r="344" spans="1:25" x14ac:dyDescent="0.25">
      <c r="A344" s="34">
        <v>41</v>
      </c>
      <c r="B344" s="34">
        <v>15</v>
      </c>
      <c r="C344" s="35" t="s">
        <v>791</v>
      </c>
      <c r="D344" s="47">
        <f>+AVERAGE(F344:N344)</f>
        <v>0.2205241573628591</v>
      </c>
      <c r="E344" s="42" t="s">
        <v>787</v>
      </c>
      <c r="F344" s="49">
        <f t="shared" ref="F344:N344" si="443">+F342*F343</f>
        <v>5.2534578754144218E-2</v>
      </c>
      <c r="G344" s="49">
        <f t="shared" si="443"/>
        <v>8.0794991390492385E-2</v>
      </c>
      <c r="H344" s="49">
        <f t="shared" si="443"/>
        <v>0.53373976303885284</v>
      </c>
      <c r="I344" s="49">
        <f t="shared" si="443"/>
        <v>0.15602213783867785</v>
      </c>
      <c r="J344" s="49">
        <f t="shared" si="443"/>
        <v>0.18008582997026862</v>
      </c>
      <c r="K344" s="49">
        <f t="shared" si="443"/>
        <v>0.18811620719938055</v>
      </c>
      <c r="L344" s="49">
        <f t="shared" si="443"/>
        <v>0.1557469162847831</v>
      </c>
      <c r="M344" s="49">
        <f t="shared" si="443"/>
        <v>0.21810823846321881</v>
      </c>
      <c r="N344" s="49">
        <f t="shared" si="443"/>
        <v>0.41956875332591353</v>
      </c>
      <c r="O344" s="49"/>
      <c r="P344" s="47">
        <f>+AVERAGE(Q344:Y344)</f>
        <v>5.2305164433218435E-2</v>
      </c>
      <c r="Q344" s="49">
        <f t="shared" ref="Q344:Y344" si="444">+Q342*Q343</f>
        <v>0.25363074927382889</v>
      </c>
      <c r="R344" s="49">
        <f t="shared" si="444"/>
        <v>0</v>
      </c>
      <c r="S344" s="49">
        <f t="shared" si="444"/>
        <v>-0.25895837887602818</v>
      </c>
      <c r="T344" s="49">
        <f t="shared" si="444"/>
        <v>6.0385775760810702E-2</v>
      </c>
      <c r="U344" s="49">
        <f t="shared" si="444"/>
        <v>-4.7358974489347498E-2</v>
      </c>
      <c r="V344" s="49">
        <f t="shared" si="444"/>
        <v>0.19786902351968275</v>
      </c>
      <c r="W344" s="49">
        <f t="shared" si="444"/>
        <v>0.26830904135998163</v>
      </c>
      <c r="X344" s="49">
        <f t="shared" si="444"/>
        <v>-3.2668983223943966E-2</v>
      </c>
      <c r="Y344" s="49">
        <f t="shared" si="444"/>
        <v>2.9538226573981603E-2</v>
      </c>
    </row>
    <row r="345" spans="1:25" x14ac:dyDescent="0.25">
      <c r="A345" s="34">
        <v>41</v>
      </c>
      <c r="B345" s="34">
        <v>11</v>
      </c>
      <c r="C345" s="35" t="s">
        <v>792</v>
      </c>
      <c r="D345" s="47">
        <f>+AVERAGE(F345:N345)</f>
        <v>0.14333416724060419</v>
      </c>
      <c r="E345" s="42" t="s">
        <v>787</v>
      </c>
      <c r="F345" s="49">
        <f t="shared" ref="F345:N345" si="445">+(F339/E339)-1</f>
        <v>0.18340783917896331</v>
      </c>
      <c r="G345" s="49">
        <f t="shared" si="445"/>
        <v>0.19129788093734112</v>
      </c>
      <c r="H345" s="49">
        <f t="shared" si="445"/>
        <v>0.27338305124142237</v>
      </c>
      <c r="I345" s="49">
        <f t="shared" si="445"/>
        <v>0.26475093800190486</v>
      </c>
      <c r="J345" s="49">
        <f t="shared" si="445"/>
        <v>7.0300258681506467E-2</v>
      </c>
      <c r="K345" s="49">
        <f t="shared" si="445"/>
        <v>-1.2238402782933311E-2</v>
      </c>
      <c r="L345" s="49">
        <f t="shared" si="445"/>
        <v>0.13832396967395066</v>
      </c>
      <c r="M345" s="49">
        <f t="shared" si="445"/>
        <v>5.8997022956235767E-2</v>
      </c>
      <c r="N345" s="49">
        <f t="shared" si="445"/>
        <v>0.12178494727704647</v>
      </c>
      <c r="O345" s="49"/>
      <c r="P345" s="47">
        <f>+AVERAGE(Q345:Y345)</f>
        <v>0.12775454243035955</v>
      </c>
      <c r="Q345" s="49">
        <f>+(Q339/N339)-1</f>
        <v>2.5084709555303064E-2</v>
      </c>
      <c r="R345" s="49">
        <f t="shared" ref="R345:Y345" si="446">+(R339/Q339)-1</f>
        <v>-0.23298800675521425</v>
      </c>
      <c r="S345" s="49">
        <f t="shared" si="446"/>
        <v>-0.1314153203200652</v>
      </c>
      <c r="T345" s="49">
        <f t="shared" si="446"/>
        <v>3.7289130115886859E-2</v>
      </c>
      <c r="U345" s="49">
        <f t="shared" si="446"/>
        <v>-9.8879963796809633E-2</v>
      </c>
      <c r="V345" s="49">
        <f>+(V339/U339)-1</f>
        <v>1.9727558066541118</v>
      </c>
      <c r="W345" s="49">
        <f t="shared" si="446"/>
        <v>3.1147056339217993E-3</v>
      </c>
      <c r="X345" s="49">
        <f t="shared" si="446"/>
        <v>-0.25117096634984792</v>
      </c>
      <c r="Y345" s="49">
        <f t="shared" si="446"/>
        <v>-0.1739992128640504</v>
      </c>
    </row>
    <row r="346" spans="1:25" x14ac:dyDescent="0.25">
      <c r="A346" s="50">
        <v>41</v>
      </c>
      <c r="B346" s="51">
        <v>8</v>
      </c>
      <c r="C346" s="35" t="s">
        <v>793</v>
      </c>
      <c r="D346" s="41">
        <f>+(N346/F346)^(1/COUNT(G346:N346))-1</f>
        <v>0.45179871863386789</v>
      </c>
      <c r="E346" s="52">
        <v>772.42416000000003</v>
      </c>
      <c r="F346" s="52">
        <v>759.91344000000004</v>
      </c>
      <c r="G346" s="52">
        <v>1689.1364100000001</v>
      </c>
      <c r="H346" s="52">
        <v>4838.8743700000005</v>
      </c>
      <c r="I346" s="52">
        <v>3814.8231999999998</v>
      </c>
      <c r="J346" s="52">
        <v>3744.0185200000001</v>
      </c>
      <c r="K346" s="52">
        <v>4691.8878999999997</v>
      </c>
      <c r="L346" s="52">
        <v>5370.0769899999996</v>
      </c>
      <c r="M346" s="52">
        <v>6739.2102100000002</v>
      </c>
      <c r="N346" s="52">
        <v>14997.38</v>
      </c>
      <c r="O346" s="52"/>
      <c r="P346" s="41">
        <f>+(Y346/Q346)^(1/COUNT(R346:Y346))-1</f>
        <v>-2.6967441583344076E-2</v>
      </c>
      <c r="Q346" s="52">
        <v>15640.37614</v>
      </c>
      <c r="R346" s="52">
        <v>8224</v>
      </c>
      <c r="S346" s="52">
        <v>-5658</v>
      </c>
      <c r="T346" s="52">
        <v>2253</v>
      </c>
      <c r="U346" s="52">
        <v>-1923</v>
      </c>
      <c r="V346" s="52">
        <v>41619</v>
      </c>
      <c r="W346" s="52">
        <v>35327</v>
      </c>
      <c r="X346" s="52">
        <v>17373</v>
      </c>
      <c r="Y346" s="52">
        <v>12568</v>
      </c>
    </row>
    <row r="347" spans="1:25" x14ac:dyDescent="0.25">
      <c r="A347" s="34">
        <v>41</v>
      </c>
      <c r="B347" s="34">
        <v>16</v>
      </c>
      <c r="C347" s="35" t="s">
        <v>794</v>
      </c>
      <c r="D347" s="53">
        <f>+AVERAGE(F347:N347)</f>
        <v>0.10084608103730822</v>
      </c>
      <c r="E347" s="54" t="s">
        <v>787</v>
      </c>
      <c r="F347" s="54">
        <f>+F341/F339</f>
        <v>2.1743367860377588E-2</v>
      </c>
      <c r="G347" s="54">
        <f t="shared" ref="G347:N347" si="447">+G341/G339</f>
        <v>2.768378738329761E-2</v>
      </c>
      <c r="H347" s="54">
        <f t="shared" si="447"/>
        <v>0.15142974744482127</v>
      </c>
      <c r="I347" s="54">
        <f t="shared" si="447"/>
        <v>8.7802426020884103E-2</v>
      </c>
      <c r="J347" s="54">
        <f t="shared" si="447"/>
        <v>9.8706625483594171E-2</v>
      </c>
      <c r="K347" s="54">
        <f t="shared" si="447"/>
        <v>8.7296163276833469E-2</v>
      </c>
      <c r="L347" s="54">
        <f t="shared" si="447"/>
        <v>9.4206006720998534E-2</v>
      </c>
      <c r="M347" s="54">
        <f t="shared" si="447"/>
        <v>0.10966753331614833</v>
      </c>
      <c r="N347" s="54">
        <f t="shared" si="447"/>
        <v>0.2290790718288189</v>
      </c>
      <c r="O347" s="54"/>
      <c r="P347" s="53">
        <f>+AVERAGE(Q347:Y347)</f>
        <v>0.11946113272461534</v>
      </c>
      <c r="Q347" s="54">
        <f>+Q341/Q339</f>
        <v>0.19855125964742504</v>
      </c>
      <c r="R347" s="54">
        <f t="shared" ref="R347:Y347" si="448">+R341/R339</f>
        <v>0.15310126904846849</v>
      </c>
      <c r="S347" s="54">
        <f t="shared" si="448"/>
        <v>-0.20947630922693267</v>
      </c>
      <c r="T347" s="54">
        <f t="shared" si="448"/>
        <v>4.4490326960063359E-2</v>
      </c>
      <c r="U347" s="54">
        <f t="shared" si="448"/>
        <v>-4.0929064657878218E-2</v>
      </c>
      <c r="V347" s="54">
        <f t="shared" si="448"/>
        <v>0.33052833854210661</v>
      </c>
      <c r="W347" s="54">
        <f t="shared" si="448"/>
        <v>0.25494963529003128</v>
      </c>
      <c r="X347" s="54">
        <f t="shared" si="448"/>
        <v>0.19522377150567863</v>
      </c>
      <c r="Y347" s="54">
        <f t="shared" si="448"/>
        <v>0.1487109674125755</v>
      </c>
    </row>
    <row r="348" spans="1:25" x14ac:dyDescent="0.25">
      <c r="A348" s="34">
        <v>41</v>
      </c>
      <c r="B348" s="34">
        <v>17</v>
      </c>
      <c r="C348" s="35" t="s">
        <v>795</v>
      </c>
      <c r="D348" s="53">
        <f t="shared" ref="D348:D349" si="449">+AVERAGE(F348:N348)</f>
        <v>1.2860813141797132</v>
      </c>
      <c r="E348" s="55" t="s">
        <v>787</v>
      </c>
      <c r="F348" s="55">
        <f>+F339/E333</f>
        <v>1.4158011027078556</v>
      </c>
      <c r="G348" s="55">
        <f t="shared" ref="G348:N348" si="450">+G339/F333</f>
        <v>1.5236986874904987</v>
      </c>
      <c r="H348" s="55">
        <f t="shared" si="450"/>
        <v>1.5499763200551757</v>
      </c>
      <c r="I348" s="55">
        <f t="shared" si="450"/>
        <v>1.3305168585623854</v>
      </c>
      <c r="J348" s="55">
        <f t="shared" si="450"/>
        <v>1.2972060065920887</v>
      </c>
      <c r="K348" s="55">
        <f t="shared" si="450"/>
        <v>1.174252042137635</v>
      </c>
      <c r="L348" s="55">
        <f t="shared" si="450"/>
        <v>1.0950504918228807</v>
      </c>
      <c r="M348" s="55">
        <f t="shared" si="450"/>
        <v>1.04366593331331</v>
      </c>
      <c r="N348" s="55">
        <f t="shared" si="450"/>
        <v>1.144564384935586</v>
      </c>
      <c r="O348" s="56"/>
      <c r="P348" s="53">
        <f t="shared" ref="P348:P349" si="451">+AVERAGE(Q348:Y348)</f>
        <v>0.93685741612251605</v>
      </c>
      <c r="Q348" s="55">
        <f>+Q339/N333</f>
        <v>0.9527473866667957</v>
      </c>
      <c r="R348" s="55">
        <f>+R339/Q333</f>
        <v>0.57189132401779852</v>
      </c>
      <c r="S348" s="55">
        <f t="shared" ref="S348:Y348" si="452">+S339/R333</f>
        <v>0.62368049992516206</v>
      </c>
      <c r="T348" s="55">
        <f t="shared" si="452"/>
        <v>0.7792405864536972</v>
      </c>
      <c r="U348" s="55">
        <f t="shared" si="452"/>
        <v>0.68729886369176574</v>
      </c>
      <c r="V348" s="55">
        <f t="shared" si="452"/>
        <v>1.8613909176418242</v>
      </c>
      <c r="W348" s="55">
        <f t="shared" si="452"/>
        <v>1.2375314863429574</v>
      </c>
      <c r="X348" s="55">
        <f t="shared" si="452"/>
        <v>0.90805844432832339</v>
      </c>
      <c r="Y348" s="55">
        <f t="shared" si="452"/>
        <v>0.8098772360343206</v>
      </c>
    </row>
    <row r="349" spans="1:25" x14ac:dyDescent="0.25">
      <c r="A349" s="34">
        <v>41</v>
      </c>
      <c r="B349" s="34">
        <v>19</v>
      </c>
      <c r="C349" s="35" t="s">
        <v>796</v>
      </c>
      <c r="D349" s="53">
        <f t="shared" si="449"/>
        <v>1.9822624348565521</v>
      </c>
      <c r="E349" s="43" t="s">
        <v>787</v>
      </c>
      <c r="F349" s="43">
        <f>+E338/E337</f>
        <v>1.8776792202901882</v>
      </c>
      <c r="G349" s="43">
        <f t="shared" ref="G349:N349" si="453">+F338/F337</f>
        <v>1.9747337540327188</v>
      </c>
      <c r="H349" s="43">
        <f t="shared" si="453"/>
        <v>2.2871693448685591</v>
      </c>
      <c r="I349" s="43">
        <f t="shared" si="453"/>
        <v>2.1971329447950803</v>
      </c>
      <c r="J349" s="43">
        <f t="shared" si="453"/>
        <v>2.0864479047838542</v>
      </c>
      <c r="K349" s="43">
        <f t="shared" si="453"/>
        <v>1.9292731234836267</v>
      </c>
      <c r="L349" s="43">
        <f t="shared" si="453"/>
        <v>1.9821104650341113</v>
      </c>
      <c r="M349" s="43">
        <f t="shared" si="453"/>
        <v>1.9056032605088136</v>
      </c>
      <c r="N349" s="43">
        <f t="shared" si="453"/>
        <v>1.6002118959120151</v>
      </c>
      <c r="O349" s="44"/>
      <c r="P349" s="53">
        <f t="shared" si="451"/>
        <v>1.7407786764752711</v>
      </c>
      <c r="Q349" s="43">
        <f>+N338/N337</f>
        <v>1.3502463148323973</v>
      </c>
      <c r="R349" s="43">
        <f>+Q338/Q337</f>
        <v>1.3762892740460351</v>
      </c>
      <c r="S349" s="43">
        <f t="shared" ref="S349:Y349" si="454">+R338/R337</f>
        <v>1.5596685880689651</v>
      </c>
      <c r="T349" s="43">
        <f t="shared" si="454"/>
        <v>1.7473509977131967</v>
      </c>
      <c r="U349" s="43">
        <f t="shared" si="454"/>
        <v>1.6835454439141173</v>
      </c>
      <c r="V349" s="43">
        <f t="shared" si="454"/>
        <v>1.8734735476288484</v>
      </c>
      <c r="W349" s="43">
        <f t="shared" si="454"/>
        <v>2.359772639670394</v>
      </c>
      <c r="X349" s="43">
        <f t="shared" si="454"/>
        <v>1.8987605659198528</v>
      </c>
      <c r="Y349" s="43">
        <f t="shared" si="454"/>
        <v>1.8179007164836334</v>
      </c>
    </row>
    <row r="350" spans="1:25" x14ac:dyDescent="0.25">
      <c r="A350" s="34">
        <v>41</v>
      </c>
      <c r="B350" s="34">
        <v>18</v>
      </c>
      <c r="C350" s="35" t="s">
        <v>797</v>
      </c>
      <c r="D350" s="47">
        <f>+AVERAGE(F350:N350)</f>
        <v>0.1260960044832958</v>
      </c>
      <c r="E350" s="49" t="s">
        <v>787</v>
      </c>
      <c r="F350" s="49">
        <f>+F347*F348</f>
        <v>3.0784284193305138E-2</v>
      </c>
      <c r="G350" s="49">
        <f t="shared" ref="G350:N350" si="455">+G347*G348</f>
        <v>4.2181750500696599E-2</v>
      </c>
      <c r="H350" s="49">
        <f t="shared" si="455"/>
        <v>0.23471252269140871</v>
      </c>
      <c r="I350" s="49">
        <f t="shared" si="455"/>
        <v>0.11682260804346296</v>
      </c>
      <c r="J350" s="49">
        <f t="shared" si="455"/>
        <v>0.12804282746775408</v>
      </c>
      <c r="K350" s="49">
        <f t="shared" si="455"/>
        <v>0.10250769799860213</v>
      </c>
      <c r="L350" s="49">
        <f t="shared" si="455"/>
        <v>0.10316033399249905</v>
      </c>
      <c r="M350" s="49">
        <f t="shared" si="455"/>
        <v>0.11445626851256646</v>
      </c>
      <c r="N350" s="49">
        <f t="shared" si="455"/>
        <v>0.26219574694936704</v>
      </c>
      <c r="O350" s="42"/>
      <c r="P350" s="47">
        <f>+AVERAGE(Q350:Y350)</f>
        <v>0.15345347008742943</v>
      </c>
      <c r="Q350" s="49">
        <f t="shared" ref="Q350:Y350" si="456">+Q347*Q348</f>
        <v>0.18916919374848462</v>
      </c>
      <c r="R350" s="49">
        <f t="shared" si="456"/>
        <v>8.7557287464933839E-2</v>
      </c>
      <c r="S350" s="49">
        <f t="shared" si="456"/>
        <v>-0.1306462892611312</v>
      </c>
      <c r="T350" s="49">
        <f t="shared" si="456"/>
        <v>3.466866847187651E-2</v>
      </c>
      <c r="U350" s="49">
        <f t="shared" si="456"/>
        <v>-2.8130499631326508E-2</v>
      </c>
      <c r="V350" s="49">
        <f t="shared" si="456"/>
        <v>0.61524244738551936</v>
      </c>
      <c r="W350" s="49">
        <f t="shared" si="456"/>
        <v>0.31550820110306732</v>
      </c>
      <c r="X350" s="49">
        <f t="shared" si="456"/>
        <v>0.1772745942493546</v>
      </c>
      <c r="Y350" s="49">
        <f t="shared" si="456"/>
        <v>0.12043762725608657</v>
      </c>
    </row>
    <row r="351" spans="1:25" x14ac:dyDescent="0.25">
      <c r="A351" s="34">
        <v>41</v>
      </c>
      <c r="B351" s="34">
        <v>20</v>
      </c>
      <c r="C351" s="35" t="s">
        <v>798</v>
      </c>
      <c r="D351" s="47">
        <f>+AVERAGE(F351:N351)</f>
        <v>0.24907500333428612</v>
      </c>
      <c r="E351" s="49" t="s">
        <v>787</v>
      </c>
      <c r="F351" s="49">
        <f t="shared" ref="F351:N351" si="457">+F350*F349</f>
        <v>5.7803010741276757E-2</v>
      </c>
      <c r="G351" s="49">
        <f t="shared" si="457"/>
        <v>8.3297726517912105E-2</v>
      </c>
      <c r="H351" s="49">
        <f t="shared" si="457"/>
        <v>0.53682728675655611</v>
      </c>
      <c r="I351" s="49">
        <f t="shared" si="457"/>
        <v>0.25667480082917521</v>
      </c>
      <c r="J351" s="49">
        <f t="shared" si="457"/>
        <v>0.26715468909269607</v>
      </c>
      <c r="K351" s="49">
        <f t="shared" si="457"/>
        <v>0.19776534669887944</v>
      </c>
      <c r="L351" s="49">
        <f t="shared" si="457"/>
        <v>0.20447517758294653</v>
      </c>
      <c r="M351" s="49">
        <f t="shared" si="457"/>
        <v>0.21810823846321889</v>
      </c>
      <c r="N351" s="49">
        <f t="shared" si="457"/>
        <v>0.41956875332591359</v>
      </c>
      <c r="O351" s="42"/>
      <c r="P351" s="47">
        <f>+AVERAGE(Q351:Y351)</f>
        <v>0.29312192618640764</v>
      </c>
      <c r="Q351" s="49">
        <f t="shared" ref="Q351:Y351" si="458">+Q350*Q349</f>
        <v>0.25542500673870711</v>
      </c>
      <c r="R351" s="49">
        <f t="shared" si="458"/>
        <v>0.1205041556025538</v>
      </c>
      <c r="S351" s="49">
        <f t="shared" si="458"/>
        <v>-0.2037649135083581</v>
      </c>
      <c r="T351" s="49">
        <f t="shared" si="458"/>
        <v>6.0578332443721468E-2</v>
      </c>
      <c r="U351" s="49">
        <f t="shared" si="458"/>
        <v>-4.7358974489347498E-2</v>
      </c>
      <c r="V351" s="49">
        <f t="shared" si="458"/>
        <v>1.1526404505552041</v>
      </c>
      <c r="W351" s="49">
        <f t="shared" si="458"/>
        <v>0.74452762055464272</v>
      </c>
      <c r="X351" s="49">
        <f t="shared" si="458"/>
        <v>0.33660200890011682</v>
      </c>
      <c r="Y351" s="49">
        <f t="shared" si="458"/>
        <v>0.21894364888042855</v>
      </c>
    </row>
    <row r="352" spans="1:25" x14ac:dyDescent="0.25">
      <c r="A352" s="34">
        <v>41</v>
      </c>
      <c r="B352" s="34">
        <v>21</v>
      </c>
      <c r="C352" s="57" t="s">
        <v>799</v>
      </c>
      <c r="D352" s="47">
        <f>+AVERAGE(F352:N352)</f>
        <v>0.2205241573628591</v>
      </c>
      <c r="E352" s="42" t="s">
        <v>787</v>
      </c>
      <c r="F352" s="49">
        <f t="shared" ref="F352:N352" si="459">+F342*F351</f>
        <v>5.2534578754144225E-2</v>
      </c>
      <c r="G352" s="49">
        <f t="shared" si="459"/>
        <v>8.0794991390492385E-2</v>
      </c>
      <c r="H352" s="49">
        <f t="shared" si="459"/>
        <v>0.53373976303885284</v>
      </c>
      <c r="I352" s="49">
        <f t="shared" si="459"/>
        <v>0.15602213783867785</v>
      </c>
      <c r="J352" s="49">
        <f t="shared" si="459"/>
        <v>0.18008582997026862</v>
      </c>
      <c r="K352" s="49">
        <f t="shared" si="459"/>
        <v>0.18811620719938055</v>
      </c>
      <c r="L352" s="49">
        <f t="shared" si="459"/>
        <v>0.15574691628478313</v>
      </c>
      <c r="M352" s="49">
        <f t="shared" si="459"/>
        <v>0.21810823846321881</v>
      </c>
      <c r="N352" s="49">
        <f t="shared" si="459"/>
        <v>0.41956875332591359</v>
      </c>
      <c r="O352" s="44"/>
      <c r="P352" s="47">
        <f>+AVERAGE(Q352:Y352)</f>
        <v>5.2305164433218441E-2</v>
      </c>
      <c r="Q352" s="49">
        <f t="shared" ref="Q352:Y352" si="460">+Q342*Q351</f>
        <v>0.25363074927382889</v>
      </c>
      <c r="R352" s="49">
        <f t="shared" si="460"/>
        <v>0</v>
      </c>
      <c r="S352" s="49">
        <f t="shared" si="460"/>
        <v>-0.25895837887602818</v>
      </c>
      <c r="T352" s="49">
        <f t="shared" si="460"/>
        <v>6.0385775760810716E-2</v>
      </c>
      <c r="U352" s="49">
        <f t="shared" si="460"/>
        <v>-4.7358974489347498E-2</v>
      </c>
      <c r="V352" s="49">
        <f t="shared" si="460"/>
        <v>0.19786902351968275</v>
      </c>
      <c r="W352" s="49">
        <f t="shared" si="460"/>
        <v>0.26830904135998168</v>
      </c>
      <c r="X352" s="49">
        <f t="shared" si="460"/>
        <v>-3.2668983223943973E-2</v>
      </c>
      <c r="Y352" s="49">
        <f t="shared" si="460"/>
        <v>2.9538226573981599E-2</v>
      </c>
    </row>
    <row r="353" spans="1:25" x14ac:dyDescent="0.25">
      <c r="A353" s="34">
        <v>41</v>
      </c>
      <c r="B353" s="34">
        <v>10</v>
      </c>
      <c r="C353" s="35" t="s">
        <v>800</v>
      </c>
      <c r="D353" s="58"/>
      <c r="E353" s="42"/>
      <c r="F353" s="42">
        <f>-(F336-E336-F341)</f>
        <v>36.060729999999921</v>
      </c>
      <c r="G353" s="42">
        <f t="shared" ref="G353:N353" si="461">-(G336-F336-G341)</f>
        <v>18.030360000000087</v>
      </c>
      <c r="H353" s="42">
        <f t="shared" si="461"/>
        <v>24.040480000000571</v>
      </c>
      <c r="I353" s="42">
        <f t="shared" si="461"/>
        <v>1202.0147000000006</v>
      </c>
      <c r="J353" s="42">
        <f t="shared" si="461"/>
        <v>1202.02421</v>
      </c>
      <c r="K353" s="42">
        <f t="shared" si="461"/>
        <v>157.19999999999709</v>
      </c>
      <c r="L353" s="42">
        <f t="shared" si="461"/>
        <v>943.19999999999845</v>
      </c>
      <c r="M353" s="42">
        <f t="shared" si="461"/>
        <v>1.8189894035458565E-12</v>
      </c>
      <c r="N353" s="42">
        <f t="shared" si="461"/>
        <v>-1086.5526499999996</v>
      </c>
      <c r="P353" s="41">
        <f>+(Y353/Q353)^(1/COUNT(R353:Y353))-1</f>
        <v>0.79116194123059103</v>
      </c>
      <c r="Q353" s="42">
        <f>-(Q336-N336-Q341)</f>
        <v>71.358049999998912</v>
      </c>
      <c r="R353" s="42">
        <f>-(R336-Q336-R341)</f>
        <v>20824.815770000001</v>
      </c>
      <c r="S353" s="42">
        <f t="shared" ref="S353:Y353" si="462">-(S336-R336-S341)</f>
        <v>1934</v>
      </c>
      <c r="T353" s="42">
        <f t="shared" si="462"/>
        <v>5</v>
      </c>
      <c r="U353" s="42">
        <f t="shared" si="462"/>
        <v>-929</v>
      </c>
      <c r="V353" s="42">
        <f t="shared" si="462"/>
        <v>25931</v>
      </c>
      <c r="W353" s="42">
        <f t="shared" si="462"/>
        <v>15493</v>
      </c>
      <c r="X353" s="42">
        <f t="shared" si="462"/>
        <v>15237</v>
      </c>
      <c r="Y353" s="42">
        <f t="shared" si="462"/>
        <v>7560</v>
      </c>
    </row>
    <row r="354" spans="1:25" x14ac:dyDescent="0.25">
      <c r="A354" s="34">
        <v>41</v>
      </c>
      <c r="C354" s="35" t="s">
        <v>801</v>
      </c>
      <c r="D354" s="47">
        <f>+AVERAGE(F354:N354)</f>
        <v>-3.6481014702310997E-6</v>
      </c>
      <c r="E354" s="42"/>
      <c r="F354" s="59">
        <f>+(F335-E335)/E335</f>
        <v>0</v>
      </c>
      <c r="G354" s="59">
        <f t="shared" ref="G354:N354" si="463">+(G335-F335)/F335</f>
        <v>0</v>
      </c>
      <c r="H354" s="59">
        <f t="shared" si="463"/>
        <v>0</v>
      </c>
      <c r="I354" s="59">
        <f t="shared" si="463"/>
        <v>-2.0131436050223003E-5</v>
      </c>
      <c r="J354" s="59">
        <f t="shared" si="463"/>
        <v>0</v>
      </c>
      <c r="K354" s="59">
        <f t="shared" si="463"/>
        <v>0</v>
      </c>
      <c r="L354" s="59">
        <f t="shared" si="463"/>
        <v>0</v>
      </c>
      <c r="M354" s="59">
        <f t="shared" si="463"/>
        <v>0</v>
      </c>
      <c r="N354" s="59">
        <f t="shared" si="463"/>
        <v>-1.270147718185689E-5</v>
      </c>
      <c r="O354" s="42"/>
      <c r="P354" s="47">
        <f>+AVERAGE(Q354:Y354)</f>
        <v>-8.9381882710043315E-5</v>
      </c>
      <c r="Q354" s="60">
        <f>+(Q335-N335)/N335</f>
        <v>1.2701638511428615E-5</v>
      </c>
      <c r="R354" s="59">
        <f>+(R335-Q335)/Q335</f>
        <v>-1.270147718185689E-5</v>
      </c>
      <c r="S354" s="59">
        <f t="shared" ref="S354:Y354" si="464">+(S335-R335)/R335</f>
        <v>0</v>
      </c>
      <c r="T354" s="59">
        <f t="shared" si="464"/>
        <v>0</v>
      </c>
      <c r="U354" s="59">
        <f t="shared" si="464"/>
        <v>0</v>
      </c>
      <c r="V354" s="59">
        <f t="shared" si="464"/>
        <v>0</v>
      </c>
      <c r="W354" s="59">
        <f t="shared" si="464"/>
        <v>0</v>
      </c>
      <c r="X354" s="59">
        <f t="shared" si="464"/>
        <v>0</v>
      </c>
      <c r="Y354" s="59">
        <f t="shared" si="464"/>
        <v>-8.0443710571996162E-4</v>
      </c>
    </row>
    <row r="355" spans="1:25" x14ac:dyDescent="0.25">
      <c r="A355" s="34">
        <v>43</v>
      </c>
      <c r="B355" s="34">
        <v>1</v>
      </c>
      <c r="C355" s="35" t="s">
        <v>779</v>
      </c>
      <c r="D355" s="41">
        <f>+(N355/F355)^(1/COUNT(G355:N355))-1</f>
        <v>7.7987574060961462E-2</v>
      </c>
      <c r="E355" s="42">
        <v>15488.96</v>
      </c>
      <c r="F355" s="42">
        <v>17779.37</v>
      </c>
      <c r="G355" s="42">
        <v>19718.77</v>
      </c>
      <c r="H355" s="42">
        <v>21687.24</v>
      </c>
      <c r="I355" s="42">
        <v>20275</v>
      </c>
      <c r="J355" s="42">
        <v>22839</v>
      </c>
      <c r="K355" s="42">
        <v>23847</v>
      </c>
      <c r="L355" s="42">
        <v>26029</v>
      </c>
      <c r="M355" s="42">
        <v>30817</v>
      </c>
      <c r="N355" s="42">
        <v>32421</v>
      </c>
      <c r="O355" s="42"/>
      <c r="P355" s="41">
        <f>+(Y355/Q355)^(1/COUNT(R355:Y355))-1</f>
        <v>5.8293699955143108E-2</v>
      </c>
      <c r="Q355" s="42">
        <v>40946</v>
      </c>
      <c r="R355" s="42">
        <v>40982</v>
      </c>
      <c r="S355" s="42">
        <v>43687</v>
      </c>
      <c r="T355" s="42">
        <v>53294</v>
      </c>
      <c r="U355" s="42">
        <v>70152</v>
      </c>
      <c r="V355" s="42">
        <v>59293</v>
      </c>
      <c r="W355" s="42">
        <v>58543</v>
      </c>
      <c r="X355" s="42">
        <v>63691</v>
      </c>
      <c r="Y355" s="42">
        <v>64426</v>
      </c>
    </row>
    <row r="356" spans="1:25" x14ac:dyDescent="0.25">
      <c r="A356" s="34">
        <v>43</v>
      </c>
      <c r="B356" s="34">
        <v>2</v>
      </c>
      <c r="C356" s="35" t="s">
        <v>780</v>
      </c>
      <c r="D356" s="41">
        <f>+(N356/F356)^(1/COUNT(G356:N356))-1</f>
        <v>1.9720850218342578E-2</v>
      </c>
      <c r="E356" s="42">
        <v>7326.3799999999992</v>
      </c>
      <c r="F356" s="42">
        <v>8273.91</v>
      </c>
      <c r="G356" s="42">
        <v>9038.23</v>
      </c>
      <c r="H356" s="42">
        <v>9905.4400000000023</v>
      </c>
      <c r="I356" s="42">
        <v>7117</v>
      </c>
      <c r="J356" s="42">
        <v>7957</v>
      </c>
      <c r="K356" s="42">
        <v>6978</v>
      </c>
      <c r="L356" s="42">
        <v>7212</v>
      </c>
      <c r="M356" s="42">
        <v>10011</v>
      </c>
      <c r="N356" s="42">
        <v>9673</v>
      </c>
      <c r="O356" s="42"/>
      <c r="P356" s="41">
        <f t="shared" ref="P356:P363" si="465">+(Y356/Q356)^(1/COUNT(R356:Y356))-1</f>
        <v>3.4086706919359777E-2</v>
      </c>
      <c r="Q356" s="42">
        <v>16375</v>
      </c>
      <c r="R356" s="42">
        <v>14609</v>
      </c>
      <c r="S356" s="42">
        <v>13557</v>
      </c>
      <c r="T356" s="42">
        <v>20291</v>
      </c>
      <c r="U356" s="42">
        <v>36329</v>
      </c>
      <c r="V356" s="42">
        <v>23625</v>
      </c>
      <c r="W356" s="42">
        <v>21695</v>
      </c>
      <c r="X356" s="42">
        <v>24949</v>
      </c>
      <c r="Y356" s="42">
        <v>21411</v>
      </c>
    </row>
    <row r="357" spans="1:25" x14ac:dyDescent="0.25">
      <c r="A357" s="34">
        <v>43</v>
      </c>
      <c r="B357" s="34">
        <v>3</v>
      </c>
      <c r="C357" s="35" t="s">
        <v>781</v>
      </c>
      <c r="D357" s="41">
        <f>+(N357/F357)^(1/COUNT(G357:N357))-1</f>
        <v>4.9387273532097709E-5</v>
      </c>
      <c r="E357" s="42">
        <v>480.81</v>
      </c>
      <c r="F357" s="42">
        <v>480.81</v>
      </c>
      <c r="G357" s="42">
        <v>480.81</v>
      </c>
      <c r="H357" s="42">
        <v>480.81</v>
      </c>
      <c r="I357" s="42">
        <v>481</v>
      </c>
      <c r="J357" s="42">
        <v>481</v>
      </c>
      <c r="K357" s="42">
        <v>481</v>
      </c>
      <c r="L357" s="42">
        <v>481</v>
      </c>
      <c r="M357" s="42">
        <v>481</v>
      </c>
      <c r="N357" s="42">
        <v>481</v>
      </c>
      <c r="O357" s="42"/>
      <c r="P357" s="41">
        <f t="shared" si="465"/>
        <v>-5.1984509353952824E-5</v>
      </c>
      <c r="Q357" s="42">
        <v>481</v>
      </c>
      <c r="R357" s="42">
        <v>480.8</v>
      </c>
      <c r="S357" s="42">
        <v>480.8</v>
      </c>
      <c r="T357" s="42">
        <v>480.8</v>
      </c>
      <c r="U357" s="42">
        <v>480.8</v>
      </c>
      <c r="V357" s="42">
        <v>480.8</v>
      </c>
      <c r="W357" s="42">
        <v>480.8</v>
      </c>
      <c r="X357" s="42">
        <v>480.8</v>
      </c>
      <c r="Y357" s="42">
        <v>480.8</v>
      </c>
    </row>
    <row r="358" spans="1:25" x14ac:dyDescent="0.25">
      <c r="A358" s="34">
        <v>43</v>
      </c>
      <c r="B358" s="34">
        <v>4</v>
      </c>
      <c r="C358" s="35" t="s">
        <v>782</v>
      </c>
      <c r="D358" s="41">
        <f t="shared" ref="D358:D363" si="466">+(N358/F358)^(1/COUNT(G358:N358))-1</f>
        <v>0.11951242414916075</v>
      </c>
      <c r="E358" s="42">
        <v>7681.7699999999995</v>
      </c>
      <c r="F358" s="42">
        <v>9024.65</v>
      </c>
      <c r="G358" s="42">
        <v>10199.730000000001</v>
      </c>
      <c r="H358" s="42">
        <v>11300.99</v>
      </c>
      <c r="I358" s="42">
        <v>12677</v>
      </c>
      <c r="J358" s="42">
        <v>14401</v>
      </c>
      <c r="K358" s="42">
        <v>16388</v>
      </c>
      <c r="L358" s="42">
        <v>18336</v>
      </c>
      <c r="M358" s="42">
        <v>20325</v>
      </c>
      <c r="N358" s="42">
        <v>22267</v>
      </c>
      <c r="O358" s="42"/>
      <c r="P358" s="41">
        <f t="shared" si="465"/>
        <v>7.3649889163858173E-2</v>
      </c>
      <c r="Q358" s="42">
        <v>24090</v>
      </c>
      <c r="R358" s="42">
        <v>25892.2</v>
      </c>
      <c r="S358" s="42">
        <v>29649.200000000001</v>
      </c>
      <c r="T358" s="42">
        <v>32522.2</v>
      </c>
      <c r="U358" s="42">
        <v>33342.199999999997</v>
      </c>
      <c r="V358" s="42">
        <v>35187.199999999997</v>
      </c>
      <c r="W358" s="42">
        <v>36367.199999999997</v>
      </c>
      <c r="X358" s="42">
        <v>38261.199999999997</v>
      </c>
      <c r="Y358" s="42">
        <v>42534.2</v>
      </c>
    </row>
    <row r="359" spans="1:25" x14ac:dyDescent="0.25">
      <c r="A359" s="34">
        <v>43</v>
      </c>
      <c r="B359" s="34">
        <v>5</v>
      </c>
      <c r="C359" s="35" t="s">
        <v>783</v>
      </c>
      <c r="D359" s="41">
        <f t="shared" si="466"/>
        <v>0.11524750447534227</v>
      </c>
      <c r="E359" s="42">
        <v>8162.58</v>
      </c>
      <c r="F359" s="42">
        <v>9505.4599999999991</v>
      </c>
      <c r="G359" s="42">
        <v>10680.54</v>
      </c>
      <c r="H359" s="42">
        <v>11781.8</v>
      </c>
      <c r="I359" s="42">
        <v>13158</v>
      </c>
      <c r="J359" s="42">
        <v>14882</v>
      </c>
      <c r="K359" s="42">
        <v>16869</v>
      </c>
      <c r="L359" s="42">
        <v>18817</v>
      </c>
      <c r="M359" s="42">
        <v>20806</v>
      </c>
      <c r="N359" s="42">
        <v>22748</v>
      </c>
      <c r="O359" s="42"/>
      <c r="P359" s="41">
        <f t="shared" si="465"/>
        <v>7.2505768961841799E-2</v>
      </c>
      <c r="Q359" s="42">
        <v>24571</v>
      </c>
      <c r="R359" s="42">
        <v>26373</v>
      </c>
      <c r="S359" s="42">
        <v>30130</v>
      </c>
      <c r="T359" s="42">
        <v>33003</v>
      </c>
      <c r="U359" s="42">
        <v>33823</v>
      </c>
      <c r="V359" s="42">
        <v>35668</v>
      </c>
      <c r="W359" s="42">
        <v>36848</v>
      </c>
      <c r="X359" s="42">
        <v>38742</v>
      </c>
      <c r="Y359" s="42">
        <v>43015</v>
      </c>
    </row>
    <row r="360" spans="1:25" x14ac:dyDescent="0.25">
      <c r="A360" s="34">
        <v>43</v>
      </c>
      <c r="B360" s="34">
        <v>6</v>
      </c>
      <c r="C360" s="35" t="s">
        <v>784</v>
      </c>
      <c r="D360" s="41">
        <f t="shared" si="466"/>
        <v>7.7987574060961462E-2</v>
      </c>
      <c r="E360" s="42">
        <v>15488.96</v>
      </c>
      <c r="F360" s="42">
        <v>17779.37</v>
      </c>
      <c r="G360" s="42">
        <v>19718.77</v>
      </c>
      <c r="H360" s="42">
        <v>21687.24</v>
      </c>
      <c r="I360" s="42">
        <v>20275</v>
      </c>
      <c r="J360" s="42">
        <v>22839</v>
      </c>
      <c r="K360" s="42">
        <v>23847</v>
      </c>
      <c r="L360" s="42">
        <v>26029</v>
      </c>
      <c r="M360" s="42">
        <v>30817</v>
      </c>
      <c r="N360" s="42">
        <v>32421</v>
      </c>
      <c r="O360" s="42"/>
      <c r="P360" s="41">
        <f t="shared" si="465"/>
        <v>5.8293699955143108E-2</v>
      </c>
      <c r="Q360" s="42">
        <v>40946</v>
      </c>
      <c r="R360" s="42">
        <v>40982</v>
      </c>
      <c r="S360" s="42">
        <v>43687</v>
      </c>
      <c r="T360" s="42">
        <v>53294</v>
      </c>
      <c r="U360" s="42">
        <v>70152</v>
      </c>
      <c r="V360" s="42">
        <v>59293</v>
      </c>
      <c r="W360" s="42">
        <v>58543</v>
      </c>
      <c r="X360" s="42">
        <v>63691</v>
      </c>
      <c r="Y360" s="42">
        <v>64426</v>
      </c>
    </row>
    <row r="361" spans="1:25" x14ac:dyDescent="0.25">
      <c r="A361" s="34">
        <v>43</v>
      </c>
      <c r="B361" s="34">
        <v>7</v>
      </c>
      <c r="C361" s="35" t="s">
        <v>785</v>
      </c>
      <c r="D361" s="41">
        <f t="shared" si="466"/>
        <v>5.5683284295739766E-2</v>
      </c>
      <c r="E361" s="42">
        <v>18415.2</v>
      </c>
      <c r="F361" s="42">
        <v>22299.200000000001</v>
      </c>
      <c r="G361" s="42">
        <v>23801.25</v>
      </c>
      <c r="H361" s="42">
        <v>24950.34</v>
      </c>
      <c r="I361" s="42">
        <v>26806</v>
      </c>
      <c r="J361" s="42">
        <v>27866</v>
      </c>
      <c r="K361" s="42">
        <v>28112</v>
      </c>
      <c r="L361" s="42">
        <v>28778</v>
      </c>
      <c r="M361" s="42">
        <v>31264</v>
      </c>
      <c r="N361" s="42">
        <v>34400</v>
      </c>
      <c r="O361" s="42"/>
      <c r="P361" s="41">
        <f t="shared" si="465"/>
        <v>5.2841387106755011E-2</v>
      </c>
      <c r="Q361" s="42">
        <v>36583</v>
      </c>
      <c r="R361" s="42">
        <v>35650</v>
      </c>
      <c r="S361" s="42">
        <v>32799</v>
      </c>
      <c r="T361" s="42">
        <v>34401</v>
      </c>
      <c r="U361" s="42">
        <v>37153</v>
      </c>
      <c r="V361" s="42">
        <v>35248</v>
      </c>
      <c r="W361" s="42">
        <v>40658</v>
      </c>
      <c r="X361" s="42">
        <v>49955</v>
      </c>
      <c r="Y361" s="42">
        <v>55231</v>
      </c>
    </row>
    <row r="362" spans="1:25" x14ac:dyDescent="0.25">
      <c r="A362" s="34">
        <v>43</v>
      </c>
      <c r="B362" s="34">
        <v>12</v>
      </c>
      <c r="C362" s="35" t="s">
        <v>786</v>
      </c>
      <c r="D362" s="41">
        <f>+(N362/F362)^(1/COUNT(G362:N362))-1</f>
        <v>0.11676990161345202</v>
      </c>
      <c r="E362" s="42" t="s">
        <v>787</v>
      </c>
      <c r="F362" s="42">
        <f t="shared" ref="F362:N362" si="467">-(F358-E358-F363)</f>
        <v>144.25</v>
      </c>
      <c r="G362" s="42">
        <f t="shared" si="467"/>
        <v>144.23999999999819</v>
      </c>
      <c r="H362" s="42">
        <f t="shared" si="467"/>
        <v>144.2400000000016</v>
      </c>
      <c r="I362" s="42">
        <f t="shared" si="467"/>
        <v>143.98999999999978</v>
      </c>
      <c r="J362" s="42">
        <f t="shared" si="467"/>
        <v>181</v>
      </c>
      <c r="K362" s="42">
        <f t="shared" si="467"/>
        <v>239</v>
      </c>
      <c r="L362" s="42">
        <f t="shared" si="467"/>
        <v>275</v>
      </c>
      <c r="M362" s="42">
        <f t="shared" si="467"/>
        <v>321</v>
      </c>
      <c r="N362" s="42">
        <f t="shared" si="467"/>
        <v>349</v>
      </c>
      <c r="O362" s="43"/>
      <c r="P362" s="41">
        <f t="shared" si="465"/>
        <v>-1</v>
      </c>
      <c r="Q362" s="42">
        <f>-(Q358-N358-Q363)</f>
        <v>361</v>
      </c>
      <c r="R362" s="42">
        <f t="shared" ref="R362:X362" si="468">-(R358-Q358-R363)</f>
        <v>321.79999999999927</v>
      </c>
      <c r="S362" s="42">
        <f t="shared" si="468"/>
        <v>320</v>
      </c>
      <c r="T362" s="42">
        <f t="shared" si="468"/>
        <v>575</v>
      </c>
      <c r="U362" s="42">
        <f t="shared" si="468"/>
        <v>430.00000000000364</v>
      </c>
      <c r="V362" s="42">
        <f t="shared" si="468"/>
        <v>150</v>
      </c>
      <c r="W362" s="42">
        <f t="shared" si="468"/>
        <v>201</v>
      </c>
      <c r="X362" s="42">
        <f t="shared" si="468"/>
        <v>101</v>
      </c>
      <c r="Y362" s="45">
        <v>0</v>
      </c>
    </row>
    <row r="363" spans="1:25" x14ac:dyDescent="0.25">
      <c r="A363" s="34">
        <v>43</v>
      </c>
      <c r="B363" s="34">
        <v>9</v>
      </c>
      <c r="C363" s="35" t="s">
        <v>788</v>
      </c>
      <c r="D363" s="41">
        <f t="shared" si="466"/>
        <v>5.5503114919725594E-2</v>
      </c>
      <c r="E363" s="42">
        <v>1058.24</v>
      </c>
      <c r="F363" s="42">
        <v>1487.13</v>
      </c>
      <c r="G363" s="42">
        <v>1319.32</v>
      </c>
      <c r="H363" s="42">
        <v>1245.5</v>
      </c>
      <c r="I363" s="42">
        <v>1520</v>
      </c>
      <c r="J363" s="42">
        <v>1905</v>
      </c>
      <c r="K363" s="42">
        <v>2226</v>
      </c>
      <c r="L363" s="42">
        <v>2223</v>
      </c>
      <c r="M363" s="42">
        <v>2310</v>
      </c>
      <c r="N363" s="42">
        <v>2291</v>
      </c>
      <c r="O363" s="42"/>
      <c r="P363" s="41">
        <f t="shared" si="465"/>
        <v>3.3875093023993941E-2</v>
      </c>
      <c r="Q363" s="42">
        <v>2184</v>
      </c>
      <c r="R363" s="42">
        <v>2124</v>
      </c>
      <c r="S363" s="42">
        <v>4077</v>
      </c>
      <c r="T363" s="42">
        <v>3448</v>
      </c>
      <c r="U363" s="42">
        <v>1250</v>
      </c>
      <c r="V363" s="42">
        <v>1995</v>
      </c>
      <c r="W363" s="42">
        <v>1381</v>
      </c>
      <c r="X363" s="42">
        <v>1995</v>
      </c>
      <c r="Y363" s="42">
        <v>2851</v>
      </c>
    </row>
    <row r="364" spans="1:25" x14ac:dyDescent="0.25">
      <c r="A364" s="34">
        <v>43</v>
      </c>
      <c r="B364" s="34">
        <v>13</v>
      </c>
      <c r="C364" s="35" t="s">
        <v>789</v>
      </c>
      <c r="D364" s="47">
        <f>+AVERAGE(F364:N364)</f>
        <v>0.88508325489154094</v>
      </c>
      <c r="E364" s="37" t="s">
        <v>787</v>
      </c>
      <c r="F364" s="48">
        <f t="shared" ref="F364:N364" si="469">1-(F362/F363)</f>
        <v>0.90300108262223211</v>
      </c>
      <c r="G364" s="48">
        <f t="shared" si="469"/>
        <v>0.89067095170239352</v>
      </c>
      <c r="H364" s="48">
        <f t="shared" si="469"/>
        <v>0.88419108791649814</v>
      </c>
      <c r="I364" s="48">
        <f t="shared" si="469"/>
        <v>0.90526973684210543</v>
      </c>
      <c r="J364" s="48">
        <f t="shared" si="469"/>
        <v>0.90498687664041999</v>
      </c>
      <c r="K364" s="48">
        <f t="shared" si="469"/>
        <v>0.89263252470799637</v>
      </c>
      <c r="L364" s="48">
        <f t="shared" si="469"/>
        <v>0.87629329734592898</v>
      </c>
      <c r="M364" s="48">
        <f t="shared" si="469"/>
        <v>0.86103896103896105</v>
      </c>
      <c r="N364" s="48">
        <f t="shared" si="469"/>
        <v>0.84766477520733308</v>
      </c>
      <c r="O364" s="43"/>
      <c r="P364" s="47">
        <f>+AVERAGE(Q364:Y364)</f>
        <v>0.86917630006267699</v>
      </c>
      <c r="Q364" s="48">
        <f t="shared" ref="Q364:Y364" si="470">1-(Q362/Q363)</f>
        <v>0.83470695970695974</v>
      </c>
      <c r="R364" s="48">
        <f t="shared" si="470"/>
        <v>0.84849340866290057</v>
      </c>
      <c r="S364" s="48">
        <f t="shared" si="470"/>
        <v>0.92151091488839831</v>
      </c>
      <c r="T364" s="48">
        <f t="shared" si="470"/>
        <v>0.83323665893271459</v>
      </c>
      <c r="U364" s="48">
        <f t="shared" si="470"/>
        <v>0.65599999999999703</v>
      </c>
      <c r="V364" s="48">
        <f t="shared" si="470"/>
        <v>0.92481203007518797</v>
      </c>
      <c r="W364" s="48">
        <f t="shared" si="470"/>
        <v>0.85445329471397535</v>
      </c>
      <c r="X364" s="48">
        <f t="shared" si="470"/>
        <v>0.94937343358395987</v>
      </c>
      <c r="Y364" s="48">
        <f t="shared" si="470"/>
        <v>1</v>
      </c>
    </row>
    <row r="365" spans="1:25" x14ac:dyDescent="0.25">
      <c r="A365" s="34">
        <v>43</v>
      </c>
      <c r="B365" s="34">
        <v>14</v>
      </c>
      <c r="C365" s="35" t="s">
        <v>790</v>
      </c>
      <c r="D365" s="47">
        <f>+AVERAGE(F365:N365)</f>
        <v>0.13618008191755113</v>
      </c>
      <c r="E365" s="37" t="s">
        <v>787</v>
      </c>
      <c r="F365" s="49">
        <f t="shared" ref="F365:N365" si="471">+F363/E359</f>
        <v>0.18218871974302245</v>
      </c>
      <c r="G365" s="49">
        <f t="shared" si="471"/>
        <v>0.13879601828843632</v>
      </c>
      <c r="H365" s="49">
        <f t="shared" si="471"/>
        <v>0.11661395397610981</v>
      </c>
      <c r="I365" s="49">
        <f t="shared" si="471"/>
        <v>0.12901254477244564</v>
      </c>
      <c r="J365" s="49">
        <f t="shared" si="471"/>
        <v>0.14477884176926584</v>
      </c>
      <c r="K365" s="49">
        <f t="shared" si="471"/>
        <v>0.14957666980244591</v>
      </c>
      <c r="L365" s="49">
        <f t="shared" si="471"/>
        <v>0.13178018851147075</v>
      </c>
      <c r="M365" s="49">
        <f t="shared" si="471"/>
        <v>0.12276133283732794</v>
      </c>
      <c r="N365" s="49">
        <f t="shared" si="471"/>
        <v>0.11011246755743535</v>
      </c>
      <c r="O365" s="49"/>
      <c r="P365" s="47">
        <f>+AVERAGE(Q365:Y365)</f>
        <v>7.942077185604067E-2</v>
      </c>
      <c r="Q365" s="49">
        <f>+Q363/N359</f>
        <v>9.6008440302444167E-2</v>
      </c>
      <c r="R365" s="49">
        <f t="shared" ref="R365:Y365" si="472">+R363/Q359</f>
        <v>8.6443368198282522E-2</v>
      </c>
      <c r="S365" s="49">
        <f t="shared" si="472"/>
        <v>0.15458992151063589</v>
      </c>
      <c r="T365" s="49">
        <f t="shared" si="472"/>
        <v>0.11443743776966478</v>
      </c>
      <c r="U365" s="49">
        <f t="shared" si="472"/>
        <v>3.7875344665636454E-2</v>
      </c>
      <c r="V365" s="49">
        <f t="shared" si="472"/>
        <v>5.898353191615173E-2</v>
      </c>
      <c r="W365" s="49">
        <f t="shared" si="472"/>
        <v>3.8718178759672532E-2</v>
      </c>
      <c r="X365" s="49">
        <f t="shared" si="472"/>
        <v>5.4141337386018236E-2</v>
      </c>
      <c r="Y365" s="49">
        <f t="shared" si="472"/>
        <v>7.3589386195859793E-2</v>
      </c>
    </row>
    <row r="366" spans="1:25" x14ac:dyDescent="0.25">
      <c r="A366" s="34">
        <v>43</v>
      </c>
      <c r="B366" s="34">
        <v>15</v>
      </c>
      <c r="C366" s="35" t="s">
        <v>791</v>
      </c>
      <c r="D366" s="47">
        <f>+AVERAGE(F366:N366)</f>
        <v>0.12078857364839848</v>
      </c>
      <c r="E366" s="42" t="s">
        <v>787</v>
      </c>
      <c r="F366" s="49">
        <f t="shared" ref="F366:N366" si="473">+F364*F365</f>
        <v>0.16451661116950769</v>
      </c>
      <c r="G366" s="49">
        <f t="shared" si="473"/>
        <v>0.12362158170146439</v>
      </c>
      <c r="H366" s="49">
        <f t="shared" si="473"/>
        <v>0.10310901883238098</v>
      </c>
      <c r="I366" s="49">
        <f t="shared" si="473"/>
        <v>0.11679115245548222</v>
      </c>
      <c r="J366" s="49">
        <f t="shared" si="473"/>
        <v>0.13102295181638546</v>
      </c>
      <c r="K366" s="49">
        <f t="shared" si="473"/>
        <v>0.1335170004031716</v>
      </c>
      <c r="L366" s="49">
        <f t="shared" si="473"/>
        <v>0.11547809591558481</v>
      </c>
      <c r="M366" s="49">
        <f t="shared" si="473"/>
        <v>0.10570229048201095</v>
      </c>
      <c r="N366" s="49">
        <f t="shared" si="473"/>
        <v>9.3338460059598199E-2</v>
      </c>
      <c r="O366" s="49"/>
      <c r="P366" s="47">
        <f>+AVERAGE(Q366:Y366)</f>
        <v>6.986253608068306E-2</v>
      </c>
      <c r="Q366" s="49">
        <f t="shared" ref="Q366:Y366" si="474">+Q364*Q365</f>
        <v>8.0138913311060309E-2</v>
      </c>
      <c r="R366" s="49">
        <f t="shared" si="474"/>
        <v>7.3346628138862918E-2</v>
      </c>
      <c r="S366" s="49">
        <f t="shared" si="474"/>
        <v>0.14245630000379175</v>
      </c>
      <c r="T366" s="49">
        <f t="shared" si="474"/>
        <v>9.535346830401592E-2</v>
      </c>
      <c r="U366" s="49">
        <f t="shared" si="474"/>
        <v>2.4846226100657402E-2</v>
      </c>
      <c r="V366" s="49">
        <f t="shared" si="474"/>
        <v>5.4548679892380922E-2</v>
      </c>
      <c r="W366" s="49">
        <f t="shared" si="474"/>
        <v>3.3082875406526852E-2</v>
      </c>
      <c r="X366" s="49">
        <f t="shared" si="474"/>
        <v>5.1400347372991748E-2</v>
      </c>
      <c r="Y366" s="49">
        <f t="shared" si="474"/>
        <v>7.3589386195859793E-2</v>
      </c>
    </row>
    <row r="367" spans="1:25" x14ac:dyDescent="0.25">
      <c r="A367" s="34">
        <v>43</v>
      </c>
      <c r="B367" s="34">
        <v>11</v>
      </c>
      <c r="C367" s="35" t="s">
        <v>792</v>
      </c>
      <c r="D367" s="47">
        <f>+AVERAGE(F367:N367)</f>
        <v>7.3297681222019212E-2</v>
      </c>
      <c r="E367" s="42" t="s">
        <v>787</v>
      </c>
      <c r="F367" s="49">
        <f t="shared" ref="F367:N367" si="475">+(F361/E361)-1</f>
        <v>0.21091272427125407</v>
      </c>
      <c r="G367" s="49">
        <f t="shared" si="475"/>
        <v>6.7358918705603843E-2</v>
      </c>
      <c r="H367" s="49">
        <f t="shared" si="475"/>
        <v>4.8278556798487582E-2</v>
      </c>
      <c r="I367" s="49">
        <f t="shared" si="475"/>
        <v>7.4374136785310352E-2</v>
      </c>
      <c r="J367" s="49">
        <f t="shared" si="475"/>
        <v>3.954338580914718E-2</v>
      </c>
      <c r="K367" s="49">
        <f t="shared" si="475"/>
        <v>8.827962391444677E-3</v>
      </c>
      <c r="L367" s="49">
        <f t="shared" si="475"/>
        <v>2.3690950483779227E-2</v>
      </c>
      <c r="M367" s="49">
        <f t="shared" si="475"/>
        <v>8.6385433317117233E-2</v>
      </c>
      <c r="N367" s="49">
        <f t="shared" si="475"/>
        <v>0.10030706243602872</v>
      </c>
      <c r="O367" s="49"/>
      <c r="P367" s="47">
        <f>+AVERAGE(Q367:Y367)</f>
        <v>5.8145810638727563E-2</v>
      </c>
      <c r="Q367" s="49">
        <f>+(Q361/N361)-1</f>
        <v>6.345930232558139E-2</v>
      </c>
      <c r="R367" s="49">
        <f t="shared" ref="R367:Y367" si="476">+(R361/Q361)-1</f>
        <v>-2.5503649235983916E-2</v>
      </c>
      <c r="S367" s="49">
        <f t="shared" si="476"/>
        <v>-7.9971949509116458E-2</v>
      </c>
      <c r="T367" s="49">
        <f t="shared" si="476"/>
        <v>4.8842952529040584E-2</v>
      </c>
      <c r="U367" s="49">
        <f t="shared" si="476"/>
        <v>7.999767448620676E-2</v>
      </c>
      <c r="V367" s="49">
        <f t="shared" si="476"/>
        <v>-5.1274459666783345E-2</v>
      </c>
      <c r="W367" s="49">
        <f t="shared" si="476"/>
        <v>0.15348388561053117</v>
      </c>
      <c r="X367" s="49">
        <f t="shared" si="476"/>
        <v>0.22866348566087846</v>
      </c>
      <c r="Y367" s="49">
        <f t="shared" si="476"/>
        <v>0.10561505354819345</v>
      </c>
    </row>
    <row r="368" spans="1:25" x14ac:dyDescent="0.25">
      <c r="A368" s="50">
        <v>43</v>
      </c>
      <c r="B368" s="51">
        <v>8</v>
      </c>
      <c r="C368" s="35" t="s">
        <v>793</v>
      </c>
      <c r="D368" s="41">
        <f>+(N368/F368)^(1/COUNT(G368:N368))-1</f>
        <v>6.9704433473254612E-2</v>
      </c>
      <c r="E368" s="52">
        <v>1479.7</v>
      </c>
      <c r="F368" s="52">
        <v>2131.9499999999998</v>
      </c>
      <c r="G368" s="52">
        <v>1997.06</v>
      </c>
      <c r="H368" s="52">
        <v>1982.86</v>
      </c>
      <c r="I368" s="52">
        <v>2191</v>
      </c>
      <c r="J368" s="52">
        <v>2688</v>
      </c>
      <c r="K368" s="52">
        <v>3062</v>
      </c>
      <c r="L368" s="52">
        <v>3327</v>
      </c>
      <c r="M368" s="52">
        <v>3508</v>
      </c>
      <c r="N368" s="52">
        <v>3655</v>
      </c>
      <c r="O368" s="52"/>
      <c r="P368" s="41">
        <f>+(Y368/Q368)^(1/COUNT(R368:Y368))-1</f>
        <v>2.7945458837807635E-2</v>
      </c>
      <c r="Q368" s="52">
        <v>3178</v>
      </c>
      <c r="R368" s="52">
        <v>3034</v>
      </c>
      <c r="S368" s="52">
        <v>5825</v>
      </c>
      <c r="T368" s="52">
        <v>4926</v>
      </c>
      <c r="U368" s="52">
        <v>1786</v>
      </c>
      <c r="V368" s="52">
        <v>2343</v>
      </c>
      <c r="W368" s="52">
        <v>1289</v>
      </c>
      <c r="X368" s="52">
        <v>2823</v>
      </c>
      <c r="Y368" s="52">
        <v>3962</v>
      </c>
    </row>
    <row r="369" spans="1:25" x14ac:dyDescent="0.25">
      <c r="A369" s="34">
        <v>43</v>
      </c>
      <c r="B369" s="34">
        <v>16</v>
      </c>
      <c r="C369" s="35" t="s">
        <v>794</v>
      </c>
      <c r="D369" s="53">
        <f>+AVERAGE(F369:N369)</f>
        <v>6.6002423455078604E-2</v>
      </c>
      <c r="E369" s="54" t="s">
        <v>787</v>
      </c>
      <c r="F369" s="54">
        <f>+F363/F361</f>
        <v>6.6689836406687242E-2</v>
      </c>
      <c r="G369" s="54">
        <f t="shared" ref="G369:N369" si="477">+G363/G361</f>
        <v>5.5430702169003726E-2</v>
      </c>
      <c r="H369" s="54">
        <f t="shared" si="477"/>
        <v>4.9919159418268445E-2</v>
      </c>
      <c r="I369" s="54">
        <f t="shared" si="477"/>
        <v>5.6703723047079012E-2</v>
      </c>
      <c r="J369" s="54">
        <f t="shared" si="477"/>
        <v>6.8362879494724749E-2</v>
      </c>
      <c r="K369" s="54">
        <f t="shared" si="477"/>
        <v>7.9183266932270915E-2</v>
      </c>
      <c r="L369" s="54">
        <f t="shared" si="477"/>
        <v>7.7246507748974916E-2</v>
      </c>
      <c r="M369" s="54">
        <f t="shared" si="477"/>
        <v>7.3886898669396114E-2</v>
      </c>
      <c r="N369" s="54">
        <f t="shared" si="477"/>
        <v>6.659883720930232E-2</v>
      </c>
      <c r="O369" s="54"/>
      <c r="P369" s="53">
        <f>+AVERAGE(Q369:Y369)</f>
        <v>6.217518793200822E-2</v>
      </c>
      <c r="Q369" s="54">
        <f>+Q363/Q361</f>
        <v>5.9699860590984886E-2</v>
      </c>
      <c r="R369" s="54">
        <f t="shared" ref="R369:Y369" si="478">+R363/R361</f>
        <v>5.9579242636746146E-2</v>
      </c>
      <c r="S369" s="54">
        <f t="shared" si="478"/>
        <v>0.12430257020031099</v>
      </c>
      <c r="T369" s="54">
        <f t="shared" si="478"/>
        <v>0.10022964448707887</v>
      </c>
      <c r="U369" s="54">
        <f t="shared" si="478"/>
        <v>3.3644658574004789E-2</v>
      </c>
      <c r="V369" s="54">
        <f t="shared" si="478"/>
        <v>5.6598955969133002E-2</v>
      </c>
      <c r="W369" s="54">
        <f t="shared" si="478"/>
        <v>3.3966255103546658E-2</v>
      </c>
      <c r="X369" s="54">
        <f t="shared" si="478"/>
        <v>3.9935942348113304E-2</v>
      </c>
      <c r="Y369" s="54">
        <f t="shared" si="478"/>
        <v>5.1619561478155385E-2</v>
      </c>
    </row>
    <row r="370" spans="1:25" x14ac:dyDescent="0.25">
      <c r="A370" s="34">
        <v>43</v>
      </c>
      <c r="B370" s="34">
        <v>17</v>
      </c>
      <c r="C370" s="35" t="s">
        <v>795</v>
      </c>
      <c r="D370" s="53">
        <f t="shared" ref="D370:D371" si="479">+AVERAGE(F370:N370)</f>
        <v>1.267684859133134</v>
      </c>
      <c r="E370" s="55" t="s">
        <v>787</v>
      </c>
      <c r="F370" s="55">
        <f>+F361/E355</f>
        <v>1.4396834906927258</v>
      </c>
      <c r="G370" s="55">
        <f t="shared" ref="G370:N370" si="480">+G361/F355</f>
        <v>1.3387004151440687</v>
      </c>
      <c r="H370" s="55">
        <f t="shared" si="480"/>
        <v>1.2653091445358915</v>
      </c>
      <c r="I370" s="55">
        <f t="shared" si="480"/>
        <v>1.2360263454455245</v>
      </c>
      <c r="J370" s="55">
        <f t="shared" si="480"/>
        <v>1.3744019728729964</v>
      </c>
      <c r="K370" s="55">
        <f t="shared" si="480"/>
        <v>1.2308770086255965</v>
      </c>
      <c r="L370" s="55">
        <f t="shared" si="480"/>
        <v>1.2067765337358998</v>
      </c>
      <c r="M370" s="55">
        <f t="shared" si="480"/>
        <v>1.201121825655999</v>
      </c>
      <c r="N370" s="55">
        <f t="shared" si="480"/>
        <v>1.1162669954895026</v>
      </c>
      <c r="O370" s="56"/>
      <c r="P370" s="53">
        <f t="shared" ref="P370:P371" si="481">+AVERAGE(Q370:Y370)</f>
        <v>0.79917506489648582</v>
      </c>
      <c r="Q370" s="55">
        <f>+Q361/N355</f>
        <v>1.1283735850220535</v>
      </c>
      <c r="R370" s="55">
        <f>+R361/Q355</f>
        <v>0.87065891662189221</v>
      </c>
      <c r="S370" s="55">
        <f t="shared" ref="S370:Y370" si="482">+S361/R355</f>
        <v>0.80032697281733445</v>
      </c>
      <c r="T370" s="55">
        <f t="shared" si="482"/>
        <v>0.78744248861217292</v>
      </c>
      <c r="U370" s="55">
        <f t="shared" si="482"/>
        <v>0.69713288550305852</v>
      </c>
      <c r="V370" s="55">
        <f t="shared" si="482"/>
        <v>0.50245181890751511</v>
      </c>
      <c r="W370" s="55">
        <f t="shared" si="482"/>
        <v>0.68571332197729917</v>
      </c>
      <c r="X370" s="55">
        <f t="shared" si="482"/>
        <v>0.85330440872521052</v>
      </c>
      <c r="Y370" s="55">
        <f t="shared" si="482"/>
        <v>0.86717118588183573</v>
      </c>
    </row>
    <row r="371" spans="1:25" x14ac:dyDescent="0.25">
      <c r="A371" s="34">
        <v>43</v>
      </c>
      <c r="B371" s="34">
        <v>19</v>
      </c>
      <c r="C371" s="35" t="s">
        <v>796</v>
      </c>
      <c r="D371" s="53">
        <f t="shared" si="479"/>
        <v>1.6454019005837182</v>
      </c>
      <c r="E371" s="43" t="s">
        <v>787</v>
      </c>
      <c r="F371" s="43">
        <f>+E360/E359</f>
        <v>1.8975568999017467</v>
      </c>
      <c r="G371" s="43">
        <f t="shared" ref="G371:N371" si="483">+F360/F359</f>
        <v>1.8704376221666286</v>
      </c>
      <c r="H371" s="43">
        <f t="shared" si="483"/>
        <v>1.8462334301449177</v>
      </c>
      <c r="I371" s="43">
        <f t="shared" si="483"/>
        <v>1.8407408036123516</v>
      </c>
      <c r="J371" s="43">
        <f t="shared" si="483"/>
        <v>1.5408876728986167</v>
      </c>
      <c r="K371" s="43">
        <f t="shared" si="483"/>
        <v>1.5346727590377638</v>
      </c>
      <c r="L371" s="43">
        <f t="shared" si="483"/>
        <v>1.4136581895785167</v>
      </c>
      <c r="M371" s="43">
        <f t="shared" si="483"/>
        <v>1.3832704469362811</v>
      </c>
      <c r="N371" s="43">
        <f t="shared" si="483"/>
        <v>1.4811592809766414</v>
      </c>
      <c r="O371" s="44"/>
      <c r="P371" s="53">
        <f t="shared" si="481"/>
        <v>1.6310632547881945</v>
      </c>
      <c r="Q371" s="43">
        <f>+N360/N359</f>
        <v>1.4252241955336733</v>
      </c>
      <c r="R371" s="43">
        <f>+Q360/Q359</f>
        <v>1.6664360424891131</v>
      </c>
      <c r="S371" s="43">
        <f t="shared" ref="S371:Y371" si="484">+R360/R359</f>
        <v>1.553937739354643</v>
      </c>
      <c r="T371" s="43">
        <f t="shared" si="484"/>
        <v>1.4499502157318287</v>
      </c>
      <c r="U371" s="43">
        <f t="shared" si="484"/>
        <v>1.6148228948883434</v>
      </c>
      <c r="V371" s="43">
        <f t="shared" si="484"/>
        <v>2.0740915944771308</v>
      </c>
      <c r="W371" s="43">
        <f t="shared" si="484"/>
        <v>1.662358416507794</v>
      </c>
      <c r="X371" s="43">
        <f t="shared" si="484"/>
        <v>1.5887700825010855</v>
      </c>
      <c r="Y371" s="43">
        <f t="shared" si="484"/>
        <v>1.6439781116101388</v>
      </c>
    </row>
    <row r="372" spans="1:25" x14ac:dyDescent="0.25">
      <c r="A372" s="34">
        <v>43</v>
      </c>
      <c r="B372" s="34">
        <v>18</v>
      </c>
      <c r="C372" s="35" t="s">
        <v>797</v>
      </c>
      <c r="D372" s="47">
        <f>+AVERAGE(F372:N372)</f>
        <v>8.3466587503588666E-2</v>
      </c>
      <c r="E372" s="49" t="s">
        <v>787</v>
      </c>
      <c r="F372" s="49">
        <f>+F369*F370</f>
        <v>9.6012256471706317E-2</v>
      </c>
      <c r="G372" s="49">
        <f t="shared" ref="G372:N372" si="485">+G369*G370</f>
        <v>7.4205104005372516E-2</v>
      </c>
      <c r="H372" s="49">
        <f t="shared" si="485"/>
        <v>6.3163168899480038E-2</v>
      </c>
      <c r="I372" s="49">
        <f t="shared" si="485"/>
        <v>7.0087295571036226E-2</v>
      </c>
      <c r="J372" s="49">
        <f t="shared" si="485"/>
        <v>9.3958076448828601E-2</v>
      </c>
      <c r="K372" s="49">
        <f t="shared" si="485"/>
        <v>9.7464862734795737E-2</v>
      </c>
      <c r="L372" s="49">
        <f t="shared" si="485"/>
        <v>9.3219272864511274E-2</v>
      </c>
      <c r="M372" s="49">
        <f t="shared" si="485"/>
        <v>8.874716662184487E-2</v>
      </c>
      <c r="N372" s="49">
        <f t="shared" si="485"/>
        <v>7.4342083914722384E-2</v>
      </c>
      <c r="O372" s="42"/>
      <c r="P372" s="47">
        <f>+AVERAGE(Q372:Y372)</f>
        <v>5.0185488544625505E-2</v>
      </c>
      <c r="Q372" s="49">
        <f t="shared" ref="Q372:Y372" si="486">+Q369*Q370</f>
        <v>6.7363745720366422E-2</v>
      </c>
      <c r="R372" s="49">
        <f t="shared" si="486"/>
        <v>5.1873198847262249E-2</v>
      </c>
      <c r="S372" s="49">
        <f t="shared" si="486"/>
        <v>9.9482699721829104E-2</v>
      </c>
      <c r="T372" s="49">
        <f t="shared" si="486"/>
        <v>7.8925080687618748E-2</v>
      </c>
      <c r="U372" s="49">
        <f t="shared" si="486"/>
        <v>2.3454797913461178E-2</v>
      </c>
      <c r="V372" s="49">
        <f t="shared" si="486"/>
        <v>2.8438248374957238E-2</v>
      </c>
      <c r="W372" s="49">
        <f t="shared" si="486"/>
        <v>2.3291113622181371E-2</v>
      </c>
      <c r="X372" s="49">
        <f t="shared" si="486"/>
        <v>3.4077515672240918E-2</v>
      </c>
      <c r="Y372" s="49">
        <f t="shared" si="486"/>
        <v>4.4762996341712331E-2</v>
      </c>
    </row>
    <row r="373" spans="1:25" x14ac:dyDescent="0.25">
      <c r="A373" s="34">
        <v>43</v>
      </c>
      <c r="B373" s="34">
        <v>20</v>
      </c>
      <c r="C373" s="35" t="s">
        <v>798</v>
      </c>
      <c r="D373" s="47">
        <f>+AVERAGE(F373:N373)</f>
        <v>0.13618008191755113</v>
      </c>
      <c r="E373" s="49" t="s">
        <v>787</v>
      </c>
      <c r="F373" s="49">
        <f t="shared" ref="F373:N373" si="487">+F372*F371</f>
        <v>0.18218871974302245</v>
      </c>
      <c r="G373" s="49">
        <f t="shared" si="487"/>
        <v>0.13879601828843632</v>
      </c>
      <c r="H373" s="49">
        <f t="shared" si="487"/>
        <v>0.11661395397610981</v>
      </c>
      <c r="I373" s="49">
        <f t="shared" si="487"/>
        <v>0.12901254477244564</v>
      </c>
      <c r="J373" s="49">
        <f t="shared" si="487"/>
        <v>0.14477884176926584</v>
      </c>
      <c r="K373" s="49">
        <f t="shared" si="487"/>
        <v>0.14957666980244591</v>
      </c>
      <c r="L373" s="49">
        <f t="shared" si="487"/>
        <v>0.13178018851147075</v>
      </c>
      <c r="M373" s="49">
        <f t="shared" si="487"/>
        <v>0.12276133283732796</v>
      </c>
      <c r="N373" s="49">
        <f t="shared" si="487"/>
        <v>0.11011246755743534</v>
      </c>
      <c r="O373" s="42"/>
      <c r="P373" s="47">
        <f>+AVERAGE(Q373:Y373)</f>
        <v>7.942077185604067E-2</v>
      </c>
      <c r="Q373" s="49">
        <f t="shared" ref="Q373:Y373" si="488">+Q372*Q371</f>
        <v>9.6008440302444167E-2</v>
      </c>
      <c r="R373" s="49">
        <f t="shared" si="488"/>
        <v>8.6443368198282522E-2</v>
      </c>
      <c r="S373" s="49">
        <f t="shared" si="488"/>
        <v>0.15458992151063589</v>
      </c>
      <c r="T373" s="49">
        <f t="shared" si="488"/>
        <v>0.11443743776966479</v>
      </c>
      <c r="U373" s="49">
        <f t="shared" si="488"/>
        <v>3.7875344665636454E-2</v>
      </c>
      <c r="V373" s="49">
        <f t="shared" si="488"/>
        <v>5.898353191615173E-2</v>
      </c>
      <c r="W373" s="49">
        <f t="shared" si="488"/>
        <v>3.8718178759672532E-2</v>
      </c>
      <c r="X373" s="49">
        <f t="shared" si="488"/>
        <v>5.4141337386018236E-2</v>
      </c>
      <c r="Y373" s="49">
        <f t="shared" si="488"/>
        <v>7.3589386195859793E-2</v>
      </c>
    </row>
    <row r="374" spans="1:25" x14ac:dyDescent="0.25">
      <c r="A374" s="34">
        <v>43</v>
      </c>
      <c r="B374" s="34">
        <v>21</v>
      </c>
      <c r="C374" s="57" t="s">
        <v>799</v>
      </c>
      <c r="D374" s="47">
        <f>+AVERAGE(F374:N374)</f>
        <v>0.12078857364839848</v>
      </c>
      <c r="E374" s="42" t="s">
        <v>787</v>
      </c>
      <c r="F374" s="49">
        <f t="shared" ref="F374:N374" si="489">+F364*F373</f>
        <v>0.16451661116950769</v>
      </c>
      <c r="G374" s="49">
        <f t="shared" si="489"/>
        <v>0.12362158170146439</v>
      </c>
      <c r="H374" s="49">
        <f t="shared" si="489"/>
        <v>0.10310901883238098</v>
      </c>
      <c r="I374" s="49">
        <f t="shared" si="489"/>
        <v>0.11679115245548222</v>
      </c>
      <c r="J374" s="49">
        <f t="shared" si="489"/>
        <v>0.13102295181638546</v>
      </c>
      <c r="K374" s="49">
        <f t="shared" si="489"/>
        <v>0.1335170004031716</v>
      </c>
      <c r="L374" s="49">
        <f t="shared" si="489"/>
        <v>0.11547809591558481</v>
      </c>
      <c r="M374" s="49">
        <f t="shared" si="489"/>
        <v>0.10570229048201096</v>
      </c>
      <c r="N374" s="49">
        <f t="shared" si="489"/>
        <v>9.3338460059598186E-2</v>
      </c>
      <c r="O374" s="44"/>
      <c r="P374" s="47">
        <f>+AVERAGE(Q374:Y374)</f>
        <v>6.986253608068306E-2</v>
      </c>
      <c r="Q374" s="49">
        <f t="shared" ref="Q374:Y374" si="490">+Q364*Q373</f>
        <v>8.0138913311060309E-2</v>
      </c>
      <c r="R374" s="49">
        <f t="shared" si="490"/>
        <v>7.3346628138862918E-2</v>
      </c>
      <c r="S374" s="49">
        <f t="shared" si="490"/>
        <v>0.14245630000379175</v>
      </c>
      <c r="T374" s="49">
        <f t="shared" si="490"/>
        <v>9.5353468304015934E-2</v>
      </c>
      <c r="U374" s="49">
        <f t="shared" si="490"/>
        <v>2.4846226100657402E-2</v>
      </c>
      <c r="V374" s="49">
        <f t="shared" si="490"/>
        <v>5.4548679892380922E-2</v>
      </c>
      <c r="W374" s="49">
        <f t="shared" si="490"/>
        <v>3.3082875406526852E-2</v>
      </c>
      <c r="X374" s="49">
        <f t="shared" si="490"/>
        <v>5.1400347372991748E-2</v>
      </c>
      <c r="Y374" s="49">
        <f t="shared" si="490"/>
        <v>7.3589386195859793E-2</v>
      </c>
    </row>
    <row r="375" spans="1:25" x14ac:dyDescent="0.25">
      <c r="A375" s="34">
        <v>43</v>
      </c>
      <c r="B375" s="34">
        <v>10</v>
      </c>
      <c r="C375" s="35" t="s">
        <v>800</v>
      </c>
      <c r="D375" s="58"/>
      <c r="E375" s="42"/>
      <c r="F375" s="42">
        <f>-(F358-E358-F363)</f>
        <v>144.25</v>
      </c>
      <c r="G375" s="42">
        <f t="shared" ref="G375:N375" si="491">-(G358-F358-G363)</f>
        <v>144.23999999999819</v>
      </c>
      <c r="H375" s="42">
        <f t="shared" si="491"/>
        <v>144.2400000000016</v>
      </c>
      <c r="I375" s="42">
        <f t="shared" si="491"/>
        <v>143.98999999999978</v>
      </c>
      <c r="J375" s="42">
        <f t="shared" si="491"/>
        <v>181</v>
      </c>
      <c r="K375" s="42">
        <f t="shared" si="491"/>
        <v>239</v>
      </c>
      <c r="L375" s="42">
        <f t="shared" si="491"/>
        <v>275</v>
      </c>
      <c r="M375" s="42">
        <f t="shared" si="491"/>
        <v>321</v>
      </c>
      <c r="N375" s="42">
        <f t="shared" si="491"/>
        <v>349</v>
      </c>
      <c r="P375" s="41" t="e">
        <f>+(Y375/Q375)^(1/COUNT(R375:Y375))-1</f>
        <v>#NUM!</v>
      </c>
      <c r="Q375" s="42">
        <f>-(Q358-N358-Q363)</f>
        <v>361</v>
      </c>
      <c r="R375" s="42">
        <f>-(R358-Q358-R363)</f>
        <v>321.79999999999927</v>
      </c>
      <c r="S375" s="42">
        <f t="shared" ref="S375:Y375" si="492">-(S358-R358-S363)</f>
        <v>320</v>
      </c>
      <c r="T375" s="42">
        <f t="shared" si="492"/>
        <v>575</v>
      </c>
      <c r="U375" s="42">
        <f t="shared" si="492"/>
        <v>430.00000000000364</v>
      </c>
      <c r="V375" s="42">
        <f t="shared" si="492"/>
        <v>150</v>
      </c>
      <c r="W375" s="42">
        <f t="shared" si="492"/>
        <v>201</v>
      </c>
      <c r="X375" s="42">
        <f t="shared" si="492"/>
        <v>101</v>
      </c>
      <c r="Y375" s="42">
        <f t="shared" si="492"/>
        <v>-1422</v>
      </c>
    </row>
    <row r="376" spans="1:25" x14ac:dyDescent="0.25">
      <c r="A376" s="34">
        <v>43</v>
      </c>
      <c r="C376" s="35" t="s">
        <v>801</v>
      </c>
      <c r="D376" s="47">
        <f>+AVERAGE(F376:N376)</f>
        <v>4.3907387764628144E-5</v>
      </c>
      <c r="E376" s="42"/>
      <c r="F376" s="59">
        <f>+(F357-E357)/E357</f>
        <v>0</v>
      </c>
      <c r="G376" s="59">
        <f t="shared" ref="G376:N376" si="493">+(G357-F357)/F357</f>
        <v>0</v>
      </c>
      <c r="H376" s="59">
        <f t="shared" si="493"/>
        <v>0</v>
      </c>
      <c r="I376" s="59">
        <f t="shared" si="493"/>
        <v>3.9516648988165333E-4</v>
      </c>
      <c r="J376" s="59">
        <f t="shared" si="493"/>
        <v>0</v>
      </c>
      <c r="K376" s="59">
        <f t="shared" si="493"/>
        <v>0</v>
      </c>
      <c r="L376" s="59">
        <f t="shared" si="493"/>
        <v>0</v>
      </c>
      <c r="M376" s="59">
        <f t="shared" si="493"/>
        <v>0</v>
      </c>
      <c r="N376" s="59">
        <f t="shared" si="493"/>
        <v>0</v>
      </c>
      <c r="O376" s="42"/>
      <c r="P376" s="47">
        <f>+AVERAGE(Q376:Y376)</f>
        <v>-4.6200046200043579E-5</v>
      </c>
      <c r="Q376" s="60">
        <f>+(Q357-N357)/N357</f>
        <v>0</v>
      </c>
      <c r="R376" s="59">
        <f>+(R357-Q357)/Q357</f>
        <v>-4.1580041580039219E-4</v>
      </c>
      <c r="S376" s="59">
        <f t="shared" ref="S376:Y376" si="494">+(S357-R357)/R357</f>
        <v>0</v>
      </c>
      <c r="T376" s="59">
        <f t="shared" si="494"/>
        <v>0</v>
      </c>
      <c r="U376" s="59">
        <f t="shared" si="494"/>
        <v>0</v>
      </c>
      <c r="V376" s="59">
        <f t="shared" si="494"/>
        <v>0</v>
      </c>
      <c r="W376" s="59">
        <f t="shared" si="494"/>
        <v>0</v>
      </c>
      <c r="X376" s="59">
        <f t="shared" si="494"/>
        <v>0</v>
      </c>
      <c r="Y376" s="59">
        <f t="shared" si="494"/>
        <v>0</v>
      </c>
    </row>
    <row r="377" spans="1:25" x14ac:dyDescent="0.25">
      <c r="A377" s="34">
        <v>45</v>
      </c>
      <c r="B377" s="34">
        <v>1</v>
      </c>
      <c r="C377" s="35" t="s">
        <v>779</v>
      </c>
      <c r="D377" s="41">
        <f>+(N377/F377)^(1/COUNT(G377:N377))-1</f>
        <v>6.8731549104587897E-2</v>
      </c>
      <c r="E377" s="42">
        <v>8082.88</v>
      </c>
      <c r="F377" s="42">
        <v>10602.69</v>
      </c>
      <c r="G377" s="42">
        <v>10403.18</v>
      </c>
      <c r="H377" s="42">
        <v>8608.7199999999993</v>
      </c>
      <c r="I377" s="42">
        <v>11545.32</v>
      </c>
      <c r="J377" s="42">
        <v>12299.441999999999</v>
      </c>
      <c r="K377" s="42">
        <v>12569.88</v>
      </c>
      <c r="L377" s="42">
        <v>13395.853999999999</v>
      </c>
      <c r="M377" s="42">
        <v>18442.096529999999</v>
      </c>
      <c r="N377" s="42">
        <v>18045.34144</v>
      </c>
      <c r="O377" s="42"/>
      <c r="P377" s="41">
        <f t="shared" ref="P377:P385" si="495">+(Y377/Q377)^(1/COUNT(R377:Y377))-1</f>
        <v>4.4006796792481984E-2</v>
      </c>
      <c r="Q377" s="42">
        <v>20195.98429</v>
      </c>
      <c r="R377" s="42">
        <v>25844.249240000001</v>
      </c>
      <c r="S377" s="42">
        <v>23394.220959999999</v>
      </c>
      <c r="T377" s="42">
        <v>17975.706549999999</v>
      </c>
      <c r="U377" s="42">
        <v>25112.936979999999</v>
      </c>
      <c r="V377" s="42">
        <v>26524.486420000001</v>
      </c>
      <c r="W377" s="42">
        <v>31830.223989999999</v>
      </c>
      <c r="X377" s="42">
        <v>29281.619360000001</v>
      </c>
      <c r="Y377" s="42">
        <v>28503.06956</v>
      </c>
    </row>
    <row r="378" spans="1:25" x14ac:dyDescent="0.25">
      <c r="A378" s="34">
        <v>45</v>
      </c>
      <c r="B378" s="34">
        <v>2</v>
      </c>
      <c r="C378" s="35" t="s">
        <v>780</v>
      </c>
      <c r="D378" s="41">
        <f>+(N378/F378)^(1/COUNT(G378:N378))-1</f>
        <v>6.5902742578174633E-2</v>
      </c>
      <c r="E378" s="42">
        <v>6462.1100000000006</v>
      </c>
      <c r="F378" s="42">
        <v>8603.19</v>
      </c>
      <c r="G378" s="42">
        <v>7984.58</v>
      </c>
      <c r="H378" s="42">
        <v>5974.57</v>
      </c>
      <c r="I378" s="42">
        <v>8525.6899999999987</v>
      </c>
      <c r="J378" s="42">
        <v>9008.1939999999995</v>
      </c>
      <c r="K378" s="42">
        <v>9080.2239999999983</v>
      </c>
      <c r="L378" s="42">
        <v>9850.7379999999994</v>
      </c>
      <c r="M378" s="42">
        <v>14803.699919999999</v>
      </c>
      <c r="N378" s="42">
        <v>14335.08101</v>
      </c>
      <c r="O378" s="42"/>
      <c r="P378" s="41">
        <f t="shared" si="495"/>
        <v>3.428491680380974E-2</v>
      </c>
      <c r="Q378" s="42">
        <v>17378.7925</v>
      </c>
      <c r="R378" s="42">
        <v>22239.68435</v>
      </c>
      <c r="S378" s="42">
        <v>19521.403269999999</v>
      </c>
      <c r="T378" s="42">
        <v>13970.143829999999</v>
      </c>
      <c r="U378" s="42">
        <v>20960.163999999997</v>
      </c>
      <c r="V378" s="42">
        <v>22251.663910000003</v>
      </c>
      <c r="W378" s="42">
        <v>27421.389539999996</v>
      </c>
      <c r="X378" s="42">
        <v>23601.930520000002</v>
      </c>
      <c r="Y378" s="42">
        <v>22758.36867</v>
      </c>
    </row>
    <row r="379" spans="1:25" x14ac:dyDescent="0.25">
      <c r="A379" s="34">
        <v>45</v>
      </c>
      <c r="B379" s="34">
        <v>3</v>
      </c>
      <c r="C379" s="35" t="s">
        <v>781</v>
      </c>
      <c r="D379" s="41">
        <f>+(N379/F379)^(1/COUNT(G379:N379))-1</f>
        <v>0.22284454499385187</v>
      </c>
      <c r="E379" s="42">
        <v>60.1</v>
      </c>
      <c r="F379" s="42">
        <v>60.1</v>
      </c>
      <c r="G379" s="42">
        <v>300.51</v>
      </c>
      <c r="H379" s="42">
        <v>300.51</v>
      </c>
      <c r="I379" s="42">
        <v>300.51</v>
      </c>
      <c r="J379" s="42">
        <v>300.5</v>
      </c>
      <c r="K379" s="42">
        <v>300.60000000000002</v>
      </c>
      <c r="L379" s="42">
        <v>300.5</v>
      </c>
      <c r="M379" s="42">
        <v>300.5</v>
      </c>
      <c r="N379" s="42">
        <v>300.5</v>
      </c>
      <c r="O379" s="42"/>
      <c r="P379" s="41">
        <f t="shared" si="495"/>
        <v>2.9003636851652193E-2</v>
      </c>
      <c r="Q379" s="42">
        <v>300.5</v>
      </c>
      <c r="R379" s="42">
        <v>300.5</v>
      </c>
      <c r="S379" s="42">
        <v>300.5</v>
      </c>
      <c r="T379" s="42">
        <v>300.5</v>
      </c>
      <c r="U379" s="42">
        <v>300.5</v>
      </c>
      <c r="V379" s="42">
        <v>300.5</v>
      </c>
      <c r="W379" s="42">
        <v>300.5</v>
      </c>
      <c r="X379" s="42">
        <v>377.7285</v>
      </c>
      <c r="Y379" s="42">
        <v>377.7285</v>
      </c>
    </row>
    <row r="380" spans="1:25" x14ac:dyDescent="0.25">
      <c r="A380" s="34">
        <v>45</v>
      </c>
      <c r="B380" s="34">
        <v>4</v>
      </c>
      <c r="C380" s="35" t="s">
        <v>782</v>
      </c>
      <c r="D380" s="41">
        <f t="shared" ref="D380:D385" si="496">+(N380/F380)^(1/COUNT(G380:N380))-1</f>
        <v>7.3079898235164364E-2</v>
      </c>
      <c r="E380" s="42">
        <v>1560.67</v>
      </c>
      <c r="F380" s="42">
        <v>1939.4</v>
      </c>
      <c r="G380" s="42">
        <v>2118.09</v>
      </c>
      <c r="H380" s="42">
        <v>2333.6400000000003</v>
      </c>
      <c r="I380" s="42">
        <v>2719.12</v>
      </c>
      <c r="J380" s="42">
        <v>2990.748</v>
      </c>
      <c r="K380" s="42">
        <v>3189.056</v>
      </c>
      <c r="L380" s="42">
        <v>3244.616</v>
      </c>
      <c r="M380" s="42">
        <v>3337.8966099999998</v>
      </c>
      <c r="N380" s="42">
        <v>3409.7604299999998</v>
      </c>
      <c r="O380" s="42"/>
      <c r="P380" s="41">
        <f t="shared" si="495"/>
        <v>9.9290351298619628E-2</v>
      </c>
      <c r="Q380" s="42">
        <v>2516.6917899999999</v>
      </c>
      <c r="R380" s="42">
        <v>3304.0648900000001</v>
      </c>
      <c r="S380" s="42">
        <v>3572.3176899999999</v>
      </c>
      <c r="T380" s="42">
        <v>3705.0627199999999</v>
      </c>
      <c r="U380" s="42">
        <v>3852.2729799999997</v>
      </c>
      <c r="V380" s="42">
        <v>3972.32251</v>
      </c>
      <c r="W380" s="42">
        <v>4108.3344500000003</v>
      </c>
      <c r="X380" s="42">
        <v>5301.9603399999996</v>
      </c>
      <c r="Y380" s="42">
        <v>5366.9723899999999</v>
      </c>
    </row>
    <row r="381" spans="1:25" x14ac:dyDescent="0.25">
      <c r="A381" s="34">
        <v>45</v>
      </c>
      <c r="B381" s="34">
        <v>5</v>
      </c>
      <c r="C381" s="35" t="s">
        <v>783</v>
      </c>
      <c r="D381" s="41">
        <f t="shared" si="496"/>
        <v>8.0339793433498174E-2</v>
      </c>
      <c r="E381" s="42">
        <v>1620.77</v>
      </c>
      <c r="F381" s="42">
        <v>1999.5</v>
      </c>
      <c r="G381" s="42">
        <v>2418.6</v>
      </c>
      <c r="H381" s="42">
        <v>2634.15</v>
      </c>
      <c r="I381" s="42">
        <v>3019.63</v>
      </c>
      <c r="J381" s="42">
        <v>3291.248</v>
      </c>
      <c r="K381" s="42">
        <v>3489.6559999999999</v>
      </c>
      <c r="L381" s="42">
        <v>3545.116</v>
      </c>
      <c r="M381" s="42">
        <v>3638.3966099999998</v>
      </c>
      <c r="N381" s="42">
        <v>3710.2604299999998</v>
      </c>
      <c r="O381" s="42"/>
      <c r="P381" s="41">
        <f t="shared" si="495"/>
        <v>9.3154069527861205E-2</v>
      </c>
      <c r="Q381" s="42">
        <v>2817.1917899999999</v>
      </c>
      <c r="R381" s="42">
        <v>3604.5648900000001</v>
      </c>
      <c r="S381" s="42">
        <v>3872.8176899999999</v>
      </c>
      <c r="T381" s="42">
        <v>4005.5627199999999</v>
      </c>
      <c r="U381" s="42">
        <v>4152.7729799999997</v>
      </c>
      <c r="V381" s="42">
        <v>4272.82251</v>
      </c>
      <c r="W381" s="42">
        <v>4408.8344500000003</v>
      </c>
      <c r="X381" s="42">
        <v>5679.6888399999998</v>
      </c>
      <c r="Y381" s="42">
        <v>5744.7008900000001</v>
      </c>
    </row>
    <row r="382" spans="1:25" x14ac:dyDescent="0.25">
      <c r="A382" s="34">
        <v>45</v>
      </c>
      <c r="B382" s="34">
        <v>6</v>
      </c>
      <c r="C382" s="35" t="s">
        <v>784</v>
      </c>
      <c r="D382" s="41">
        <f t="shared" si="496"/>
        <v>6.8731549104587897E-2</v>
      </c>
      <c r="E382" s="42">
        <v>8082.88</v>
      </c>
      <c r="F382" s="42">
        <v>10602.69</v>
      </c>
      <c r="G382" s="42">
        <v>10403.18</v>
      </c>
      <c r="H382" s="42">
        <v>8608.7199999999993</v>
      </c>
      <c r="I382" s="42">
        <v>11545.32</v>
      </c>
      <c r="J382" s="42">
        <v>12299.441999999999</v>
      </c>
      <c r="K382" s="42">
        <v>12569.88</v>
      </c>
      <c r="L382" s="42">
        <v>13395.853999999999</v>
      </c>
      <c r="M382" s="42">
        <v>18442.096529999999</v>
      </c>
      <c r="N382" s="42">
        <v>18045.34144</v>
      </c>
      <c r="O382" s="42"/>
      <c r="P382" s="41">
        <f t="shared" si="495"/>
        <v>4.4006796792481984E-2</v>
      </c>
      <c r="Q382" s="42">
        <v>20195.98429</v>
      </c>
      <c r="R382" s="42">
        <v>25844.249240000001</v>
      </c>
      <c r="S382" s="42">
        <v>23394.220959999999</v>
      </c>
      <c r="T382" s="42">
        <v>17975.706549999999</v>
      </c>
      <c r="U382" s="42">
        <v>25112.936979999999</v>
      </c>
      <c r="V382" s="42">
        <v>26524.486420000001</v>
      </c>
      <c r="W382" s="42">
        <v>31830.223989999999</v>
      </c>
      <c r="X382" s="42">
        <v>29281.619360000001</v>
      </c>
      <c r="Y382" s="42">
        <v>28503.06956</v>
      </c>
    </row>
    <row r="383" spans="1:25" x14ac:dyDescent="0.25">
      <c r="A383" s="34">
        <v>45</v>
      </c>
      <c r="B383" s="34">
        <v>7</v>
      </c>
      <c r="C383" s="35" t="s">
        <v>785</v>
      </c>
      <c r="D383" s="41">
        <f t="shared" si="496"/>
        <v>2.4643446768823907E-2</v>
      </c>
      <c r="E383" s="42">
        <v>23741.78</v>
      </c>
      <c r="F383" s="42">
        <v>28663.21</v>
      </c>
      <c r="G383" s="42">
        <v>27687.42</v>
      </c>
      <c r="H383" s="42">
        <v>16297.12</v>
      </c>
      <c r="I383" s="42">
        <v>34850.67</v>
      </c>
      <c r="J383" s="42">
        <v>35954.347999999998</v>
      </c>
      <c r="K383" s="42">
        <v>37038.934000000001</v>
      </c>
      <c r="L383" s="42">
        <v>37971.262999999999</v>
      </c>
      <c r="M383" s="42">
        <v>42094.349268999998</v>
      </c>
      <c r="N383" s="42">
        <v>34826.269789999998</v>
      </c>
      <c r="O383" s="42"/>
      <c r="P383" s="41">
        <f t="shared" si="495"/>
        <v>6.5725090075184012E-2</v>
      </c>
      <c r="Q383" s="42">
        <v>34505.579360000003</v>
      </c>
      <c r="R383" s="42">
        <v>47912.931929999999</v>
      </c>
      <c r="S383" s="42">
        <v>51091.747418999999</v>
      </c>
      <c r="T383" s="42">
        <v>43261.593130000001</v>
      </c>
      <c r="U383" s="42">
        <v>50621.114320000001</v>
      </c>
      <c r="V383" s="42">
        <v>55351.187989999999</v>
      </c>
      <c r="W383" s="42">
        <v>61070.089098999997</v>
      </c>
      <c r="X383" s="42">
        <v>55118.273379999999</v>
      </c>
      <c r="Y383" s="42">
        <v>57418.368309999998</v>
      </c>
    </row>
    <row r="384" spans="1:25" x14ac:dyDescent="0.25">
      <c r="A384" s="34">
        <v>45</v>
      </c>
      <c r="B384" s="34">
        <v>12</v>
      </c>
      <c r="C384" s="35" t="s">
        <v>786</v>
      </c>
      <c r="D384" s="41" t="e">
        <f>+(N384/F384)^(1/COUNT(G384:N384))-1</f>
        <v>#NUM!</v>
      </c>
      <c r="E384" s="42" t="s">
        <v>787</v>
      </c>
      <c r="F384" s="42">
        <f t="shared" ref="F384:N384" si="497">-(F380-E380-F385)</f>
        <v>36.049999999999955</v>
      </c>
      <c r="G384" s="42">
        <f t="shared" si="497"/>
        <v>300.50999999999993</v>
      </c>
      <c r="H384" s="42">
        <f t="shared" si="497"/>
        <v>90.149999999999807</v>
      </c>
      <c r="I384" s="42">
        <f t="shared" si="497"/>
        <v>4.5474735088646412E-13</v>
      </c>
      <c r="J384" s="42">
        <f t="shared" si="497"/>
        <v>90.149999999999864</v>
      </c>
      <c r="K384" s="42">
        <f t="shared" si="497"/>
        <v>90.252999999999986</v>
      </c>
      <c r="L384" s="42">
        <f t="shared" si="497"/>
        <v>90.052000000000049</v>
      </c>
      <c r="M384" s="42">
        <f t="shared" si="497"/>
        <v>-3.5999999980163011E-4</v>
      </c>
      <c r="N384" s="42">
        <f t="shared" si="497"/>
        <v>-2.8421709430404007E-14</v>
      </c>
      <c r="O384" s="43"/>
      <c r="P384" s="41" t="e">
        <f t="shared" si="495"/>
        <v>#DIV/0!</v>
      </c>
      <c r="Q384" s="42">
        <f>-(Q380-N380-Q385)</f>
        <v>0</v>
      </c>
      <c r="R384" s="42">
        <f>-(R380-Q380-R385)</f>
        <v>-2.2737367544323206E-13</v>
      </c>
      <c r="S384" s="45">
        <v>0</v>
      </c>
      <c r="T384" s="42">
        <f>-(T380-S380-T385)</f>
        <v>-2.8421709430404007E-14</v>
      </c>
      <c r="U384" s="42">
        <f>-(U380-T380-U385)</f>
        <v>-2.9999999838992153E-5</v>
      </c>
      <c r="V384" s="42">
        <f>-(V380-U380-V385)</f>
        <v>-2.2737367544323206E-13</v>
      </c>
      <c r="W384" s="42">
        <f>-(W380-V380-W385)</f>
        <v>-3.1263880373444408E-13</v>
      </c>
      <c r="X384" s="45">
        <v>0</v>
      </c>
      <c r="Y384" s="42">
        <f>-(Y380-X380-Y385)</f>
        <v>2.1598199999997263</v>
      </c>
    </row>
    <row r="385" spans="1:25" x14ac:dyDescent="0.25">
      <c r="A385" s="34">
        <v>45</v>
      </c>
      <c r="B385" s="34">
        <v>9</v>
      </c>
      <c r="C385" s="35" t="s">
        <v>788</v>
      </c>
      <c r="D385" s="41">
        <f t="shared" si="496"/>
        <v>-0.19677621284315094</v>
      </c>
      <c r="E385" s="42">
        <v>290.27</v>
      </c>
      <c r="F385" s="42">
        <v>414.78</v>
      </c>
      <c r="G385" s="42">
        <v>479.2</v>
      </c>
      <c r="H385" s="42">
        <v>305.7</v>
      </c>
      <c r="I385" s="42">
        <v>385.48</v>
      </c>
      <c r="J385" s="42">
        <v>361.77800000000002</v>
      </c>
      <c r="K385" s="42">
        <v>288.56099999999998</v>
      </c>
      <c r="L385" s="42">
        <v>145.61199999999999</v>
      </c>
      <c r="M385" s="42">
        <v>93.280249999999995</v>
      </c>
      <c r="N385" s="42">
        <v>71.863820000000004</v>
      </c>
      <c r="O385" s="42"/>
      <c r="P385" s="41" t="e">
        <f t="shared" si="495"/>
        <v>#NUM!</v>
      </c>
      <c r="Q385" s="42">
        <v>-893.06863999999996</v>
      </c>
      <c r="R385" s="42">
        <v>787.37310000000002</v>
      </c>
      <c r="S385" s="42">
        <v>83.881820000000005</v>
      </c>
      <c r="T385" s="42">
        <v>132.74503000000001</v>
      </c>
      <c r="U385" s="42">
        <v>147.21023</v>
      </c>
      <c r="V385" s="42">
        <v>120.04953</v>
      </c>
      <c r="W385" s="42">
        <v>136.01194000000001</v>
      </c>
      <c r="X385" s="42">
        <v>135.62251000000001</v>
      </c>
      <c r="Y385" s="42">
        <v>67.171869999999998</v>
      </c>
    </row>
    <row r="386" spans="1:25" x14ac:dyDescent="0.25">
      <c r="A386" s="34">
        <v>45</v>
      </c>
      <c r="B386" s="34">
        <v>13</v>
      </c>
      <c r="C386" s="35" t="s">
        <v>789</v>
      </c>
      <c r="D386" s="47">
        <f>+AVERAGE(F386:N386)</f>
        <v>0.7567436053342329</v>
      </c>
      <c r="E386" s="37" t="s">
        <v>787</v>
      </c>
      <c r="F386" s="48">
        <f t="shared" ref="F386:N386" si="498">1-(F384/F385)</f>
        <v>0.91308645547036993</v>
      </c>
      <c r="G386" s="48">
        <f t="shared" si="498"/>
        <v>0.37289232053422383</v>
      </c>
      <c r="H386" s="48">
        <f t="shared" si="498"/>
        <v>0.70510304219823416</v>
      </c>
      <c r="I386" s="48">
        <f t="shared" si="498"/>
        <v>0.99999999999999878</v>
      </c>
      <c r="J386" s="48">
        <f t="shared" si="498"/>
        <v>0.75081403512651446</v>
      </c>
      <c r="K386" s="48">
        <f t="shared" si="498"/>
        <v>0.6872307761617128</v>
      </c>
      <c r="L386" s="48">
        <f t="shared" si="498"/>
        <v>0.38156195917918811</v>
      </c>
      <c r="M386" s="48">
        <f t="shared" si="498"/>
        <v>1.0000038593378535</v>
      </c>
      <c r="N386" s="48">
        <f t="shared" si="498"/>
        <v>1.0000000000000004</v>
      </c>
      <c r="O386" s="43"/>
      <c r="P386" s="47">
        <f>+AVERAGE(Q386:Y386)</f>
        <v>0.99642739618528531</v>
      </c>
      <c r="Q386" s="48">
        <f t="shared" ref="Q386:Y386" si="499">1-(Q384/Q385)</f>
        <v>1</v>
      </c>
      <c r="R386" s="48">
        <f t="shared" si="499"/>
        <v>1.0000000000000002</v>
      </c>
      <c r="S386" s="48">
        <f t="shared" si="499"/>
        <v>1</v>
      </c>
      <c r="T386" s="48">
        <f t="shared" si="499"/>
        <v>1.0000000000000002</v>
      </c>
      <c r="U386" s="48">
        <f t="shared" si="499"/>
        <v>1.0000002037901838</v>
      </c>
      <c r="V386" s="48">
        <f t="shared" si="499"/>
        <v>1.000000000000002</v>
      </c>
      <c r="W386" s="48">
        <f t="shared" si="499"/>
        <v>1.0000000000000022</v>
      </c>
      <c r="X386" s="48">
        <f t="shared" si="499"/>
        <v>1</v>
      </c>
      <c r="Y386" s="48">
        <f t="shared" si="499"/>
        <v>0.96784636187737927</v>
      </c>
    </row>
    <row r="387" spans="1:25" x14ac:dyDescent="0.25">
      <c r="A387" s="34">
        <v>45</v>
      </c>
      <c r="B387" s="34">
        <v>14</v>
      </c>
      <c r="C387" s="35" t="s">
        <v>790</v>
      </c>
      <c r="D387" s="47">
        <f>+AVERAGE(F387:N387)</f>
        <v>0.11817608106525422</v>
      </c>
      <c r="E387" s="37" t="s">
        <v>787</v>
      </c>
      <c r="F387" s="49">
        <f t="shared" ref="F387:N387" si="500">+F385/E381</f>
        <v>0.25591539823664061</v>
      </c>
      <c r="G387" s="49">
        <f t="shared" si="500"/>
        <v>0.23965991497874467</v>
      </c>
      <c r="H387" s="49">
        <f t="shared" si="500"/>
        <v>0.12639543537583725</v>
      </c>
      <c r="I387" s="49">
        <f t="shared" si="500"/>
        <v>0.14633942638042632</v>
      </c>
      <c r="J387" s="49">
        <f t="shared" si="500"/>
        <v>0.11980871828667751</v>
      </c>
      <c r="K387" s="49">
        <f t="shared" si="500"/>
        <v>8.7675252670111753E-2</v>
      </c>
      <c r="L387" s="49">
        <f t="shared" si="500"/>
        <v>4.1726748997608934E-2</v>
      </c>
      <c r="M387" s="49">
        <f t="shared" si="500"/>
        <v>2.6312326592416158E-2</v>
      </c>
      <c r="N387" s="49">
        <f t="shared" si="500"/>
        <v>1.9751508068824856E-2</v>
      </c>
      <c r="O387" s="49"/>
      <c r="P387" s="47">
        <f>+AVERAGE(Q387:Y387)</f>
        <v>2.6268125041910475E-2</v>
      </c>
      <c r="Q387" s="49">
        <f>+Q385/N381</f>
        <v>-0.24070241344217447</v>
      </c>
      <c r="R387" s="49">
        <f t="shared" ref="R387:Y387" si="501">+R385/Q381</f>
        <v>0.27948863928784917</v>
      </c>
      <c r="S387" s="49">
        <f t="shared" si="501"/>
        <v>2.3270997349141911E-2</v>
      </c>
      <c r="T387" s="49">
        <f t="shared" si="501"/>
        <v>3.4276085430708723E-2</v>
      </c>
      <c r="U387" s="49">
        <f t="shared" si="501"/>
        <v>3.6751447996300507E-2</v>
      </c>
      <c r="V387" s="49">
        <f t="shared" si="501"/>
        <v>2.8908281425005806E-2</v>
      </c>
      <c r="W387" s="49">
        <f t="shared" si="501"/>
        <v>3.1831872183242176E-2</v>
      </c>
      <c r="X387" s="49">
        <f t="shared" si="501"/>
        <v>3.0761533810823857E-2</v>
      </c>
      <c r="Y387" s="49">
        <f t="shared" si="501"/>
        <v>1.1826681336296585E-2</v>
      </c>
    </row>
    <row r="388" spans="1:25" x14ac:dyDescent="0.25">
      <c r="A388" s="34">
        <v>45</v>
      </c>
      <c r="B388" s="34">
        <v>15</v>
      </c>
      <c r="C388" s="35" t="s">
        <v>791</v>
      </c>
      <c r="D388" s="47">
        <f>+AVERAGE(F388:N388)</f>
        <v>8.5632659285050761E-2</v>
      </c>
      <c r="E388" s="42" t="s">
        <v>787</v>
      </c>
      <c r="F388" s="49">
        <f t="shared" ref="F388:N388" si="502">+F386*F387</f>
        <v>0.23367288387618235</v>
      </c>
      <c r="G388" s="49">
        <f t="shared" si="502"/>
        <v>8.9367341835458886E-2</v>
      </c>
      <c r="H388" s="49">
        <f t="shared" si="502"/>
        <v>8.912180600347315E-2</v>
      </c>
      <c r="I388" s="49">
        <f t="shared" si="502"/>
        <v>0.14633942638042616</v>
      </c>
      <c r="J388" s="49">
        <f t="shared" si="502"/>
        <v>8.9954067220156156E-2</v>
      </c>
      <c r="K388" s="49">
        <f t="shared" si="502"/>
        <v>6.0253131942655185E-2</v>
      </c>
      <c r="L388" s="49">
        <f t="shared" si="502"/>
        <v>1.5921340097705888E-2</v>
      </c>
      <c r="M388" s="49">
        <f t="shared" si="502"/>
        <v>2.631242814057419E-2</v>
      </c>
      <c r="N388" s="49">
        <f t="shared" si="502"/>
        <v>1.9751508068824867E-2</v>
      </c>
      <c r="O388" s="49"/>
      <c r="P388" s="47">
        <f>+AVERAGE(Q388:Y388)</f>
        <v>2.622587355943333E-2</v>
      </c>
      <c r="Q388" s="49">
        <f t="shared" ref="Q388:Y388" si="503">+Q386*Q387</f>
        <v>-0.24070241344217447</v>
      </c>
      <c r="R388" s="49">
        <f t="shared" si="503"/>
        <v>0.27948863928784923</v>
      </c>
      <c r="S388" s="49">
        <f t="shared" si="503"/>
        <v>2.3270997349141911E-2</v>
      </c>
      <c r="T388" s="49">
        <f t="shared" si="503"/>
        <v>3.427608543070873E-2</v>
      </c>
      <c r="U388" s="49">
        <f t="shared" si="503"/>
        <v>3.6751455485884849E-2</v>
      </c>
      <c r="V388" s="49">
        <f t="shared" si="503"/>
        <v>2.8908281425005865E-2</v>
      </c>
      <c r="W388" s="49">
        <f t="shared" si="503"/>
        <v>3.1831872183242245E-2</v>
      </c>
      <c r="X388" s="49">
        <f t="shared" si="503"/>
        <v>3.0761533810823857E-2</v>
      </c>
      <c r="Y388" s="49">
        <f t="shared" si="503"/>
        <v>1.1446410504417751E-2</v>
      </c>
    </row>
    <row r="389" spans="1:25" x14ac:dyDescent="0.25">
      <c r="A389" s="34">
        <v>45</v>
      </c>
      <c r="B389" s="34">
        <v>11</v>
      </c>
      <c r="C389" s="35" t="s">
        <v>792</v>
      </c>
      <c r="D389" s="47">
        <f>+AVERAGE(F389:N389)</f>
        <v>0.10258245162598692</v>
      </c>
      <c r="E389" s="42" t="s">
        <v>787</v>
      </c>
      <c r="F389" s="49">
        <f t="shared" ref="F389:N389" si="504">+(F383/E383)-1</f>
        <v>0.20728984937102446</v>
      </c>
      <c r="G389" s="49">
        <f t="shared" si="504"/>
        <v>-3.4043291034046796E-2</v>
      </c>
      <c r="H389" s="49">
        <f t="shared" si="504"/>
        <v>-0.4113889990472207</v>
      </c>
      <c r="I389" s="49">
        <f t="shared" si="504"/>
        <v>1.138455751691096</v>
      </c>
      <c r="J389" s="49">
        <f t="shared" si="504"/>
        <v>3.1668774230165342E-2</v>
      </c>
      <c r="K389" s="49">
        <f t="shared" si="504"/>
        <v>3.0165642275031823E-2</v>
      </c>
      <c r="L389" s="49">
        <f t="shared" si="504"/>
        <v>2.5171593761310618E-2</v>
      </c>
      <c r="M389" s="49">
        <f t="shared" si="504"/>
        <v>0.10858438574982343</v>
      </c>
      <c r="N389" s="49">
        <f t="shared" si="504"/>
        <v>-0.17266164236330195</v>
      </c>
      <c r="O389" s="49"/>
      <c r="P389" s="47">
        <f t="shared" ref="P389" si="505">+AVERAGE(Q389:Y389)</f>
        <v>6.706509827125981E-2</v>
      </c>
      <c r="Q389" s="49">
        <f>+(Q383/N383)-1</f>
        <v>-9.2082910955935127E-3</v>
      </c>
      <c r="R389" s="49">
        <f t="shared" ref="R389:Y389" si="506">+(R383/Q383)-1</f>
        <v>0.38855607755835098</v>
      </c>
      <c r="S389" s="49">
        <f t="shared" si="506"/>
        <v>6.6345668297740579E-2</v>
      </c>
      <c r="T389" s="49">
        <f t="shared" si="506"/>
        <v>-0.15325673292763753</v>
      </c>
      <c r="U389" s="49">
        <f t="shared" si="506"/>
        <v>0.17011673998885857</v>
      </c>
      <c r="V389" s="49">
        <f t="shared" si="506"/>
        <v>9.3440725940937774E-2</v>
      </c>
      <c r="W389" s="49">
        <f t="shared" si="506"/>
        <v>0.10332029567338652</v>
      </c>
      <c r="X389" s="49">
        <f t="shared" si="506"/>
        <v>-9.7458769207812712E-2</v>
      </c>
      <c r="Y389" s="49">
        <f t="shared" si="506"/>
        <v>4.1730170213107654E-2</v>
      </c>
    </row>
    <row r="390" spans="1:25" x14ac:dyDescent="0.25">
      <c r="A390" s="50">
        <v>45</v>
      </c>
      <c r="B390" s="51">
        <v>8</v>
      </c>
      <c r="C390" s="35" t="s">
        <v>793</v>
      </c>
      <c r="D390" s="41">
        <f>+(N390/F390)^(1/COUNT(G390:N390))-1</f>
        <v>-0.19409388648889037</v>
      </c>
      <c r="E390" s="52">
        <v>454.99</v>
      </c>
      <c r="F390" s="52">
        <v>627.80999999999995</v>
      </c>
      <c r="G390" s="52">
        <v>721.68</v>
      </c>
      <c r="H390" s="52">
        <v>471.15</v>
      </c>
      <c r="I390" s="52">
        <v>562.65</v>
      </c>
      <c r="J390" s="52">
        <v>530.80999999999995</v>
      </c>
      <c r="K390" s="52">
        <v>421.31799999999998</v>
      </c>
      <c r="L390" s="52">
        <v>173.874</v>
      </c>
      <c r="M390" s="52">
        <v>127.32702</v>
      </c>
      <c r="N390" s="52">
        <v>111.71303</v>
      </c>
      <c r="O390" s="52"/>
      <c r="P390" s="41">
        <f>+(Y390/R390)^(1/COUNT(S390:Y390))-1</f>
        <v>-0.31448633031102002</v>
      </c>
      <c r="Q390" s="52"/>
      <c r="R390" s="52">
        <v>1364.4758099999999</v>
      </c>
      <c r="S390" s="52">
        <v>119.83117</v>
      </c>
      <c r="T390" s="52">
        <v>189.63576</v>
      </c>
      <c r="U390" s="52">
        <v>159.53129999999999</v>
      </c>
      <c r="V390" s="52">
        <v>161.85647</v>
      </c>
      <c r="W390" s="52">
        <v>194.30277000000001</v>
      </c>
      <c r="X390" s="52">
        <v>205.9991</v>
      </c>
      <c r="Y390" s="52">
        <v>97.068579999999997</v>
      </c>
    </row>
    <row r="391" spans="1:25" x14ac:dyDescent="0.25">
      <c r="A391" s="34">
        <v>45</v>
      </c>
      <c r="B391" s="34">
        <v>16</v>
      </c>
      <c r="C391" s="35" t="s">
        <v>794</v>
      </c>
      <c r="D391" s="53">
        <f>+AVERAGE(F391:N391)</f>
        <v>9.7293669237788778E-3</v>
      </c>
      <c r="E391" s="54" t="s">
        <v>787</v>
      </c>
      <c r="F391" s="54">
        <f>+F385/F383</f>
        <v>1.4470814678467624E-2</v>
      </c>
      <c r="G391" s="54">
        <f t="shared" ref="G391:N391" si="507">+G385/G383</f>
        <v>1.7307499218056431E-2</v>
      </c>
      <c r="H391" s="54">
        <f t="shared" si="507"/>
        <v>1.8757915508997906E-2</v>
      </c>
      <c r="I391" s="54">
        <f t="shared" si="507"/>
        <v>1.1060906433075749E-2</v>
      </c>
      <c r="J391" s="54">
        <f t="shared" si="507"/>
        <v>1.0062148811598531E-2</v>
      </c>
      <c r="K391" s="54">
        <f t="shared" si="507"/>
        <v>7.7907479734702937E-3</v>
      </c>
      <c r="L391" s="54">
        <f t="shared" si="507"/>
        <v>3.8347947499139021E-3</v>
      </c>
      <c r="M391" s="54">
        <f t="shared" si="507"/>
        <v>2.2159803303740673E-3</v>
      </c>
      <c r="N391" s="54">
        <f t="shared" si="507"/>
        <v>2.0634946100553941E-3</v>
      </c>
      <c r="O391" s="54"/>
      <c r="P391" s="53">
        <f t="shared" ref="P391:P396" si="508">+AVERAGE(Q391:Y391)</f>
        <v>6.8847803930446568E-4</v>
      </c>
      <c r="Q391" s="54">
        <f t="shared" ref="Q391:Y391" si="509">+Q385/Q383</f>
        <v>-2.5881861906520379E-2</v>
      </c>
      <c r="R391" s="54">
        <f t="shared" si="509"/>
        <v>1.6433415119540985E-2</v>
      </c>
      <c r="S391" s="54">
        <f t="shared" si="509"/>
        <v>1.6417880428338224E-3</v>
      </c>
      <c r="T391" s="54">
        <f t="shared" si="509"/>
        <v>3.0684267590678996E-3</v>
      </c>
      <c r="U391" s="54">
        <f t="shared" si="509"/>
        <v>2.9080796023061546E-3</v>
      </c>
      <c r="V391" s="54">
        <f t="shared" si="509"/>
        <v>2.1688699802014854E-3</v>
      </c>
      <c r="W391" s="54">
        <f t="shared" si="509"/>
        <v>2.2271449412741592E-3</v>
      </c>
      <c r="X391" s="54">
        <f t="shared" si="509"/>
        <v>2.4605725412511102E-3</v>
      </c>
      <c r="Y391" s="54">
        <f t="shared" si="509"/>
        <v>1.1698672737849524E-3</v>
      </c>
    </row>
    <row r="392" spans="1:25" x14ac:dyDescent="0.25">
      <c r="A392" s="34">
        <v>45</v>
      </c>
      <c r="B392" s="34">
        <v>17</v>
      </c>
      <c r="C392" s="35" t="s">
        <v>795</v>
      </c>
      <c r="D392" s="53">
        <f t="shared" ref="D392:D393" si="510">+AVERAGE(F392:N392)</f>
        <v>2.8832847483672359</v>
      </c>
      <c r="E392" s="55" t="s">
        <v>787</v>
      </c>
      <c r="F392" s="55">
        <f>+F383/E377</f>
        <v>3.5461630013064647</v>
      </c>
      <c r="G392" s="55">
        <f t="shared" ref="G392:N392" si="511">+G383/F377</f>
        <v>2.6113580610203635</v>
      </c>
      <c r="H392" s="55">
        <f t="shared" si="511"/>
        <v>1.5665517659023491</v>
      </c>
      <c r="I392" s="55">
        <f t="shared" si="511"/>
        <v>4.0482987017814498</v>
      </c>
      <c r="J392" s="55">
        <f t="shared" si="511"/>
        <v>3.1141924173604543</v>
      </c>
      <c r="K392" s="55">
        <f t="shared" si="511"/>
        <v>3.0114320633407599</v>
      </c>
      <c r="L392" s="55">
        <f t="shared" si="511"/>
        <v>3.0208134842973839</v>
      </c>
      <c r="M392" s="55">
        <f t="shared" si="511"/>
        <v>3.1423415983034753</v>
      </c>
      <c r="N392" s="55">
        <f t="shared" si="511"/>
        <v>1.8884116419924195</v>
      </c>
      <c r="O392" s="56"/>
      <c r="P392" s="53">
        <f t="shared" si="508"/>
        <v>2.1250917323977534</v>
      </c>
      <c r="Q392" s="55">
        <f>+Q383/N377</f>
        <v>1.9121599596621432</v>
      </c>
      <c r="R392" s="55">
        <f>+R383/Q377</f>
        <v>2.3723989503063727</v>
      </c>
      <c r="S392" s="55">
        <f t="shared" ref="S392:Y392" si="512">+S383/R377</f>
        <v>1.9769097157569433</v>
      </c>
      <c r="T392" s="55">
        <f t="shared" si="512"/>
        <v>1.8492427340910267</v>
      </c>
      <c r="U392" s="55">
        <f t="shared" si="512"/>
        <v>2.8160848186520937</v>
      </c>
      <c r="V392" s="55">
        <f t="shared" si="512"/>
        <v>2.204090586221827</v>
      </c>
      <c r="W392" s="55">
        <f t="shared" si="512"/>
        <v>2.3024042061358032</v>
      </c>
      <c r="X392" s="55">
        <f t="shared" si="512"/>
        <v>1.7316332237346597</v>
      </c>
      <c r="Y392" s="55">
        <f t="shared" si="512"/>
        <v>1.9609013970189113</v>
      </c>
    </row>
    <row r="393" spans="1:25" x14ac:dyDescent="0.25">
      <c r="A393" s="34">
        <v>45</v>
      </c>
      <c r="B393" s="34">
        <v>19</v>
      </c>
      <c r="C393" s="35" t="s">
        <v>796</v>
      </c>
      <c r="D393" s="53">
        <f t="shared" si="510"/>
        <v>4.207674896463808</v>
      </c>
      <c r="E393" s="43" t="s">
        <v>787</v>
      </c>
      <c r="F393" s="43">
        <f>+E382/E381</f>
        <v>4.9870617052388679</v>
      </c>
      <c r="G393" s="43">
        <f t="shared" ref="G393:N393" si="513">+F382/F381</f>
        <v>5.3026706676669173</v>
      </c>
      <c r="H393" s="43">
        <f t="shared" si="513"/>
        <v>4.3013230794674611</v>
      </c>
      <c r="I393" s="43">
        <f t="shared" si="513"/>
        <v>3.268120646128732</v>
      </c>
      <c r="J393" s="43">
        <f t="shared" si="513"/>
        <v>3.8234220748899697</v>
      </c>
      <c r="K393" s="43">
        <f t="shared" si="513"/>
        <v>3.7370146521927241</v>
      </c>
      <c r="L393" s="43">
        <f t="shared" si="513"/>
        <v>3.6020398572237493</v>
      </c>
      <c r="M393" s="43">
        <f t="shared" si="513"/>
        <v>3.7786786102344747</v>
      </c>
      <c r="N393" s="43">
        <f t="shared" si="513"/>
        <v>5.0687427751313789</v>
      </c>
      <c r="O393" s="44"/>
      <c r="P393" s="53">
        <f t="shared" si="508"/>
        <v>6.0400858452259047</v>
      </c>
      <c r="Q393" s="43">
        <f>+N382/N381</f>
        <v>4.8636320227256933</v>
      </c>
      <c r="R393" s="43">
        <f>+Q382/Q381</f>
        <v>7.1688354203247204</v>
      </c>
      <c r="S393" s="43">
        <f t="shared" ref="S393:Y393" si="514">+R382/R381</f>
        <v>7.1698665521873846</v>
      </c>
      <c r="T393" s="43">
        <f t="shared" si="514"/>
        <v>6.040620249284185</v>
      </c>
      <c r="U393" s="43">
        <f t="shared" si="514"/>
        <v>4.4876857027469041</v>
      </c>
      <c r="V393" s="43">
        <f t="shared" si="514"/>
        <v>6.0472694031061627</v>
      </c>
      <c r="W393" s="43">
        <f t="shared" si="514"/>
        <v>6.2077201563890849</v>
      </c>
      <c r="X393" s="43">
        <f t="shared" si="514"/>
        <v>7.2196459973678522</v>
      </c>
      <c r="Y393" s="43">
        <f t="shared" si="514"/>
        <v>5.1554971029011512</v>
      </c>
    </row>
    <row r="394" spans="1:25" x14ac:dyDescent="0.25">
      <c r="A394" s="34">
        <v>45</v>
      </c>
      <c r="B394" s="34">
        <v>18</v>
      </c>
      <c r="C394" s="35" t="s">
        <v>797</v>
      </c>
      <c r="D394" s="47">
        <f>+AVERAGE(F394:N394)</f>
        <v>2.7546234879300982E-2</v>
      </c>
      <c r="E394" s="49" t="s">
        <v>787</v>
      </c>
      <c r="F394" s="49">
        <f>+F391*F392</f>
        <v>5.1315867611544393E-2</v>
      </c>
      <c r="G394" s="49">
        <f t="shared" ref="G394:N394" si="515">+G391*G392</f>
        <v>4.5196077599175301E-2</v>
      </c>
      <c r="H394" s="49">
        <f t="shared" si="515"/>
        <v>2.9385245665267731E-2</v>
      </c>
      <c r="I394" s="49">
        <f t="shared" si="515"/>
        <v>4.477785315354664E-2</v>
      </c>
      <c r="J394" s="49">
        <f t="shared" si="515"/>
        <v>3.1335467531432654E-2</v>
      </c>
      <c r="K394" s="49">
        <f t="shared" si="515"/>
        <v>2.3461308244715491E-2</v>
      </c>
      <c r="L394" s="49">
        <f t="shared" si="515"/>
        <v>1.158419969005273E-2</v>
      </c>
      <c r="M394" s="49">
        <f t="shared" si="515"/>
        <v>6.9633671731567101E-3</v>
      </c>
      <c r="N394" s="49">
        <f t="shared" si="515"/>
        <v>3.8967272448172142E-3</v>
      </c>
      <c r="O394" s="42"/>
      <c r="P394" s="47">
        <f t="shared" si="508"/>
        <v>2.5631850580184056E-3</v>
      </c>
      <c r="Q394" s="49">
        <f t="shared" ref="Q394:Y394" si="516">+Q391*Q392</f>
        <v>-4.9490260019153166E-2</v>
      </c>
      <c r="R394" s="49">
        <f t="shared" si="516"/>
        <v>3.8986616779547907E-2</v>
      </c>
      <c r="S394" s="49">
        <f t="shared" si="516"/>
        <v>3.24566673309176E-3</v>
      </c>
      <c r="T394" s="49">
        <f t="shared" si="516"/>
        <v>5.6742658892967911E-3</v>
      </c>
      <c r="U394" s="49">
        <f t="shared" si="516"/>
        <v>8.1893988194861808E-3</v>
      </c>
      <c r="V394" s="49">
        <f t="shared" si="516"/>
        <v>4.7803859061012139E-3</v>
      </c>
      <c r="W394" s="49">
        <f t="shared" si="516"/>
        <v>5.127787880463701E-3</v>
      </c>
      <c r="X394" s="49">
        <f t="shared" si="516"/>
        <v>4.2608091618396441E-3</v>
      </c>
      <c r="Y394" s="49">
        <f t="shared" si="516"/>
        <v>2.2939943714916184E-3</v>
      </c>
    </row>
    <row r="395" spans="1:25" x14ac:dyDescent="0.25">
      <c r="A395" s="34">
        <v>45</v>
      </c>
      <c r="B395" s="34">
        <v>20</v>
      </c>
      <c r="C395" s="35" t="s">
        <v>798</v>
      </c>
      <c r="D395" s="47">
        <f>+AVERAGE(F395:N395)</f>
        <v>0.11817608106525422</v>
      </c>
      <c r="E395" s="49" t="s">
        <v>787</v>
      </c>
      <c r="F395" s="49">
        <f t="shared" ref="F395:N395" si="517">+F394*F393</f>
        <v>0.25591539823664056</v>
      </c>
      <c r="G395" s="49">
        <f t="shared" si="517"/>
        <v>0.2396599149787447</v>
      </c>
      <c r="H395" s="49">
        <f t="shared" si="517"/>
        <v>0.12639543537583725</v>
      </c>
      <c r="I395" s="49">
        <f t="shared" si="517"/>
        <v>0.14633942638042632</v>
      </c>
      <c r="J395" s="49">
        <f t="shared" si="517"/>
        <v>0.11980871828667751</v>
      </c>
      <c r="K395" s="49">
        <f t="shared" si="517"/>
        <v>8.7675252670111753E-2</v>
      </c>
      <c r="L395" s="49">
        <f t="shared" si="517"/>
        <v>4.1726748997608934E-2</v>
      </c>
      <c r="M395" s="49">
        <f t="shared" si="517"/>
        <v>2.6312326592416162E-2</v>
      </c>
      <c r="N395" s="49">
        <f t="shared" si="517"/>
        <v>1.975150806882486E-2</v>
      </c>
      <c r="O395" s="42"/>
      <c r="P395" s="47">
        <f t="shared" si="508"/>
        <v>2.6268125041910471E-2</v>
      </c>
      <c r="Q395" s="49">
        <f t="shared" ref="Q395:Y395" si="518">+Q394*Q393</f>
        <v>-0.24070241344217441</v>
      </c>
      <c r="R395" s="49">
        <f t="shared" si="518"/>
        <v>0.27948863928784912</v>
      </c>
      <c r="S395" s="49">
        <f t="shared" si="518"/>
        <v>2.3270997349141908E-2</v>
      </c>
      <c r="T395" s="49">
        <f t="shared" si="518"/>
        <v>3.427608543070873E-2</v>
      </c>
      <c r="U395" s="49">
        <f t="shared" si="518"/>
        <v>3.6751447996300507E-2</v>
      </c>
      <c r="V395" s="49">
        <f t="shared" si="518"/>
        <v>2.8908281425005799E-2</v>
      </c>
      <c r="W395" s="49">
        <f t="shared" si="518"/>
        <v>3.1831872183242182E-2</v>
      </c>
      <c r="X395" s="49">
        <f t="shared" si="518"/>
        <v>3.076153381082386E-2</v>
      </c>
      <c r="Y395" s="49">
        <f t="shared" si="518"/>
        <v>1.1826681336296586E-2</v>
      </c>
    </row>
    <row r="396" spans="1:25" x14ac:dyDescent="0.25">
      <c r="A396" s="34">
        <v>45</v>
      </c>
      <c r="B396" s="34">
        <v>21</v>
      </c>
      <c r="C396" s="57" t="s">
        <v>799</v>
      </c>
      <c r="D396" s="47">
        <f>+AVERAGE(F396:N396)</f>
        <v>8.5632659285050761E-2</v>
      </c>
      <c r="E396" s="42" t="s">
        <v>787</v>
      </c>
      <c r="F396" s="49">
        <f t="shared" ref="F396:N396" si="519">+F386*F395</f>
        <v>0.23367288387618229</v>
      </c>
      <c r="G396" s="49">
        <f t="shared" si="519"/>
        <v>8.9367341835458899E-2</v>
      </c>
      <c r="H396" s="49">
        <f t="shared" si="519"/>
        <v>8.912180600347315E-2</v>
      </c>
      <c r="I396" s="49">
        <f t="shared" si="519"/>
        <v>0.14633942638042616</v>
      </c>
      <c r="J396" s="49">
        <f t="shared" si="519"/>
        <v>8.9954067220156156E-2</v>
      </c>
      <c r="K396" s="49">
        <f t="shared" si="519"/>
        <v>6.0253131942655185E-2</v>
      </c>
      <c r="L396" s="49">
        <f t="shared" si="519"/>
        <v>1.5921340097705888E-2</v>
      </c>
      <c r="M396" s="49">
        <f t="shared" si="519"/>
        <v>2.6312428140574193E-2</v>
      </c>
      <c r="N396" s="49">
        <f t="shared" si="519"/>
        <v>1.975150806882487E-2</v>
      </c>
      <c r="O396" s="44"/>
      <c r="P396" s="47">
        <f t="shared" si="508"/>
        <v>2.622587355943333E-2</v>
      </c>
      <c r="Q396" s="49">
        <f t="shared" ref="Q396:Y396" si="520">+Q386*Q395</f>
        <v>-0.24070241344217441</v>
      </c>
      <c r="R396" s="49">
        <f t="shared" si="520"/>
        <v>0.27948863928784917</v>
      </c>
      <c r="S396" s="49">
        <f t="shared" si="520"/>
        <v>2.3270997349141908E-2</v>
      </c>
      <c r="T396" s="49">
        <f t="shared" si="520"/>
        <v>3.4276085430708737E-2</v>
      </c>
      <c r="U396" s="49">
        <f t="shared" si="520"/>
        <v>3.6751455485884849E-2</v>
      </c>
      <c r="V396" s="49">
        <f t="shared" si="520"/>
        <v>2.8908281425005858E-2</v>
      </c>
      <c r="W396" s="49">
        <f t="shared" si="520"/>
        <v>3.1831872183242252E-2</v>
      </c>
      <c r="X396" s="49">
        <f t="shared" si="520"/>
        <v>3.076153381082386E-2</v>
      </c>
      <c r="Y396" s="49">
        <f t="shared" si="520"/>
        <v>1.1446410504417753E-2</v>
      </c>
    </row>
    <row r="397" spans="1:25" x14ac:dyDescent="0.25">
      <c r="A397" s="34">
        <v>45</v>
      </c>
      <c r="B397" s="34">
        <v>10</v>
      </c>
      <c r="C397" s="35" t="s">
        <v>800</v>
      </c>
      <c r="D397" s="58"/>
      <c r="E397" s="42"/>
      <c r="F397" s="42">
        <f>-(F380-E380-F385)</f>
        <v>36.049999999999955</v>
      </c>
      <c r="G397" s="42">
        <f t="shared" ref="G397:N397" si="521">-(G380-F380-G385)</f>
        <v>300.50999999999993</v>
      </c>
      <c r="H397" s="42">
        <f t="shared" si="521"/>
        <v>90.149999999999807</v>
      </c>
      <c r="I397" s="42">
        <f t="shared" si="521"/>
        <v>4.5474735088646412E-13</v>
      </c>
      <c r="J397" s="42">
        <f t="shared" si="521"/>
        <v>90.149999999999864</v>
      </c>
      <c r="K397" s="42">
        <f t="shared" si="521"/>
        <v>90.252999999999986</v>
      </c>
      <c r="L397" s="42">
        <f t="shared" si="521"/>
        <v>90.052000000000049</v>
      </c>
      <c r="M397" s="42">
        <f t="shared" si="521"/>
        <v>-3.5999999980163011E-4</v>
      </c>
      <c r="N397" s="42">
        <f t="shared" si="521"/>
        <v>-2.8421709430404007E-14</v>
      </c>
      <c r="P397" s="41" t="e">
        <f>+(Y397/Q397)^(1/COUNT(R397:Y397))-1</f>
        <v>#DIV/0!</v>
      </c>
      <c r="Q397" s="42">
        <f>-(Q380-N380-Q385)</f>
        <v>0</v>
      </c>
      <c r="R397" s="42">
        <f>-(R380-Q380-R385)</f>
        <v>-2.2737367544323206E-13</v>
      </c>
      <c r="S397" s="42">
        <f t="shared" ref="S397:Y397" si="522">-(S380-R380-S385)</f>
        <v>-184.37097999999975</v>
      </c>
      <c r="T397" s="42">
        <f t="shared" si="522"/>
        <v>-2.8421709430404007E-14</v>
      </c>
      <c r="U397" s="42">
        <f t="shared" si="522"/>
        <v>-2.9999999838992153E-5</v>
      </c>
      <c r="V397" s="42">
        <f t="shared" si="522"/>
        <v>-2.2737367544323206E-13</v>
      </c>
      <c r="W397" s="42">
        <f t="shared" si="522"/>
        <v>-3.1263880373444408E-13</v>
      </c>
      <c r="X397" s="42">
        <f t="shared" si="522"/>
        <v>-1058.0033799999994</v>
      </c>
      <c r="Y397" s="42">
        <f t="shared" si="522"/>
        <v>2.1598199999997263</v>
      </c>
    </row>
    <row r="398" spans="1:25" x14ac:dyDescent="0.25">
      <c r="A398" s="34">
        <v>45</v>
      </c>
      <c r="C398" s="35" t="s">
        <v>801</v>
      </c>
      <c r="D398" s="47">
        <f>+AVERAGE(F398:N398)</f>
        <v>0.44445924703256323</v>
      </c>
      <c r="E398" s="42"/>
      <c r="F398" s="59">
        <f>+(F379-E379)/E379</f>
        <v>0</v>
      </c>
      <c r="G398" s="59">
        <f t="shared" ref="G398:N398" si="523">+(G379-F379)/F379</f>
        <v>4.0001663893510813</v>
      </c>
      <c r="H398" s="59">
        <f t="shared" si="523"/>
        <v>0</v>
      </c>
      <c r="I398" s="59">
        <f t="shared" si="523"/>
        <v>0</v>
      </c>
      <c r="J398" s="59">
        <f t="shared" si="523"/>
        <v>-3.3276762836480999E-5</v>
      </c>
      <c r="K398" s="59">
        <f t="shared" si="523"/>
        <v>3.3277870216313725E-4</v>
      </c>
      <c r="L398" s="59">
        <f t="shared" si="523"/>
        <v>-3.3266799733873165E-4</v>
      </c>
      <c r="M398" s="59">
        <f t="shared" si="523"/>
        <v>0</v>
      </c>
      <c r="N398" s="59">
        <f t="shared" si="523"/>
        <v>0</v>
      </c>
      <c r="O398" s="42"/>
      <c r="P398" s="47">
        <f>+AVERAGE(Q398:Y398)</f>
        <v>2.8555555555555556E-2</v>
      </c>
      <c r="Q398" s="60">
        <f>+(Q379-N379)/N379</f>
        <v>0</v>
      </c>
      <c r="R398" s="59">
        <f>+(R379-Q379)/Q379</f>
        <v>0</v>
      </c>
      <c r="S398" s="59">
        <f t="shared" ref="S398:Y398" si="524">+(S379-R379)/R379</f>
        <v>0</v>
      </c>
      <c r="T398" s="59">
        <f t="shared" si="524"/>
        <v>0</v>
      </c>
      <c r="U398" s="59">
        <f t="shared" si="524"/>
        <v>0</v>
      </c>
      <c r="V398" s="59">
        <f t="shared" si="524"/>
        <v>0</v>
      </c>
      <c r="W398" s="59">
        <f t="shared" si="524"/>
        <v>0</v>
      </c>
      <c r="X398" s="59">
        <f t="shared" si="524"/>
        <v>0.25700000000000001</v>
      </c>
      <c r="Y398" s="59">
        <f t="shared" si="524"/>
        <v>0</v>
      </c>
    </row>
    <row r="399" spans="1:25" x14ac:dyDescent="0.25">
      <c r="A399" s="34">
        <v>46</v>
      </c>
      <c r="B399" s="34">
        <v>1</v>
      </c>
      <c r="C399" s="35" t="s">
        <v>779</v>
      </c>
      <c r="D399" s="41">
        <f>+(N399/F399)^(1/COUNT(G399:N399))-1</f>
        <v>0.21577442809593128</v>
      </c>
      <c r="E399" s="42">
        <v>3273.7486699999999</v>
      </c>
      <c r="F399" s="42">
        <v>2453.6506300000001</v>
      </c>
      <c r="G399" s="42">
        <v>2584.3742099999999</v>
      </c>
      <c r="H399" s="42">
        <v>4095.7023300000001</v>
      </c>
      <c r="I399" s="42">
        <v>5195.0449600000002</v>
      </c>
      <c r="J399" s="42">
        <v>8245.4341199999999</v>
      </c>
      <c r="K399" s="42">
        <v>11403.689249999999</v>
      </c>
      <c r="L399" s="42">
        <v>11883.026879999999</v>
      </c>
      <c r="M399" s="42">
        <v>11382.518529999999</v>
      </c>
      <c r="N399" s="42">
        <v>11712.153619999999</v>
      </c>
      <c r="O399" s="42"/>
      <c r="P399" s="41">
        <f>+(Y399/Q399)^(1/COUNT(R399:Y399))-1</f>
        <v>4.3481070674104672E-2</v>
      </c>
      <c r="Q399" s="42">
        <v>17648.61464</v>
      </c>
      <c r="R399" s="42">
        <v>15740.75281</v>
      </c>
      <c r="S399" s="42">
        <v>34688.671199999997</v>
      </c>
      <c r="T399" s="42">
        <v>27446.85254</v>
      </c>
      <c r="U399" s="42">
        <v>21314.56364</v>
      </c>
      <c r="V399" s="42">
        <v>21292.850320000001</v>
      </c>
      <c r="W399" s="42">
        <v>22788.967339999999</v>
      </c>
      <c r="X399" s="42">
        <v>23464.820489999998</v>
      </c>
      <c r="Y399" s="42">
        <v>24807.741129999999</v>
      </c>
    </row>
    <row r="400" spans="1:25" x14ac:dyDescent="0.25">
      <c r="A400" s="34">
        <v>46</v>
      </c>
      <c r="B400" s="34">
        <v>2</v>
      </c>
      <c r="C400" s="35" t="s">
        <v>780</v>
      </c>
      <c r="D400" s="41">
        <f>+(N400/F400)^(1/COUNT(G400:N400))-1</f>
        <v>0.20752358337524757</v>
      </c>
      <c r="E400" s="42">
        <v>2750.0883800000001</v>
      </c>
      <c r="F400" s="42">
        <v>1806.8299900000002</v>
      </c>
      <c r="G400" s="42">
        <v>1700.45885</v>
      </c>
      <c r="H400" s="42">
        <v>3048.9393399999999</v>
      </c>
      <c r="I400" s="42">
        <v>3592.0579000000002</v>
      </c>
      <c r="J400" s="42">
        <v>6102.5853499999994</v>
      </c>
      <c r="K400" s="42">
        <v>8672.9124599999996</v>
      </c>
      <c r="L400" s="42">
        <v>8848.8236499999985</v>
      </c>
      <c r="M400" s="42">
        <v>8070.7592499999992</v>
      </c>
      <c r="N400" s="42">
        <v>8167.3705899999986</v>
      </c>
      <c r="O400" s="42"/>
      <c r="P400" s="41">
        <f t="shared" ref="P400:P407" si="525">+(Y400/Q400)^(1/COUNT(R400:Y400))-1</f>
        <v>3.7411003463212467E-2</v>
      </c>
      <c r="Q400" s="42">
        <v>13232.564569999999</v>
      </c>
      <c r="R400" s="42">
        <v>10537.88524</v>
      </c>
      <c r="S400" s="42">
        <v>29743.440239999996</v>
      </c>
      <c r="T400" s="42">
        <v>22249.387930000001</v>
      </c>
      <c r="U400" s="42">
        <v>15869.992829999999</v>
      </c>
      <c r="V400" s="42">
        <v>15771.663340000001</v>
      </c>
      <c r="W400" s="42">
        <v>17154.826069999999</v>
      </c>
      <c r="X400" s="42">
        <v>17314.321899999999</v>
      </c>
      <c r="Y400" s="42">
        <v>17752.14443</v>
      </c>
    </row>
    <row r="401" spans="1:25" x14ac:dyDescent="0.25">
      <c r="A401" s="34">
        <v>46</v>
      </c>
      <c r="B401" s="34">
        <v>3</v>
      </c>
      <c r="C401" s="35" t="s">
        <v>781</v>
      </c>
      <c r="D401" s="41">
        <f>+(N401/F401)^(1/COUNT(G401:N401))-1</f>
        <v>0</v>
      </c>
      <c r="E401" s="42">
        <v>360.60726</v>
      </c>
      <c r="F401" s="42">
        <v>360.60726</v>
      </c>
      <c r="G401" s="42">
        <v>360.60726</v>
      </c>
      <c r="H401" s="42">
        <v>360.60726</v>
      </c>
      <c r="I401" s="42">
        <v>360.60726</v>
      </c>
      <c r="J401" s="42">
        <v>360.60726</v>
      </c>
      <c r="K401" s="42">
        <v>360.60726</v>
      </c>
      <c r="L401" s="42">
        <v>360.60726</v>
      </c>
      <c r="M401" s="42">
        <v>360.60726</v>
      </c>
      <c r="N401" s="42">
        <v>360.60726</v>
      </c>
      <c r="O401" s="42"/>
      <c r="P401" s="41">
        <f t="shared" si="525"/>
        <v>0</v>
      </c>
      <c r="Q401" s="42">
        <v>360.60726</v>
      </c>
      <c r="R401" s="42">
        <v>360.60726</v>
      </c>
      <c r="S401" s="42">
        <v>360.60726</v>
      </c>
      <c r="T401" s="42">
        <v>360.60726</v>
      </c>
      <c r="U401" s="42">
        <v>360.60726</v>
      </c>
      <c r="V401" s="42">
        <v>360.60726</v>
      </c>
      <c r="W401" s="42">
        <v>360.60726</v>
      </c>
      <c r="X401" s="42">
        <v>360.60726</v>
      </c>
      <c r="Y401" s="42">
        <v>360.60726</v>
      </c>
    </row>
    <row r="402" spans="1:25" x14ac:dyDescent="0.25">
      <c r="A402" s="34">
        <v>46</v>
      </c>
      <c r="B402" s="34">
        <v>4</v>
      </c>
      <c r="C402" s="35" t="s">
        <v>782</v>
      </c>
      <c r="D402" s="41">
        <f t="shared" ref="D402:D407" si="526">+(N402/F402)^(1/COUNT(G402:N402))-1</f>
        <v>0.35141391880670825</v>
      </c>
      <c r="E402" s="42">
        <v>163.05303000000004</v>
      </c>
      <c r="F402" s="42">
        <v>286.21338000000003</v>
      </c>
      <c r="G402" s="42">
        <v>523.30809999999997</v>
      </c>
      <c r="H402" s="42">
        <v>686.15572999999995</v>
      </c>
      <c r="I402" s="42">
        <v>1242.3797999999999</v>
      </c>
      <c r="J402" s="42">
        <v>1782.2415100000001</v>
      </c>
      <c r="K402" s="42">
        <v>2370.1695300000001</v>
      </c>
      <c r="L402" s="42">
        <v>2673.5959700000003</v>
      </c>
      <c r="M402" s="42">
        <v>2951.1520200000004</v>
      </c>
      <c r="N402" s="42">
        <v>3184.1757699999998</v>
      </c>
      <c r="O402" s="42"/>
      <c r="P402" s="41">
        <f t="shared" si="525"/>
        <v>6.4667389343467274E-2</v>
      </c>
      <c r="Q402" s="42">
        <v>4055.4428100000005</v>
      </c>
      <c r="R402" s="42">
        <v>4842.2603100000006</v>
      </c>
      <c r="S402" s="42">
        <v>4584.6237000000001</v>
      </c>
      <c r="T402" s="42">
        <v>4836.8573500000002</v>
      </c>
      <c r="U402" s="42">
        <v>5083.9635500000004</v>
      </c>
      <c r="V402" s="42">
        <v>5160.5797200000006</v>
      </c>
      <c r="W402" s="42">
        <v>5273.5340100000003</v>
      </c>
      <c r="X402" s="42">
        <v>5789.8913300000004</v>
      </c>
      <c r="Y402" s="42">
        <v>6694.9894400000003</v>
      </c>
    </row>
    <row r="403" spans="1:25" x14ac:dyDescent="0.25">
      <c r="A403" s="34">
        <v>46</v>
      </c>
      <c r="B403" s="34">
        <v>5</v>
      </c>
      <c r="C403" s="35" t="s">
        <v>783</v>
      </c>
      <c r="D403" s="41">
        <f t="shared" si="526"/>
        <v>0.23694595157244991</v>
      </c>
      <c r="E403" s="42">
        <v>523.66029000000003</v>
      </c>
      <c r="F403" s="42">
        <v>646.82064000000003</v>
      </c>
      <c r="G403" s="42">
        <v>883.91535999999996</v>
      </c>
      <c r="H403" s="42">
        <v>1046.7629899999999</v>
      </c>
      <c r="I403" s="42">
        <v>1602.9870599999999</v>
      </c>
      <c r="J403" s="42">
        <v>2142.8487700000001</v>
      </c>
      <c r="K403" s="42">
        <v>2730.7767899999999</v>
      </c>
      <c r="L403" s="42">
        <v>3034.2032300000001</v>
      </c>
      <c r="M403" s="42">
        <v>3311.7592800000002</v>
      </c>
      <c r="N403" s="42">
        <v>3544.7830300000001</v>
      </c>
      <c r="O403" s="42"/>
      <c r="P403" s="41">
        <f t="shared" si="525"/>
        <v>6.0321261510309476E-2</v>
      </c>
      <c r="Q403" s="42">
        <v>4416.0500700000002</v>
      </c>
      <c r="R403" s="42">
        <v>5202.8675700000003</v>
      </c>
      <c r="S403" s="42">
        <v>4945.2309599999999</v>
      </c>
      <c r="T403" s="42">
        <v>5197.46461</v>
      </c>
      <c r="U403" s="42">
        <v>5444.5708100000002</v>
      </c>
      <c r="V403" s="42">
        <v>5521.1869800000004</v>
      </c>
      <c r="W403" s="42">
        <v>5634.1412700000001</v>
      </c>
      <c r="X403" s="42">
        <v>6150.4985900000001</v>
      </c>
      <c r="Y403" s="42">
        <v>7055.5967000000001</v>
      </c>
    </row>
    <row r="404" spans="1:25" x14ac:dyDescent="0.25">
      <c r="A404" s="34">
        <v>46</v>
      </c>
      <c r="B404" s="34">
        <v>6</v>
      </c>
      <c r="C404" s="35" t="s">
        <v>784</v>
      </c>
      <c r="D404" s="41">
        <f t="shared" si="526"/>
        <v>0.21577442809593128</v>
      </c>
      <c r="E404" s="42">
        <v>3273.7486699999999</v>
      </c>
      <c r="F404" s="42">
        <v>2453.6506300000001</v>
      </c>
      <c r="G404" s="42">
        <v>2584.3742099999999</v>
      </c>
      <c r="H404" s="42">
        <v>4095.7023300000001</v>
      </c>
      <c r="I404" s="42">
        <v>5195.0449600000002</v>
      </c>
      <c r="J404" s="42">
        <v>8245.4341199999999</v>
      </c>
      <c r="K404" s="42">
        <v>11403.689249999999</v>
      </c>
      <c r="L404" s="42">
        <v>11883.026879999999</v>
      </c>
      <c r="M404" s="42">
        <v>11382.518529999999</v>
      </c>
      <c r="N404" s="42">
        <v>11712.153619999999</v>
      </c>
      <c r="O404" s="42"/>
      <c r="P404" s="41">
        <f t="shared" si="525"/>
        <v>4.3481070674104672E-2</v>
      </c>
      <c r="Q404" s="42">
        <v>17648.61464</v>
      </c>
      <c r="R404" s="42">
        <v>15740.75281</v>
      </c>
      <c r="S404" s="42">
        <v>34688.671199999997</v>
      </c>
      <c r="T404" s="42">
        <v>27446.85254</v>
      </c>
      <c r="U404" s="42">
        <v>21314.56364</v>
      </c>
      <c r="V404" s="42">
        <v>21292.850320000001</v>
      </c>
      <c r="W404" s="42">
        <v>22788.967339999999</v>
      </c>
      <c r="X404" s="42">
        <v>23464.820489999998</v>
      </c>
      <c r="Y404" s="42">
        <v>24807.741129999999</v>
      </c>
    </row>
    <row r="405" spans="1:25" x14ac:dyDescent="0.25">
      <c r="A405" s="34">
        <v>46</v>
      </c>
      <c r="B405" s="34">
        <v>7</v>
      </c>
      <c r="C405" s="35" t="s">
        <v>785</v>
      </c>
      <c r="D405" s="41">
        <f t="shared" si="526"/>
        <v>0.11123524611289182</v>
      </c>
      <c r="E405" s="42">
        <v>10954.120489999999</v>
      </c>
      <c r="F405" s="42">
        <v>16175.34714</v>
      </c>
      <c r="G405" s="42">
        <v>19516.166079999999</v>
      </c>
      <c r="H405" s="42">
        <v>19627.980149999999</v>
      </c>
      <c r="I405" s="42">
        <v>23294.553179999999</v>
      </c>
      <c r="J405" s="42">
        <v>43854.520709999997</v>
      </c>
      <c r="K405" s="42">
        <v>26911.186169000001</v>
      </c>
      <c r="L405" s="42">
        <v>31465.502509999998</v>
      </c>
      <c r="M405" s="42">
        <v>34861.327749999997</v>
      </c>
      <c r="N405" s="42">
        <v>37609.856200000002</v>
      </c>
      <c r="O405" s="42"/>
      <c r="P405" s="41">
        <f t="shared" si="525"/>
        <v>5.8342648294017474E-2</v>
      </c>
      <c r="Q405" s="42">
        <v>34628.35815</v>
      </c>
      <c r="R405" s="42">
        <v>69798.649999999994</v>
      </c>
      <c r="S405" s="42">
        <v>75009.628479000006</v>
      </c>
      <c r="T405" s="42">
        <v>89863.852329999994</v>
      </c>
      <c r="U405" s="42">
        <v>73492.987800000003</v>
      </c>
      <c r="V405" s="42">
        <v>49064.418660000003</v>
      </c>
      <c r="W405" s="42">
        <v>40685.99538</v>
      </c>
      <c r="X405" s="42">
        <v>48295.532290000003</v>
      </c>
      <c r="Y405" s="42">
        <v>54505.744919999997</v>
      </c>
    </row>
    <row r="406" spans="1:25" x14ac:dyDescent="0.25">
      <c r="A406" s="34">
        <v>46</v>
      </c>
      <c r="B406" s="34">
        <v>12</v>
      </c>
      <c r="C406" s="35" t="s">
        <v>786</v>
      </c>
      <c r="D406" s="41" t="e">
        <f>+(N406/F406)^(1/COUNT(G406:N406))-1</f>
        <v>#DIV/0!</v>
      </c>
      <c r="E406" s="42" t="s">
        <v>787</v>
      </c>
      <c r="F406" s="42">
        <f t="shared" ref="F406:N406" si="527">-(F402-E402-F407)</f>
        <v>0</v>
      </c>
      <c r="G406" s="42">
        <f t="shared" si="527"/>
        <v>5.6843418860808015E-14</v>
      </c>
      <c r="H406" s="42">
        <f t="shared" si="527"/>
        <v>2.8421709430404007E-14</v>
      </c>
      <c r="I406" s="42">
        <f t="shared" si="527"/>
        <v>0</v>
      </c>
      <c r="J406" s="42">
        <f t="shared" si="527"/>
        <v>-1.300000001265289E-4</v>
      </c>
      <c r="K406" s="42">
        <f t="shared" si="527"/>
        <v>-1.1368683772161603E-13</v>
      </c>
      <c r="L406" s="42">
        <f t="shared" si="527"/>
        <v>-1.7053025658242404E-13</v>
      </c>
      <c r="M406" s="42">
        <f t="shared" si="527"/>
        <v>-1.0000000145282684E-5</v>
      </c>
      <c r="N406" s="42">
        <f t="shared" si="527"/>
        <v>6.2527760746888816E-13</v>
      </c>
      <c r="O406" s="43"/>
      <c r="P406" s="41" t="e">
        <f t="shared" si="525"/>
        <v>#NUM!</v>
      </c>
      <c r="Q406" s="42">
        <f>-(Q402-N402-Q407)</f>
        <v>-6.8212102632969618E-13</v>
      </c>
      <c r="R406" s="45">
        <v>0</v>
      </c>
      <c r="S406" s="42">
        <f>-(S402-R402-S407)</f>
        <v>437.4295100000005</v>
      </c>
      <c r="T406" s="42">
        <f>-(T402-S402-T407)</f>
        <v>22.589479999999867</v>
      </c>
      <c r="U406" s="42">
        <f>-(U402-T402-U407)</f>
        <v>34.200109999999825</v>
      </c>
      <c r="V406" s="45">
        <v>0</v>
      </c>
      <c r="W406" s="42">
        <f>-(W402-V402-W407)</f>
        <v>1.6670800000003254</v>
      </c>
      <c r="X406" s="42">
        <f>-(X402-W402-X407)</f>
        <v>10.898299999999949</v>
      </c>
      <c r="Y406" s="42">
        <f>-(Y402-X402-Y407)</f>
        <v>0.2700000000000955</v>
      </c>
    </row>
    <row r="407" spans="1:25" x14ac:dyDescent="0.25">
      <c r="A407" s="34">
        <v>46</v>
      </c>
      <c r="B407" s="34">
        <v>9</v>
      </c>
      <c r="C407" s="35" t="s">
        <v>788</v>
      </c>
      <c r="D407" s="41">
        <f t="shared" si="526"/>
        <v>8.2969334025674524E-2</v>
      </c>
      <c r="E407" s="42">
        <v>119.78888999999999</v>
      </c>
      <c r="F407" s="42">
        <v>123.16034999999999</v>
      </c>
      <c r="G407" s="42">
        <v>237.09472</v>
      </c>
      <c r="H407" s="42">
        <v>162.84763000000001</v>
      </c>
      <c r="I407" s="42">
        <v>556.22406999999998</v>
      </c>
      <c r="J407" s="42">
        <v>539.86158</v>
      </c>
      <c r="K407" s="42">
        <v>587.92801999999995</v>
      </c>
      <c r="L407" s="42">
        <v>303.42644000000001</v>
      </c>
      <c r="M407" s="42">
        <v>277.55604</v>
      </c>
      <c r="N407" s="42">
        <v>233.02375000000001</v>
      </c>
      <c r="O407" s="42"/>
      <c r="P407" s="41">
        <f t="shared" si="525"/>
        <v>4.8106708488078187E-3</v>
      </c>
      <c r="Q407" s="42">
        <v>871.26703999999995</v>
      </c>
      <c r="R407" s="42">
        <v>-203.03686999999999</v>
      </c>
      <c r="S407" s="42">
        <v>179.7929</v>
      </c>
      <c r="T407" s="42">
        <v>274.82312999999999</v>
      </c>
      <c r="U407" s="42">
        <v>281.30631</v>
      </c>
      <c r="V407" s="42">
        <v>75.831940000000003</v>
      </c>
      <c r="W407" s="42">
        <v>114.62137</v>
      </c>
      <c r="X407" s="42">
        <v>527.25562000000002</v>
      </c>
      <c r="Y407" s="42">
        <v>905.36811</v>
      </c>
    </row>
    <row r="408" spans="1:25" x14ac:dyDescent="0.25">
      <c r="A408" s="34">
        <v>46</v>
      </c>
      <c r="B408" s="34">
        <v>13</v>
      </c>
      <c r="C408" s="35" t="s">
        <v>789</v>
      </c>
      <c r="D408" s="47">
        <f>+AVERAGE(F408:N408)</f>
        <v>1.0000000307590251</v>
      </c>
      <c r="E408" s="37" t="s">
        <v>787</v>
      </c>
      <c r="F408" s="48">
        <f t="shared" ref="F408:N408" si="528">1-(F406/F407)</f>
        <v>1</v>
      </c>
      <c r="G408" s="48">
        <f t="shared" si="528"/>
        <v>0.99999999999999978</v>
      </c>
      <c r="H408" s="48">
        <f t="shared" si="528"/>
        <v>0.99999999999999978</v>
      </c>
      <c r="I408" s="48">
        <f t="shared" si="528"/>
        <v>1</v>
      </c>
      <c r="J408" s="48">
        <f t="shared" si="528"/>
        <v>1.0000002408024666</v>
      </c>
      <c r="K408" s="48">
        <f t="shared" si="528"/>
        <v>1.0000000000000002</v>
      </c>
      <c r="L408" s="48">
        <f t="shared" si="528"/>
        <v>1.0000000000000007</v>
      </c>
      <c r="M408" s="48">
        <f t="shared" si="528"/>
        <v>1.0000000360287606</v>
      </c>
      <c r="N408" s="48">
        <f t="shared" si="528"/>
        <v>0.99999999999999734</v>
      </c>
      <c r="O408" s="43"/>
      <c r="P408" s="47">
        <f>+AVERAGE(Q408:Y408)</f>
        <v>0.86230168948359198</v>
      </c>
      <c r="Q408" s="48">
        <f>1-(Q406/Q407)</f>
        <v>1.0000000000000009</v>
      </c>
      <c r="R408" s="48">
        <f>1-(R406/R407)</f>
        <v>1</v>
      </c>
      <c r="S408" s="62">
        <v>0</v>
      </c>
      <c r="T408" s="48">
        <f t="shared" ref="T408:Y408" si="529">1-(T406/T407)</f>
        <v>0.9178035706092138</v>
      </c>
      <c r="U408" s="48">
        <f t="shared" si="529"/>
        <v>0.87842395003510654</v>
      </c>
      <c r="V408" s="48">
        <f t="shared" si="529"/>
        <v>1</v>
      </c>
      <c r="W408" s="48">
        <f t="shared" si="529"/>
        <v>0.98545576623276854</v>
      </c>
      <c r="X408" s="48">
        <f t="shared" si="529"/>
        <v>0.97933013971477445</v>
      </c>
      <c r="Y408" s="48">
        <f t="shared" si="529"/>
        <v>0.99970177876046451</v>
      </c>
    </row>
    <row r="409" spans="1:25" x14ac:dyDescent="0.25">
      <c r="A409" s="34">
        <v>46</v>
      </c>
      <c r="B409" s="34">
        <v>14</v>
      </c>
      <c r="C409" s="35" t="s">
        <v>790</v>
      </c>
      <c r="D409" s="47">
        <f>+AVERAGE(F409:N409)</f>
        <v>0.2446065825642143</v>
      </c>
      <c r="E409" s="37" t="s">
        <v>787</v>
      </c>
      <c r="F409" s="49">
        <f t="shared" ref="F409:N409" si="530">+F407/E403</f>
        <v>0.23519131076370139</v>
      </c>
      <c r="G409" s="49">
        <f t="shared" si="530"/>
        <v>0.36655404193657143</v>
      </c>
      <c r="H409" s="49">
        <f t="shared" si="530"/>
        <v>0.18423441583818614</v>
      </c>
      <c r="I409" s="49">
        <f t="shared" si="530"/>
        <v>0.53137536893619064</v>
      </c>
      <c r="J409" s="49">
        <f t="shared" si="530"/>
        <v>0.33678473985934737</v>
      </c>
      <c r="K409" s="49">
        <f t="shared" si="530"/>
        <v>0.27436748137853889</v>
      </c>
      <c r="L409" s="49">
        <f t="shared" si="530"/>
        <v>0.11111360002440918</v>
      </c>
      <c r="M409" s="49">
        <f t="shared" si="530"/>
        <v>9.1475757871367108E-2</v>
      </c>
      <c r="N409" s="49">
        <f t="shared" si="530"/>
        <v>7.0362526469617076E-2</v>
      </c>
      <c r="O409" s="49"/>
      <c r="P409" s="47">
        <f>+AVERAGE(Q409:Y409)</f>
        <v>6.8837560460788413E-2</v>
      </c>
      <c r="Q409" s="49">
        <f>+Q407/N403</f>
        <v>0.24578853843136345</v>
      </c>
      <c r="R409" s="49">
        <f t="shared" ref="R409:Y409" si="531">+R407/Q403</f>
        <v>-4.5977030781265575E-2</v>
      </c>
      <c r="S409" s="49">
        <f t="shared" si="531"/>
        <v>3.4556501310295695E-2</v>
      </c>
      <c r="T409" s="49">
        <f t="shared" si="531"/>
        <v>5.5573365980868164E-2</v>
      </c>
      <c r="U409" s="49">
        <f t="shared" si="531"/>
        <v>5.4123756698364514E-2</v>
      </c>
      <c r="V409" s="49">
        <f t="shared" si="531"/>
        <v>1.3927992241504157E-2</v>
      </c>
      <c r="W409" s="49">
        <f t="shared" si="531"/>
        <v>2.0760276805550242E-2</v>
      </c>
      <c r="X409" s="49">
        <f t="shared" si="531"/>
        <v>9.3582250556525359E-2</v>
      </c>
      <c r="Y409" s="49">
        <f t="shared" si="531"/>
        <v>0.14720239290388976</v>
      </c>
    </row>
    <row r="410" spans="1:25" x14ac:dyDescent="0.25">
      <c r="A410" s="34">
        <v>46</v>
      </c>
      <c r="B410" s="34">
        <v>15</v>
      </c>
      <c r="C410" s="35" t="s">
        <v>791</v>
      </c>
      <c r="D410" s="47">
        <f>+AVERAGE(F410:N410)</f>
        <v>0.2446065919413648</v>
      </c>
      <c r="E410" s="42" t="s">
        <v>787</v>
      </c>
      <c r="F410" s="49">
        <f t="shared" ref="F410:N410" si="532">+F408*F409</f>
        <v>0.23519131076370139</v>
      </c>
      <c r="G410" s="49">
        <f t="shared" si="532"/>
        <v>0.36655404193657137</v>
      </c>
      <c r="H410" s="49">
        <f t="shared" si="532"/>
        <v>0.18423441583818612</v>
      </c>
      <c r="I410" s="49">
        <f t="shared" si="532"/>
        <v>0.53137536893619064</v>
      </c>
      <c r="J410" s="49">
        <f t="shared" si="532"/>
        <v>0.33678482095794343</v>
      </c>
      <c r="K410" s="49">
        <f t="shared" si="532"/>
        <v>0.27436748137853895</v>
      </c>
      <c r="L410" s="49">
        <f t="shared" si="532"/>
        <v>0.11111360002440925</v>
      </c>
      <c r="M410" s="49">
        <f t="shared" si="532"/>
        <v>9.1475761167125288E-2</v>
      </c>
      <c r="N410" s="49">
        <f t="shared" si="532"/>
        <v>7.0362526469616882E-2</v>
      </c>
      <c r="O410" s="49"/>
      <c r="P410" s="47">
        <f>+AVERAGE(Q410:Y410)</f>
        <v>6.3505920532456697E-2</v>
      </c>
      <c r="Q410" s="49">
        <f t="shared" ref="Q410:Y410" si="533">+Q408*Q409</f>
        <v>0.24578853843136367</v>
      </c>
      <c r="R410" s="49">
        <f t="shared" si="533"/>
        <v>-4.5977030781265575E-2</v>
      </c>
      <c r="S410" s="49">
        <f t="shared" si="533"/>
        <v>0</v>
      </c>
      <c r="T410" s="49">
        <f t="shared" si="533"/>
        <v>5.1005433728013416E-2</v>
      </c>
      <c r="U410" s="49">
        <f t="shared" si="533"/>
        <v>4.7543604149716416E-2</v>
      </c>
      <c r="V410" s="49">
        <f t="shared" si="533"/>
        <v>1.3927992241504157E-2</v>
      </c>
      <c r="W410" s="49">
        <f t="shared" si="533"/>
        <v>2.0458334486617887E-2</v>
      </c>
      <c r="X410" s="49">
        <f t="shared" si="533"/>
        <v>9.1647918512345009E-2</v>
      </c>
      <c r="Y410" s="49">
        <f t="shared" si="533"/>
        <v>0.14715849402381537</v>
      </c>
    </row>
    <row r="411" spans="1:25" x14ac:dyDescent="0.25">
      <c r="A411" s="34">
        <v>46</v>
      </c>
      <c r="B411" s="34">
        <v>11</v>
      </c>
      <c r="C411" s="35" t="s">
        <v>792</v>
      </c>
      <c r="D411" s="47">
        <f>+AVERAGE(F411:N411)</f>
        <v>0.19199661422446906</v>
      </c>
      <c r="E411" s="42" t="s">
        <v>787</v>
      </c>
      <c r="F411" s="49">
        <f t="shared" ref="F411:N411" si="534">+(F405/E405)-1</f>
        <v>0.47664498987083914</v>
      </c>
      <c r="G411" s="49">
        <f t="shared" si="534"/>
        <v>0.20653769659993837</v>
      </c>
      <c r="H411" s="49">
        <f t="shared" si="534"/>
        <v>5.7293051074507328E-3</v>
      </c>
      <c r="I411" s="49">
        <f t="shared" si="534"/>
        <v>0.18680337976600203</v>
      </c>
      <c r="J411" s="49">
        <f t="shared" si="534"/>
        <v>0.88260836647651031</v>
      </c>
      <c r="K411" s="49">
        <f t="shared" si="534"/>
        <v>-0.38635320296948239</v>
      </c>
      <c r="L411" s="49">
        <f t="shared" si="534"/>
        <v>0.16923506501717434</v>
      </c>
      <c r="M411" s="49">
        <f t="shared" si="534"/>
        <v>0.10792216774293606</v>
      </c>
      <c r="N411" s="49">
        <f t="shared" si="534"/>
        <v>7.8841760408853157E-2</v>
      </c>
      <c r="O411" s="49"/>
      <c r="P411" s="47">
        <f>+AVERAGE(Q411:Y411)</f>
        <v>9.3261265465812926E-2</v>
      </c>
      <c r="Q411" s="49">
        <f>+(Q405/N405)-1</f>
        <v>-7.9274380474765094E-2</v>
      </c>
      <c r="R411" s="49">
        <f t="shared" ref="R411:Y411" si="535">+(R405/Q405)-1</f>
        <v>1.0156499969664314</v>
      </c>
      <c r="S411" s="49">
        <f t="shared" si="535"/>
        <v>7.4657296079508884E-2</v>
      </c>
      <c r="T411" s="49">
        <f t="shared" si="535"/>
        <v>0.19803089486249936</v>
      </c>
      <c r="U411" s="49">
        <f t="shared" si="535"/>
        <v>-0.18217407895983073</v>
      </c>
      <c r="V411" s="49">
        <f t="shared" si="535"/>
        <v>-0.3323931965656185</v>
      </c>
      <c r="W411" s="49">
        <f t="shared" si="535"/>
        <v>-0.17076373283987467</v>
      </c>
      <c r="X411" s="49">
        <f t="shared" si="535"/>
        <v>0.18703086501702293</v>
      </c>
      <c r="Y411" s="49">
        <f t="shared" si="535"/>
        <v>0.12858772510694272</v>
      </c>
    </row>
    <row r="412" spans="1:25" x14ac:dyDescent="0.25">
      <c r="A412" s="50">
        <v>46</v>
      </c>
      <c r="B412" s="51">
        <v>8</v>
      </c>
      <c r="C412" s="35" t="s">
        <v>793</v>
      </c>
      <c r="D412" s="41">
        <f>+(N412/F412)^(1/COUNT(G412:N412))-1</f>
        <v>4.7859130802822891E-2</v>
      </c>
      <c r="E412" s="52">
        <v>178.35864000000001</v>
      </c>
      <c r="F412" s="52">
        <v>246.64006000000001</v>
      </c>
      <c r="G412" s="52">
        <v>354.67036000000002</v>
      </c>
      <c r="H412" s="52">
        <v>261.01515000000001</v>
      </c>
      <c r="I412" s="52">
        <v>848.31641999999999</v>
      </c>
      <c r="J412" s="52">
        <v>818.42107999999996</v>
      </c>
      <c r="K412" s="52">
        <v>884.52557000000002</v>
      </c>
      <c r="L412" s="52">
        <v>459.52262999999999</v>
      </c>
      <c r="M412" s="52">
        <v>417.90141999999997</v>
      </c>
      <c r="N412" s="52">
        <v>358.49808000000002</v>
      </c>
      <c r="O412" s="52"/>
      <c r="P412" s="41">
        <f>+(Y412/Q412)^(1/COUNT(R412:Y412))-1</f>
        <v>-2.8586554996774538E-3</v>
      </c>
      <c r="Q412" s="52">
        <v>1316.32321</v>
      </c>
      <c r="R412" s="52">
        <v>-353.00358999999997</v>
      </c>
      <c r="S412" s="52">
        <v>189.76801</v>
      </c>
      <c r="T412" s="52">
        <v>297.91897999999998</v>
      </c>
      <c r="U412" s="52">
        <v>285.97064</v>
      </c>
      <c r="V412" s="52">
        <v>245.54096999999999</v>
      </c>
      <c r="W412" s="52">
        <v>150.33862999999999</v>
      </c>
      <c r="X412" s="52">
        <v>772.78481999999997</v>
      </c>
      <c r="Y412" s="52">
        <v>1286.51937</v>
      </c>
    </row>
    <row r="413" spans="1:25" x14ac:dyDescent="0.25">
      <c r="A413" s="34">
        <v>46</v>
      </c>
      <c r="B413" s="34">
        <v>16</v>
      </c>
      <c r="C413" s="35" t="s">
        <v>794</v>
      </c>
      <c r="D413" s="53">
        <f>+AVERAGE(F413:N413)</f>
        <v>1.2210579575733837E-2</v>
      </c>
      <c r="E413" s="54" t="s">
        <v>787</v>
      </c>
      <c r="F413" s="54">
        <f>+F407/F405</f>
        <v>7.6140777031880134E-3</v>
      </c>
      <c r="G413" s="54">
        <f t="shared" ref="G413:N413" si="536">+G407/G405</f>
        <v>1.2148632012461334E-2</v>
      </c>
      <c r="H413" s="54">
        <f t="shared" si="536"/>
        <v>8.2967085128216825E-3</v>
      </c>
      <c r="I413" s="54">
        <f t="shared" si="536"/>
        <v>2.3877859588118531E-2</v>
      </c>
      <c r="J413" s="54">
        <f t="shared" si="536"/>
        <v>1.2310283438507565E-2</v>
      </c>
      <c r="K413" s="54">
        <f t="shared" si="536"/>
        <v>2.1846975317544946E-2</v>
      </c>
      <c r="L413" s="54">
        <f t="shared" si="536"/>
        <v>9.6431461694777825E-3</v>
      </c>
      <c r="M413" s="54">
        <f t="shared" si="536"/>
        <v>7.9617174076222624E-3</v>
      </c>
      <c r="N413" s="54">
        <f t="shared" si="536"/>
        <v>6.1958160318624136E-3</v>
      </c>
      <c r="O413" s="54"/>
      <c r="P413" s="53">
        <f>+AVERAGE(Q413:Y413)</f>
        <v>7.0472203959448853E-3</v>
      </c>
      <c r="Q413" s="54">
        <f>+Q407/Q405</f>
        <v>2.5160506779614671E-2</v>
      </c>
      <c r="R413" s="54">
        <f t="shared" ref="R413:Y413" si="537">+R407/R405</f>
        <v>-2.9088939399257723E-3</v>
      </c>
      <c r="S413" s="54">
        <f t="shared" si="537"/>
        <v>2.3969309493425306E-3</v>
      </c>
      <c r="T413" s="54">
        <f t="shared" si="537"/>
        <v>3.0582166563568689E-3</v>
      </c>
      <c r="U413" s="54">
        <f t="shared" si="537"/>
        <v>3.8276619092631309E-3</v>
      </c>
      <c r="V413" s="54">
        <f t="shared" si="537"/>
        <v>1.5455587179273428E-3</v>
      </c>
      <c r="W413" s="54">
        <f t="shared" si="537"/>
        <v>2.8172192649941748E-3</v>
      </c>
      <c r="X413" s="54">
        <f t="shared" si="537"/>
        <v>1.0917275263351281E-2</v>
      </c>
      <c r="Y413" s="54">
        <f t="shared" si="537"/>
        <v>1.6610507962579738E-2</v>
      </c>
    </row>
    <row r="414" spans="1:25" x14ac:dyDescent="0.25">
      <c r="A414" s="34">
        <v>46</v>
      </c>
      <c r="B414" s="34">
        <v>17</v>
      </c>
      <c r="C414" s="35" t="s">
        <v>795</v>
      </c>
      <c r="D414" s="53">
        <f t="shared" ref="D414:D415" si="538">+AVERAGE(F414:N414)</f>
        <v>5.2088645234494466</v>
      </c>
      <c r="E414" s="55" t="s">
        <v>787</v>
      </c>
      <c r="F414" s="55">
        <f>+F405/E399</f>
        <v>4.9409251504942189</v>
      </c>
      <c r="G414" s="55">
        <f t="shared" ref="G414:N414" si="539">+G405/F399</f>
        <v>7.9539302952841329</v>
      </c>
      <c r="H414" s="55">
        <f t="shared" si="539"/>
        <v>7.5948676759160199</v>
      </c>
      <c r="I414" s="55">
        <f t="shared" si="539"/>
        <v>5.6875601064494345</v>
      </c>
      <c r="J414" s="55">
        <f t="shared" si="539"/>
        <v>8.4416056160561119</v>
      </c>
      <c r="K414" s="55">
        <f t="shared" si="539"/>
        <v>3.263768259784483</v>
      </c>
      <c r="L414" s="55">
        <f t="shared" si="539"/>
        <v>2.7592388586000798</v>
      </c>
      <c r="M414" s="55">
        <f t="shared" si="539"/>
        <v>2.9337077246433023</v>
      </c>
      <c r="N414" s="55">
        <f t="shared" si="539"/>
        <v>3.3041770238172417</v>
      </c>
      <c r="O414" s="56"/>
      <c r="P414" s="53">
        <f t="shared" ref="P414:P415" si="540">+AVERAGE(Q414:Y414)</f>
        <v>2.8444324621988706</v>
      </c>
      <c r="Q414" s="55">
        <f>+Q405/N399</f>
        <v>2.9566174824472635</v>
      </c>
      <c r="R414" s="55">
        <f>+R405/Q399</f>
        <v>3.9549081570291453</v>
      </c>
      <c r="S414" s="55">
        <f t="shared" ref="S414:Y414" si="541">+S405/R399</f>
        <v>4.7653139201415362</v>
      </c>
      <c r="T414" s="55">
        <f t="shared" si="541"/>
        <v>2.5905821474649051</v>
      </c>
      <c r="U414" s="55">
        <f t="shared" si="541"/>
        <v>2.6776471980856136</v>
      </c>
      <c r="V414" s="55">
        <f t="shared" si="541"/>
        <v>2.3019199214532926</v>
      </c>
      <c r="W414" s="55">
        <f t="shared" si="541"/>
        <v>1.9107820122036154</v>
      </c>
      <c r="X414" s="55">
        <f t="shared" si="541"/>
        <v>2.1192505816281542</v>
      </c>
      <c r="Y414" s="55">
        <f t="shared" si="541"/>
        <v>2.3228707393363059</v>
      </c>
    </row>
    <row r="415" spans="1:25" x14ac:dyDescent="0.25">
      <c r="A415" s="34">
        <v>46</v>
      </c>
      <c r="B415" s="34">
        <v>19</v>
      </c>
      <c r="C415" s="35" t="s">
        <v>796</v>
      </c>
      <c r="D415" s="53">
        <f t="shared" si="538"/>
        <v>3.9444068280346363</v>
      </c>
      <c r="E415" s="43" t="s">
        <v>787</v>
      </c>
      <c r="F415" s="43">
        <f>+E404/E403</f>
        <v>6.2516649295672195</v>
      </c>
      <c r="G415" s="43">
        <f t="shared" ref="G415:N415" si="542">+F404/F403</f>
        <v>3.7934018772190079</v>
      </c>
      <c r="H415" s="43">
        <f t="shared" si="542"/>
        <v>2.9237801795864256</v>
      </c>
      <c r="I415" s="43">
        <f t="shared" si="542"/>
        <v>3.9127313146598737</v>
      </c>
      <c r="J415" s="43">
        <f t="shared" si="542"/>
        <v>3.240852711562126</v>
      </c>
      <c r="K415" s="43">
        <f t="shared" si="542"/>
        <v>3.8478842909665527</v>
      </c>
      <c r="L415" s="43">
        <f t="shared" si="542"/>
        <v>4.175987320442986</v>
      </c>
      <c r="M415" s="43">
        <f t="shared" si="542"/>
        <v>3.9163582592323585</v>
      </c>
      <c r="N415" s="43">
        <f t="shared" si="542"/>
        <v>3.437000569075177</v>
      </c>
      <c r="O415" s="44"/>
      <c r="P415" s="53">
        <f t="shared" si="540"/>
        <v>4.2502908399995531</v>
      </c>
      <c r="Q415" s="43">
        <f>+N404/N403</f>
        <v>3.3040537378108579</v>
      </c>
      <c r="R415" s="43">
        <f>+Q404/Q403</f>
        <v>3.9964706831324488</v>
      </c>
      <c r="S415" s="43">
        <f t="shared" ref="S415:Y415" si="543">+R404/R403</f>
        <v>3.0253994740827124</v>
      </c>
      <c r="T415" s="43">
        <f t="shared" si="543"/>
        <v>7.014570498442402</v>
      </c>
      <c r="U415" s="43">
        <f t="shared" si="543"/>
        <v>5.2808156667756512</v>
      </c>
      <c r="V415" s="43">
        <f t="shared" si="543"/>
        <v>3.9148289890640617</v>
      </c>
      <c r="W415" s="43">
        <f t="shared" si="543"/>
        <v>3.856571131738777</v>
      </c>
      <c r="X415" s="43">
        <f t="shared" si="543"/>
        <v>4.0447987098484663</v>
      </c>
      <c r="Y415" s="43">
        <f t="shared" si="543"/>
        <v>3.8151086691005971</v>
      </c>
    </row>
    <row r="416" spans="1:25" x14ac:dyDescent="0.25">
      <c r="A416" s="34">
        <v>46</v>
      </c>
      <c r="B416" s="34">
        <v>18</v>
      </c>
      <c r="C416" s="35" t="s">
        <v>797</v>
      </c>
      <c r="D416" s="47">
        <f>+AVERAGE(F416:N416)</f>
        <v>6.4303146226984575E-2</v>
      </c>
      <c r="E416" s="49" t="s">
        <v>787</v>
      </c>
      <c r="F416" s="49">
        <f>+F413*F414</f>
        <v>3.762058802149891E-2</v>
      </c>
      <c r="G416" s="49">
        <f t="shared" ref="G416:N416" si="544">+G413*G414</f>
        <v>9.6629372210174841E-2</v>
      </c>
      <c r="H416" s="49">
        <f t="shared" si="544"/>
        <v>6.3012403300526668E-2</v>
      </c>
      <c r="I416" s="49">
        <f t="shared" si="544"/>
        <v>0.13580676162078409</v>
      </c>
      <c r="J416" s="49">
        <f t="shared" si="544"/>
        <v>0.10391855780974801</v>
      </c>
      <c r="K416" s="49">
        <f t="shared" si="544"/>
        <v>7.1303464613698228E-2</v>
      </c>
      <c r="L416" s="49">
        <f t="shared" si="544"/>
        <v>2.6607743629983607E-2</v>
      </c>
      <c r="M416" s="49">
        <f t="shared" si="544"/>
        <v>2.335735186016848E-2</v>
      </c>
      <c r="N416" s="49">
        <f t="shared" si="544"/>
        <v>2.0472072976278302E-2</v>
      </c>
      <c r="O416" s="42"/>
      <c r="P416" s="47">
        <f>+AVERAGE(Q416:Y416)</f>
        <v>1.8126750342334456E-2</v>
      </c>
      <c r="Q416" s="49">
        <f t="shared" ref="Q416:Y416" si="545">+Q413*Q414</f>
        <v>7.4389994211841629E-2</v>
      </c>
      <c r="R416" s="49">
        <f t="shared" si="545"/>
        <v>-1.1504408370945086E-2</v>
      </c>
      <c r="S416" s="49">
        <f t="shared" si="545"/>
        <v>1.1422128418520028E-2</v>
      </c>
      <c r="T416" s="49">
        <f t="shared" si="545"/>
        <v>7.9225614730379194E-3</v>
      </c>
      <c r="U416" s="49">
        <f t="shared" si="545"/>
        <v>1.0249128186557453E-2</v>
      </c>
      <c r="V416" s="49">
        <f t="shared" si="545"/>
        <v>3.5577524025727607E-3</v>
      </c>
      <c r="W416" s="49">
        <f t="shared" si="545"/>
        <v>5.3830918959843601E-3</v>
      </c>
      <c r="X416" s="49">
        <f t="shared" si="545"/>
        <v>2.3136441951651862E-2</v>
      </c>
      <c r="Y416" s="49">
        <f t="shared" si="545"/>
        <v>3.8584062911789195E-2</v>
      </c>
    </row>
    <row r="417" spans="1:25" x14ac:dyDescent="0.25">
      <c r="A417" s="34">
        <v>46</v>
      </c>
      <c r="B417" s="34">
        <v>20</v>
      </c>
      <c r="C417" s="35" t="s">
        <v>798</v>
      </c>
      <c r="D417" s="47">
        <f>+AVERAGE(F417:N417)</f>
        <v>0.2446065825642143</v>
      </c>
      <c r="E417" s="49" t="s">
        <v>787</v>
      </c>
      <c r="F417" s="49">
        <f t="shared" ref="F417:N417" si="546">+F416*F415</f>
        <v>0.23519131076370137</v>
      </c>
      <c r="G417" s="49">
        <f t="shared" si="546"/>
        <v>0.36655404193657148</v>
      </c>
      <c r="H417" s="49">
        <f t="shared" si="546"/>
        <v>0.18423441583818614</v>
      </c>
      <c r="I417" s="49">
        <f t="shared" si="546"/>
        <v>0.53137536893619064</v>
      </c>
      <c r="J417" s="49">
        <f t="shared" si="546"/>
        <v>0.33678473985934737</v>
      </c>
      <c r="K417" s="49">
        <f t="shared" si="546"/>
        <v>0.27436748137853889</v>
      </c>
      <c r="L417" s="49">
        <f t="shared" si="546"/>
        <v>0.11111360002440918</v>
      </c>
      <c r="M417" s="49">
        <f t="shared" si="546"/>
        <v>9.1475757871367122E-2</v>
      </c>
      <c r="N417" s="49">
        <f t="shared" si="546"/>
        <v>7.0362526469617076E-2</v>
      </c>
      <c r="O417" s="42"/>
      <c r="P417" s="47">
        <f>+AVERAGE(Q417:Y417)</f>
        <v>6.8837560460788427E-2</v>
      </c>
      <c r="Q417" s="49">
        <f t="shared" ref="Q417:Y417" si="547">+Q416*Q415</f>
        <v>0.24578853843136342</v>
      </c>
      <c r="R417" s="49">
        <f t="shared" si="547"/>
        <v>-4.5977030781265568E-2</v>
      </c>
      <c r="S417" s="49">
        <f t="shared" si="547"/>
        <v>3.4556501310295695E-2</v>
      </c>
      <c r="T417" s="49">
        <f t="shared" si="547"/>
        <v>5.5573365980868171E-2</v>
      </c>
      <c r="U417" s="49">
        <f t="shared" si="547"/>
        <v>5.4123756698364521E-2</v>
      </c>
      <c r="V417" s="49">
        <f t="shared" si="547"/>
        <v>1.3927992241504157E-2</v>
      </c>
      <c r="W417" s="49">
        <f t="shared" si="547"/>
        <v>2.0760276805550242E-2</v>
      </c>
      <c r="X417" s="49">
        <f t="shared" si="547"/>
        <v>9.3582250556525387E-2</v>
      </c>
      <c r="Y417" s="49">
        <f t="shared" si="547"/>
        <v>0.14720239290388978</v>
      </c>
    </row>
    <row r="418" spans="1:25" x14ac:dyDescent="0.25">
      <c r="A418" s="34">
        <v>46</v>
      </c>
      <c r="B418" s="34">
        <v>21</v>
      </c>
      <c r="C418" s="57" t="s">
        <v>799</v>
      </c>
      <c r="D418" s="47">
        <f>+AVERAGE(F418:N418)</f>
        <v>0.2446065919413648</v>
      </c>
      <c r="E418" s="42" t="s">
        <v>787</v>
      </c>
      <c r="F418" s="49">
        <f t="shared" ref="F418:N418" si="548">+F408*F417</f>
        <v>0.23519131076370137</v>
      </c>
      <c r="G418" s="49">
        <f t="shared" si="548"/>
        <v>0.36655404193657143</v>
      </c>
      <c r="H418" s="49">
        <f t="shared" si="548"/>
        <v>0.18423441583818612</v>
      </c>
      <c r="I418" s="49">
        <f t="shared" si="548"/>
        <v>0.53137536893619064</v>
      </c>
      <c r="J418" s="49">
        <f t="shared" si="548"/>
        <v>0.33678482095794343</v>
      </c>
      <c r="K418" s="49">
        <f t="shared" si="548"/>
        <v>0.27436748137853895</v>
      </c>
      <c r="L418" s="49">
        <f t="shared" si="548"/>
        <v>0.11111360002440925</v>
      </c>
      <c r="M418" s="49">
        <f t="shared" si="548"/>
        <v>9.1475761167125302E-2</v>
      </c>
      <c r="N418" s="49">
        <f t="shared" si="548"/>
        <v>7.0362526469616882E-2</v>
      </c>
      <c r="O418" s="44"/>
      <c r="P418" s="47">
        <f>+AVERAGE(Q418:Y418)</f>
        <v>6.3505920532456711E-2</v>
      </c>
      <c r="Q418" s="49">
        <f t="shared" ref="Q418:Y418" si="549">+Q408*Q417</f>
        <v>0.24578853843136364</v>
      </c>
      <c r="R418" s="49">
        <f t="shared" si="549"/>
        <v>-4.5977030781265568E-2</v>
      </c>
      <c r="S418" s="49">
        <f t="shared" si="549"/>
        <v>0</v>
      </c>
      <c r="T418" s="49">
        <f t="shared" si="549"/>
        <v>5.1005433728013423E-2</v>
      </c>
      <c r="U418" s="49">
        <f t="shared" si="549"/>
        <v>4.7543604149716416E-2</v>
      </c>
      <c r="V418" s="49">
        <f t="shared" si="549"/>
        <v>1.3927992241504157E-2</v>
      </c>
      <c r="W418" s="49">
        <f t="shared" si="549"/>
        <v>2.0458334486617887E-2</v>
      </c>
      <c r="X418" s="49">
        <f t="shared" si="549"/>
        <v>9.1647918512345036E-2</v>
      </c>
      <c r="Y418" s="49">
        <f t="shared" si="549"/>
        <v>0.14715849402381539</v>
      </c>
    </row>
    <row r="419" spans="1:25" x14ac:dyDescent="0.25">
      <c r="A419" s="34">
        <v>46</v>
      </c>
      <c r="B419" s="34">
        <v>10</v>
      </c>
      <c r="C419" s="35" t="s">
        <v>800</v>
      </c>
      <c r="D419" s="58"/>
      <c r="E419" s="42"/>
      <c r="F419" s="42">
        <f>-(F402-E402-F407)</f>
        <v>0</v>
      </c>
      <c r="G419" s="42">
        <f t="shared" ref="G419:N419" si="550">-(G402-F402-G407)</f>
        <v>5.6843418860808015E-14</v>
      </c>
      <c r="H419" s="42">
        <f t="shared" si="550"/>
        <v>2.8421709430404007E-14</v>
      </c>
      <c r="I419" s="42">
        <f t="shared" si="550"/>
        <v>0</v>
      </c>
      <c r="J419" s="42">
        <f t="shared" si="550"/>
        <v>-1.300000001265289E-4</v>
      </c>
      <c r="K419" s="42">
        <f t="shared" si="550"/>
        <v>-1.1368683772161603E-13</v>
      </c>
      <c r="L419" s="42">
        <f t="shared" si="550"/>
        <v>-1.7053025658242404E-13</v>
      </c>
      <c r="M419" s="42">
        <f t="shared" si="550"/>
        <v>-1.0000000145282684E-5</v>
      </c>
      <c r="N419" s="42">
        <f t="shared" si="550"/>
        <v>6.2527760746888816E-13</v>
      </c>
      <c r="P419" s="41" t="e">
        <f>+(Y419/Q419)^(1/COUNT(R419:Y419))-1</f>
        <v>#NUM!</v>
      </c>
      <c r="Q419" s="42">
        <f>-(Q402-N402-Q407)</f>
        <v>-6.8212102632969618E-13</v>
      </c>
      <c r="R419" s="42">
        <f>-(R402-Q402-R407)</f>
        <v>-989.85437000000013</v>
      </c>
      <c r="S419" s="42">
        <f t="shared" ref="S419:Y419" si="551">-(S402-R402-S407)</f>
        <v>437.4295100000005</v>
      </c>
      <c r="T419" s="42">
        <f t="shared" si="551"/>
        <v>22.589479999999867</v>
      </c>
      <c r="U419" s="42">
        <f t="shared" si="551"/>
        <v>34.200109999999825</v>
      </c>
      <c r="V419" s="42">
        <f t="shared" si="551"/>
        <v>-0.78423000000023535</v>
      </c>
      <c r="W419" s="42">
        <f t="shared" si="551"/>
        <v>1.6670800000003254</v>
      </c>
      <c r="X419" s="42">
        <f t="shared" si="551"/>
        <v>10.898299999999949</v>
      </c>
      <c r="Y419" s="42">
        <f t="shared" si="551"/>
        <v>0.2700000000000955</v>
      </c>
    </row>
    <row r="420" spans="1:25" x14ac:dyDescent="0.25">
      <c r="A420" s="34">
        <v>46</v>
      </c>
      <c r="C420" s="35" t="s">
        <v>801</v>
      </c>
      <c r="D420" s="47">
        <f>+AVERAGE(F420:N420)</f>
        <v>0</v>
      </c>
      <c r="E420" s="42"/>
      <c r="F420" s="59">
        <f>+(F401-E401)/E401</f>
        <v>0</v>
      </c>
      <c r="G420" s="59">
        <f t="shared" ref="G420:N420" si="552">+(G401-F401)/F401</f>
        <v>0</v>
      </c>
      <c r="H420" s="59">
        <f t="shared" si="552"/>
        <v>0</v>
      </c>
      <c r="I420" s="59">
        <f t="shared" si="552"/>
        <v>0</v>
      </c>
      <c r="J420" s="59">
        <f t="shared" si="552"/>
        <v>0</v>
      </c>
      <c r="K420" s="59">
        <f t="shared" si="552"/>
        <v>0</v>
      </c>
      <c r="L420" s="59">
        <f t="shared" si="552"/>
        <v>0</v>
      </c>
      <c r="M420" s="59">
        <f t="shared" si="552"/>
        <v>0</v>
      </c>
      <c r="N420" s="59">
        <f t="shared" si="552"/>
        <v>0</v>
      </c>
      <c r="O420" s="42"/>
      <c r="P420" s="47">
        <f>+AVERAGE(Q420:Y420)</f>
        <v>0</v>
      </c>
      <c r="Q420" s="60">
        <f>+(Q401-N401)/N401</f>
        <v>0</v>
      </c>
      <c r="R420" s="59">
        <f>+(R401-Q401)/Q401</f>
        <v>0</v>
      </c>
      <c r="S420" s="59">
        <f t="shared" ref="S420:Y420" si="553">+(S401-R401)/R401</f>
        <v>0</v>
      </c>
      <c r="T420" s="59">
        <f t="shared" si="553"/>
        <v>0</v>
      </c>
      <c r="U420" s="59">
        <f t="shared" si="553"/>
        <v>0</v>
      </c>
      <c r="V420" s="59">
        <f t="shared" si="553"/>
        <v>0</v>
      </c>
      <c r="W420" s="59">
        <f t="shared" si="553"/>
        <v>0</v>
      </c>
      <c r="X420" s="59">
        <f t="shared" si="553"/>
        <v>0</v>
      </c>
      <c r="Y420" s="59">
        <f t="shared" si="553"/>
        <v>0</v>
      </c>
    </row>
    <row r="421" spans="1:25" x14ac:dyDescent="0.25">
      <c r="A421" s="34">
        <v>54</v>
      </c>
      <c r="B421" s="34">
        <v>1</v>
      </c>
      <c r="C421" s="35" t="s">
        <v>779</v>
      </c>
      <c r="D421" s="41">
        <f>+(N421/F421)^(1/COUNT(G421:N421))-1</f>
        <v>0.28087547491278464</v>
      </c>
      <c r="E421" s="42">
        <v>2070.6892499999999</v>
      </c>
      <c r="F421" s="42">
        <v>2013.5468800000001</v>
      </c>
      <c r="G421" s="42">
        <v>2054.58925</v>
      </c>
      <c r="H421" s="42">
        <v>2415.1249499999999</v>
      </c>
      <c r="I421" s="42">
        <v>4010.5572699999998</v>
      </c>
      <c r="J421" s="42">
        <v>5754.0815300000004</v>
      </c>
      <c r="K421" s="42">
        <v>20535.93593</v>
      </c>
      <c r="L421" s="42">
        <v>51699.665399999998</v>
      </c>
      <c r="M421" s="42">
        <v>11498.590620000001</v>
      </c>
      <c r="N421" s="42">
        <v>14588.71457</v>
      </c>
      <c r="O421" s="42"/>
      <c r="P421" s="41">
        <f>+(Y421/Q421)^(1/COUNT(R421:Y421))-1</f>
        <v>2.6754299036856555E-2</v>
      </c>
      <c r="Q421" s="42">
        <v>15581.858910000001</v>
      </c>
      <c r="R421" s="42">
        <v>22559.157569999999</v>
      </c>
      <c r="S421" s="42">
        <v>9070.0846799999999</v>
      </c>
      <c r="T421" s="42">
        <v>9939.3970599999993</v>
      </c>
      <c r="U421" s="42">
        <v>8681.3415700000005</v>
      </c>
      <c r="V421" s="42">
        <v>9104.56574</v>
      </c>
      <c r="W421" s="42">
        <v>12050.82149</v>
      </c>
      <c r="X421" s="42">
        <v>12744.88284</v>
      </c>
      <c r="Y421" s="42">
        <v>19246.48861</v>
      </c>
    </row>
    <row r="422" spans="1:25" x14ac:dyDescent="0.25">
      <c r="A422" s="34">
        <v>54</v>
      </c>
      <c r="B422" s="34">
        <v>2</v>
      </c>
      <c r="C422" s="35" t="s">
        <v>780</v>
      </c>
      <c r="D422" s="41">
        <f>+(N422/F422)^(1/COUNT(G422:N422))-1</f>
        <v>0.28917768160832003</v>
      </c>
      <c r="E422" s="42">
        <v>1795.53584</v>
      </c>
      <c r="F422" s="42">
        <v>1659.24702</v>
      </c>
      <c r="G422" s="42">
        <v>1567.2397799999999</v>
      </c>
      <c r="H422" s="42">
        <v>1819.8771499999998</v>
      </c>
      <c r="I422" s="42">
        <v>3181.3270599999996</v>
      </c>
      <c r="J422" s="42">
        <v>5167.5726600000007</v>
      </c>
      <c r="K422" s="42">
        <v>18870.53455</v>
      </c>
      <c r="L422" s="42">
        <v>49844.867209999997</v>
      </c>
      <c r="M422" s="42">
        <v>9645.6389100000015</v>
      </c>
      <c r="N422" s="42">
        <v>12659.40439</v>
      </c>
      <c r="O422" s="42"/>
      <c r="P422" s="41">
        <f t="shared" ref="P422:P429" si="554">+(Y422/Q422)^(1/COUNT(R422:Y422))-1</f>
        <v>3.1167916576256616E-2</v>
      </c>
      <c r="Q422" s="42">
        <v>12708.124110000001</v>
      </c>
      <c r="R422" s="42">
        <v>19528.081699999999</v>
      </c>
      <c r="S422" s="42">
        <v>6029.3320100000001</v>
      </c>
      <c r="T422" s="42">
        <v>6857.8832399999992</v>
      </c>
      <c r="U422" s="42">
        <v>5583.27664</v>
      </c>
      <c r="V422" s="42">
        <v>6074.8317000000006</v>
      </c>
      <c r="W422" s="42">
        <v>8941.3819000000003</v>
      </c>
      <c r="X422" s="42">
        <v>9839.3378300000004</v>
      </c>
      <c r="Y422" s="42">
        <v>16244.88286</v>
      </c>
    </row>
    <row r="423" spans="1:25" x14ac:dyDescent="0.25">
      <c r="A423" s="34">
        <v>54</v>
      </c>
      <c r="B423" s="34">
        <v>3</v>
      </c>
      <c r="C423" s="35" t="s">
        <v>781</v>
      </c>
      <c r="D423" s="41">
        <f>+(N423/F423)^(1/COUNT(G423:N423))-1</f>
        <v>0.16787865736289143</v>
      </c>
      <c r="E423" s="42">
        <v>150.25303</v>
      </c>
      <c r="F423" s="42">
        <v>150.25303</v>
      </c>
      <c r="G423" s="42">
        <v>150.25303</v>
      </c>
      <c r="H423" s="42">
        <v>150.25303</v>
      </c>
      <c r="I423" s="42">
        <v>360.60726</v>
      </c>
      <c r="J423" s="42">
        <v>360.60726</v>
      </c>
      <c r="K423" s="42">
        <v>360.60726</v>
      </c>
      <c r="L423" s="42">
        <v>360.60726</v>
      </c>
      <c r="M423" s="42">
        <v>520.00199999999995</v>
      </c>
      <c r="N423" s="42">
        <v>520.00199999999995</v>
      </c>
      <c r="O423" s="42"/>
      <c r="P423" s="41">
        <f t="shared" si="554"/>
        <v>0</v>
      </c>
      <c r="Q423" s="42">
        <v>1520.1391799999999</v>
      </c>
      <c r="R423" s="42">
        <v>1520.1391799999999</v>
      </c>
      <c r="S423" s="42">
        <v>1520.1391799999999</v>
      </c>
      <c r="T423" s="42">
        <v>1520.1391799999999</v>
      </c>
      <c r="U423" s="42">
        <v>1520.1391799999999</v>
      </c>
      <c r="V423" s="42">
        <v>1520.1391799999999</v>
      </c>
      <c r="W423" s="42">
        <v>1520.1391799999999</v>
      </c>
      <c r="X423" s="42">
        <v>1520.1391799999999</v>
      </c>
      <c r="Y423" s="42">
        <v>1520.1391799999999</v>
      </c>
    </row>
    <row r="424" spans="1:25" x14ac:dyDescent="0.25">
      <c r="A424" s="34">
        <v>54</v>
      </c>
      <c r="B424" s="34">
        <v>4</v>
      </c>
      <c r="C424" s="35" t="s">
        <v>782</v>
      </c>
      <c r="D424" s="41">
        <f t="shared" ref="D424:D429" si="555">+(N424/F424)^(1/COUNT(G424:N424))-1</f>
        <v>0.27323777525070891</v>
      </c>
      <c r="E424" s="42">
        <v>124.90038000000001</v>
      </c>
      <c r="F424" s="42">
        <v>204.04683000000003</v>
      </c>
      <c r="G424" s="42">
        <v>337.09644000000003</v>
      </c>
      <c r="H424" s="42">
        <v>444.99477000000002</v>
      </c>
      <c r="I424" s="42">
        <v>468.62295000000006</v>
      </c>
      <c r="J424" s="42">
        <v>225.90161000000001</v>
      </c>
      <c r="K424" s="42">
        <v>1304.79412</v>
      </c>
      <c r="L424" s="42">
        <v>1494.19093</v>
      </c>
      <c r="M424" s="42">
        <v>1332.9497100000001</v>
      </c>
      <c r="N424" s="42">
        <v>1409.30818</v>
      </c>
      <c r="O424" s="42"/>
      <c r="P424" s="41">
        <f t="shared" si="554"/>
        <v>1.1347404958143459E-2</v>
      </c>
      <c r="Q424" s="42">
        <v>1353.5956200000003</v>
      </c>
      <c r="R424" s="42">
        <v>1510.9366900000002</v>
      </c>
      <c r="S424" s="42">
        <v>1520.61349</v>
      </c>
      <c r="T424" s="42">
        <v>1561.3746400000002</v>
      </c>
      <c r="U424" s="42">
        <v>1577.9257500000001</v>
      </c>
      <c r="V424" s="42">
        <v>1509.5948599999999</v>
      </c>
      <c r="W424" s="42">
        <v>1589.3004100000001</v>
      </c>
      <c r="X424" s="42">
        <v>1385.4058299999999</v>
      </c>
      <c r="Y424" s="42">
        <v>1481.4665700000003</v>
      </c>
    </row>
    <row r="425" spans="1:25" x14ac:dyDescent="0.25">
      <c r="A425" s="34">
        <v>54</v>
      </c>
      <c r="B425" s="34">
        <v>5</v>
      </c>
      <c r="C425" s="35" t="s">
        <v>783</v>
      </c>
      <c r="D425" s="41">
        <f t="shared" si="555"/>
        <v>0.23595848798554608</v>
      </c>
      <c r="E425" s="42">
        <v>275.15341000000001</v>
      </c>
      <c r="F425" s="42">
        <v>354.29986000000002</v>
      </c>
      <c r="G425" s="42">
        <v>487.34947</v>
      </c>
      <c r="H425" s="42">
        <v>595.24779999999998</v>
      </c>
      <c r="I425" s="42">
        <v>829.23021000000006</v>
      </c>
      <c r="J425" s="42">
        <v>586.50887</v>
      </c>
      <c r="K425" s="42">
        <v>1665.40138</v>
      </c>
      <c r="L425" s="42">
        <v>1854.79819</v>
      </c>
      <c r="M425" s="42">
        <v>1852.95171</v>
      </c>
      <c r="N425" s="42">
        <v>1929.3101799999999</v>
      </c>
      <c r="O425" s="42"/>
      <c r="P425" s="41">
        <f t="shared" si="554"/>
        <v>5.4566947769709717E-3</v>
      </c>
      <c r="Q425" s="42">
        <v>2873.7348000000002</v>
      </c>
      <c r="R425" s="42">
        <v>3031.0758700000001</v>
      </c>
      <c r="S425" s="42">
        <v>3040.7526699999999</v>
      </c>
      <c r="T425" s="42">
        <v>3081.5138200000001</v>
      </c>
      <c r="U425" s="42">
        <v>3098.06493</v>
      </c>
      <c r="V425" s="42">
        <v>3029.7340399999998</v>
      </c>
      <c r="W425" s="42">
        <v>3109.43959</v>
      </c>
      <c r="X425" s="42">
        <v>2905.5450099999998</v>
      </c>
      <c r="Y425" s="42">
        <v>3001.6057500000002</v>
      </c>
    </row>
    <row r="426" spans="1:25" x14ac:dyDescent="0.25">
      <c r="A426" s="34">
        <v>54</v>
      </c>
      <c r="B426" s="34">
        <v>6</v>
      </c>
      <c r="C426" s="35" t="s">
        <v>784</v>
      </c>
      <c r="D426" s="41">
        <f t="shared" si="555"/>
        <v>0.28087547491278464</v>
      </c>
      <c r="E426" s="42">
        <v>2070.6892499999999</v>
      </c>
      <c r="F426" s="42">
        <v>2013.5468800000001</v>
      </c>
      <c r="G426" s="42">
        <v>2054.58925</v>
      </c>
      <c r="H426" s="42">
        <v>2415.1249499999999</v>
      </c>
      <c r="I426" s="42">
        <v>4010.5572699999998</v>
      </c>
      <c r="J426" s="42">
        <v>5754.0815300000004</v>
      </c>
      <c r="K426" s="42">
        <v>20535.93593</v>
      </c>
      <c r="L426" s="42">
        <v>51699.665399999998</v>
      </c>
      <c r="M426" s="42">
        <v>11498.590620000001</v>
      </c>
      <c r="N426" s="42">
        <v>14588.71457</v>
      </c>
      <c r="O426" s="42"/>
      <c r="P426" s="41">
        <f t="shared" si="554"/>
        <v>2.6754299036856555E-2</v>
      </c>
      <c r="Q426" s="42">
        <v>15581.858910000001</v>
      </c>
      <c r="R426" s="42">
        <v>22559.157569999999</v>
      </c>
      <c r="S426" s="42">
        <v>9070.0846799999999</v>
      </c>
      <c r="T426" s="42">
        <v>9939.3970599999993</v>
      </c>
      <c r="U426" s="42">
        <v>8681.3415700000005</v>
      </c>
      <c r="V426" s="42">
        <v>9104.56574</v>
      </c>
      <c r="W426" s="42">
        <v>12050.82149</v>
      </c>
      <c r="X426" s="42">
        <v>12744.88284</v>
      </c>
      <c r="Y426" s="42">
        <v>19246.48861</v>
      </c>
    </row>
    <row r="427" spans="1:25" x14ac:dyDescent="0.25">
      <c r="A427" s="34">
        <v>54</v>
      </c>
      <c r="B427" s="34">
        <v>7</v>
      </c>
      <c r="C427" s="35" t="s">
        <v>785</v>
      </c>
      <c r="D427" s="41">
        <f t="shared" si="555"/>
        <v>0.18100485127792876</v>
      </c>
      <c r="E427" s="42">
        <v>9492.7190699999992</v>
      </c>
      <c r="F427" s="42">
        <v>8502.4611600000007</v>
      </c>
      <c r="G427" s="42">
        <v>9561.1030800000008</v>
      </c>
      <c r="H427" s="42">
        <v>11495.450709000001</v>
      </c>
      <c r="I427" s="42">
        <v>17385.282670000001</v>
      </c>
      <c r="J427" s="42">
        <v>18627.469749</v>
      </c>
      <c r="K427" s="42">
        <v>50221.589099999997</v>
      </c>
      <c r="L427" s="42">
        <v>61601.731610000003</v>
      </c>
      <c r="M427" s="42">
        <v>40109.733650000002</v>
      </c>
      <c r="N427" s="42">
        <v>32177.930509000002</v>
      </c>
      <c r="O427" s="42"/>
      <c r="P427" s="41">
        <f t="shared" si="554"/>
        <v>6.0049404170438248E-2</v>
      </c>
      <c r="Q427" s="42">
        <v>29316.225589999998</v>
      </c>
      <c r="R427" s="42">
        <v>37095.756110000002</v>
      </c>
      <c r="S427" s="42">
        <v>37937.082719999999</v>
      </c>
      <c r="T427" s="42">
        <v>28630.316699999999</v>
      </c>
      <c r="U427" s="42">
        <v>33457.689598999998</v>
      </c>
      <c r="V427" s="42">
        <v>25518.382979999998</v>
      </c>
      <c r="W427" s="42">
        <v>27618.970938999999</v>
      </c>
      <c r="X427" s="42">
        <v>24222.666300000001</v>
      </c>
      <c r="Y427" s="42">
        <v>46743.034740000003</v>
      </c>
    </row>
    <row r="428" spans="1:25" x14ac:dyDescent="0.25">
      <c r="A428" s="34">
        <v>54</v>
      </c>
      <c r="B428" s="34">
        <v>12</v>
      </c>
      <c r="C428" s="35" t="s">
        <v>786</v>
      </c>
      <c r="D428" s="41" t="e">
        <f>+(N428/F428)^(1/COUNT(G428:N428))-1</f>
        <v>#NUM!</v>
      </c>
      <c r="E428" s="42" t="s">
        <v>787</v>
      </c>
      <c r="F428" s="42">
        <f>-(F424-E424-F429)</f>
        <v>-1.0000000017384991E-5</v>
      </c>
      <c r="G428" s="42">
        <f>-(G424-F424-G429)</f>
        <v>-9.9999999747524271E-7</v>
      </c>
      <c r="H428" s="42">
        <f>-(H424-G424-H429)</f>
        <v>1.4210854715202004E-14</v>
      </c>
      <c r="I428" s="42">
        <f>-(I424-H424-I429)</f>
        <v>-4.2632564145606011E-14</v>
      </c>
      <c r="J428" s="42">
        <f>-(J424-I424-J429)</f>
        <v>-1.0999999994965037E-4</v>
      </c>
      <c r="K428" s="45">
        <v>0</v>
      </c>
      <c r="L428" s="42">
        <f>-(L424-K424-L429)</f>
        <v>2.8421709430404007E-14</v>
      </c>
      <c r="M428" s="42">
        <f>-(M424-L424-M429)</f>
        <v>159.39473999999987</v>
      </c>
      <c r="N428" s="42">
        <f>-(N424-M424-N429)</f>
        <v>9.9475983006414026E-14</v>
      </c>
      <c r="O428" s="43"/>
      <c r="P428" s="41">
        <f t="shared" si="554"/>
        <v>38.148490655061238</v>
      </c>
      <c r="Q428" s="42">
        <f>-(Q424-N424-Q429)</f>
        <v>-2.9132252166164108E-13</v>
      </c>
      <c r="R428" s="45">
        <v>0</v>
      </c>
      <c r="S428" s="42">
        <f t="shared" ref="S428:Y428" si="556">-(S424-R424-S429)</f>
        <v>48.09093000000027</v>
      </c>
      <c r="T428" s="42">
        <f t="shared" si="556"/>
        <v>11.255199999999732</v>
      </c>
      <c r="U428" s="42">
        <f t="shared" si="556"/>
        <v>36.53812000000012</v>
      </c>
      <c r="V428" s="42">
        <f t="shared" si="556"/>
        <v>0.96162000000018111</v>
      </c>
      <c r="W428" s="42">
        <f t="shared" si="556"/>
        <v>-1.2789769243681803E-13</v>
      </c>
      <c r="X428" s="42">
        <f t="shared" si="556"/>
        <v>1.4210854715202004E-13</v>
      </c>
      <c r="Y428" s="42">
        <f t="shared" si="556"/>
        <v>-1.6072900000003472</v>
      </c>
    </row>
    <row r="429" spans="1:25" x14ac:dyDescent="0.25">
      <c r="A429" s="34">
        <v>54</v>
      </c>
      <c r="B429" s="34">
        <v>9</v>
      </c>
      <c r="C429" s="35" t="s">
        <v>788</v>
      </c>
      <c r="D429" s="41">
        <f t="shared" si="555"/>
        <v>-4.4725737980404467E-3</v>
      </c>
      <c r="E429" s="42">
        <v>122.9597</v>
      </c>
      <c r="F429" s="42">
        <v>79.146439999999998</v>
      </c>
      <c r="G429" s="42">
        <v>133.049609</v>
      </c>
      <c r="H429" s="42">
        <v>107.89833</v>
      </c>
      <c r="I429" s="42">
        <v>23.62818</v>
      </c>
      <c r="J429" s="42">
        <v>-242.72145</v>
      </c>
      <c r="K429" s="42">
        <v>993.94001000000003</v>
      </c>
      <c r="L429" s="42">
        <v>189.39680999999999</v>
      </c>
      <c r="M429" s="42">
        <v>-1.8464799999999999</v>
      </c>
      <c r="N429" s="42">
        <v>76.358469999999997</v>
      </c>
      <c r="O429" s="42"/>
      <c r="P429" s="41" t="e">
        <f t="shared" si="554"/>
        <v>#NUM!</v>
      </c>
      <c r="Q429" s="45">
        <v>-55.712560000000003</v>
      </c>
      <c r="R429" s="45">
        <v>110.42567</v>
      </c>
      <c r="S429" s="45">
        <v>57.76773</v>
      </c>
      <c r="T429" s="45">
        <v>52.016350000000003</v>
      </c>
      <c r="U429" s="45">
        <v>53.089230000000001</v>
      </c>
      <c r="V429" s="45">
        <v>-67.36927</v>
      </c>
      <c r="W429" s="45">
        <v>79.705550000000002</v>
      </c>
      <c r="X429" s="45">
        <v>-203.89457999999999</v>
      </c>
      <c r="Y429" s="45">
        <v>94.453450000000004</v>
      </c>
    </row>
    <row r="430" spans="1:25" x14ac:dyDescent="0.25">
      <c r="A430" s="34">
        <v>54</v>
      </c>
      <c r="B430" s="34">
        <v>13</v>
      </c>
      <c r="C430" s="35" t="s">
        <v>789</v>
      </c>
      <c r="D430" s="47">
        <f>+AVERAGE(F430:N430)</f>
        <v>0.88888885340774138</v>
      </c>
      <c r="E430" s="37" t="s">
        <v>787</v>
      </c>
      <c r="F430" s="48">
        <f t="shared" ref="F430:L430" si="557">1-(F428/F429)</f>
        <v>1.0000001263480709</v>
      </c>
      <c r="G430" s="48">
        <f t="shared" si="557"/>
        <v>1.0000000075159936</v>
      </c>
      <c r="H430" s="48">
        <f t="shared" si="557"/>
        <v>0.99999999999999989</v>
      </c>
      <c r="I430" s="48">
        <f t="shared" si="557"/>
        <v>1.0000000000000018</v>
      </c>
      <c r="J430" s="48">
        <f t="shared" si="557"/>
        <v>0.99999954680560799</v>
      </c>
      <c r="K430" s="48">
        <f t="shared" si="557"/>
        <v>1</v>
      </c>
      <c r="L430" s="48">
        <f t="shared" si="557"/>
        <v>0.99999999999999989</v>
      </c>
      <c r="M430" s="62">
        <v>0</v>
      </c>
      <c r="N430" s="48">
        <f>1-(N428/N429)</f>
        <v>0.99999999999999867</v>
      </c>
      <c r="O430" s="43"/>
      <c r="P430" s="47">
        <f>+AVERAGE(Q430:Y430)</f>
        <v>0.58476603421201245</v>
      </c>
      <c r="Q430" s="48">
        <f>1-(Q428/Q429)</f>
        <v>0.99999999999999478</v>
      </c>
      <c r="R430" s="48">
        <f>1-(R428/R429)</f>
        <v>1</v>
      </c>
      <c r="S430" s="48">
        <f>1-(S428/S429)</f>
        <v>0.16751220794031074</v>
      </c>
      <c r="T430" s="48">
        <f>1-(T428/T429)</f>
        <v>0.78362188042798597</v>
      </c>
      <c r="U430" s="48">
        <f>1-(U428/U429)</f>
        <v>0.31176021953981781</v>
      </c>
      <c r="V430" s="62">
        <v>0</v>
      </c>
      <c r="W430" s="48">
        <f>1-(W428/W429)</f>
        <v>1.0000000000000016</v>
      </c>
      <c r="X430" s="48">
        <f>1-(X428/X429)</f>
        <v>1.0000000000000007</v>
      </c>
      <c r="Y430" s="62">
        <v>0</v>
      </c>
    </row>
    <row r="431" spans="1:25" x14ac:dyDescent="0.25">
      <c r="A431" s="34">
        <v>54</v>
      </c>
      <c r="B431" s="34">
        <v>14</v>
      </c>
      <c r="C431" s="35" t="s">
        <v>790</v>
      </c>
      <c r="D431" s="47">
        <f>+AVERAGE(F431:N431)</f>
        <v>0.27557431012803779</v>
      </c>
      <c r="E431" s="37" t="s">
        <v>787</v>
      </c>
      <c r="F431" s="49">
        <f t="shared" ref="F431:N431" si="558">+F429/E425</f>
        <v>0.28764477241986569</v>
      </c>
      <c r="G431" s="49">
        <f t="shared" si="558"/>
        <v>0.37552825733546719</v>
      </c>
      <c r="H431" s="49">
        <f t="shared" si="558"/>
        <v>0.22139827093687001</v>
      </c>
      <c r="I431" s="49">
        <f t="shared" si="558"/>
        <v>3.9694695217689174E-2</v>
      </c>
      <c r="J431" s="49">
        <f t="shared" si="558"/>
        <v>-0.29270695528567392</v>
      </c>
      <c r="K431" s="49">
        <f t="shared" si="558"/>
        <v>1.694671744691602</v>
      </c>
      <c r="L431" s="49">
        <f t="shared" si="558"/>
        <v>0.11372442239720013</v>
      </c>
      <c r="M431" s="49">
        <f t="shared" si="558"/>
        <v>-9.9551531263894532E-4</v>
      </c>
      <c r="N431" s="49">
        <f t="shared" si="558"/>
        <v>4.1209098751958301E-2</v>
      </c>
      <c r="O431" s="49"/>
      <c r="P431" s="47">
        <f>+AVERAGE(Q431:Y431)</f>
        <v>3.8266106516724107E-3</v>
      </c>
      <c r="Q431" s="49">
        <f>+Q429/N425</f>
        <v>-2.8876932583230347E-2</v>
      </c>
      <c r="R431" s="49">
        <f t="shared" ref="R431:Y431" si="559">+R429/Q425</f>
        <v>3.8425838737798625E-2</v>
      </c>
      <c r="S431" s="49">
        <f t="shared" si="559"/>
        <v>1.9058490277909144E-2</v>
      </c>
      <c r="T431" s="49">
        <f t="shared" si="559"/>
        <v>1.7106406092541555E-2</v>
      </c>
      <c r="U431" s="49">
        <f t="shared" si="559"/>
        <v>1.7228295279882924E-2</v>
      </c>
      <c r="V431" s="49">
        <f t="shared" si="559"/>
        <v>-2.1745596532736323E-2</v>
      </c>
      <c r="W431" s="49">
        <f t="shared" si="559"/>
        <v>2.6307771226018243E-2</v>
      </c>
      <c r="X431" s="49">
        <f t="shared" si="559"/>
        <v>-6.5572774160246663E-2</v>
      </c>
      <c r="Y431" s="49">
        <f t="shared" si="559"/>
        <v>3.2507997527114543E-2</v>
      </c>
    </row>
    <row r="432" spans="1:25" x14ac:dyDescent="0.25">
      <c r="A432" s="34">
        <v>54</v>
      </c>
      <c r="B432" s="34">
        <v>15</v>
      </c>
      <c r="C432" s="35" t="s">
        <v>791</v>
      </c>
      <c r="D432" s="47">
        <f>+AVERAGE(F432:N432)</f>
        <v>0.27568494203155108</v>
      </c>
      <c r="E432" s="42" t="s">
        <v>787</v>
      </c>
      <c r="F432" s="49">
        <f t="shared" ref="F432:N432" si="560">+F430*F431</f>
        <v>0.28764480876322779</v>
      </c>
      <c r="G432" s="49">
        <f t="shared" si="560"/>
        <v>0.37552826015793517</v>
      </c>
      <c r="H432" s="49">
        <f t="shared" si="560"/>
        <v>0.22139827093686998</v>
      </c>
      <c r="I432" s="49">
        <f t="shared" si="560"/>
        <v>3.9694695217689244E-2</v>
      </c>
      <c r="J432" s="49">
        <f t="shared" si="560"/>
        <v>-0.29270682263252329</v>
      </c>
      <c r="K432" s="49">
        <f t="shared" si="560"/>
        <v>1.694671744691602</v>
      </c>
      <c r="L432" s="49">
        <f t="shared" si="560"/>
        <v>0.11372442239720011</v>
      </c>
      <c r="M432" s="49">
        <f t="shared" si="560"/>
        <v>0</v>
      </c>
      <c r="N432" s="49">
        <f t="shared" si="560"/>
        <v>4.1209098751958245E-2</v>
      </c>
      <c r="O432" s="49"/>
      <c r="P432" s="47">
        <f>+AVERAGE(Q432:Y432)</f>
        <v>-8.6083508498257925E-4</v>
      </c>
      <c r="Q432" s="49">
        <f t="shared" ref="Q432:Y432" si="561">+Q430*Q431</f>
        <v>-2.8876932583230198E-2</v>
      </c>
      <c r="R432" s="49">
        <f t="shared" si="561"/>
        <v>3.8425838737798625E-2</v>
      </c>
      <c r="S432" s="49">
        <f t="shared" si="561"/>
        <v>3.1925297864615074E-3</v>
      </c>
      <c r="T432" s="49">
        <f t="shared" si="561"/>
        <v>1.340495410960217E-2</v>
      </c>
      <c r="U432" s="49">
        <f t="shared" si="561"/>
        <v>5.3710971187531072E-3</v>
      </c>
      <c r="V432" s="49">
        <f t="shared" si="561"/>
        <v>0</v>
      </c>
      <c r="W432" s="49">
        <f t="shared" si="561"/>
        <v>2.6307771226018285E-2</v>
      </c>
      <c r="X432" s="49">
        <f t="shared" si="561"/>
        <v>-6.5572774160246705E-2</v>
      </c>
      <c r="Y432" s="49">
        <f t="shared" si="561"/>
        <v>0</v>
      </c>
    </row>
    <row r="433" spans="1:25" x14ac:dyDescent="0.25">
      <c r="A433" s="34">
        <v>54</v>
      </c>
      <c r="B433" s="34">
        <v>11</v>
      </c>
      <c r="C433" s="35" t="s">
        <v>792</v>
      </c>
      <c r="D433" s="47">
        <f>+AVERAGE(F433:N433)</f>
        <v>0.24248695661931668</v>
      </c>
      <c r="E433" s="42" t="s">
        <v>787</v>
      </c>
      <c r="F433" s="49">
        <f t="shared" ref="F433:N433" si="562">+(F427/E427)-1</f>
        <v>-0.10431762519229371</v>
      </c>
      <c r="G433" s="49">
        <f t="shared" si="562"/>
        <v>0.12451005656813852</v>
      </c>
      <c r="H433" s="49">
        <f t="shared" si="562"/>
        <v>0.20231427407641744</v>
      </c>
      <c r="I433" s="49">
        <f t="shared" si="562"/>
        <v>0.51236198650208142</v>
      </c>
      <c r="J433" s="49">
        <f t="shared" si="562"/>
        <v>7.145049652505886E-2</v>
      </c>
      <c r="K433" s="49">
        <f t="shared" si="562"/>
        <v>1.6961036456760907</v>
      </c>
      <c r="L433" s="49">
        <f t="shared" si="562"/>
        <v>0.22659861453886188</v>
      </c>
      <c r="M433" s="49">
        <f t="shared" si="562"/>
        <v>-0.3488862633937897</v>
      </c>
      <c r="N433" s="49">
        <f t="shared" si="562"/>
        <v>-0.19775257572671512</v>
      </c>
      <c r="O433" s="49"/>
      <c r="P433" s="47">
        <f>+AVERAGE(Q433:Y433)</f>
        <v>8.6019693618289372E-2</v>
      </c>
      <c r="Q433" s="49">
        <f>+(Q427/N427)-1</f>
        <v>-8.893377770828359E-2</v>
      </c>
      <c r="R433" s="49">
        <f t="shared" ref="R433:Y433" si="563">+(R427/Q427)-1</f>
        <v>0.26536603411367055</v>
      </c>
      <c r="S433" s="49">
        <f t="shared" si="563"/>
        <v>2.2679861478094976E-2</v>
      </c>
      <c r="T433" s="49">
        <f t="shared" si="563"/>
        <v>-0.24532107776156387</v>
      </c>
      <c r="U433" s="49">
        <f t="shared" si="563"/>
        <v>0.168610530913198</v>
      </c>
      <c r="V433" s="49">
        <f t="shared" si="563"/>
        <v>-0.23729392896386048</v>
      </c>
      <c r="W433" s="49">
        <f t="shared" si="563"/>
        <v>8.231665621784634E-2</v>
      </c>
      <c r="X433" s="49">
        <f t="shared" si="563"/>
        <v>-0.12296999212972737</v>
      </c>
      <c r="Y433" s="49">
        <f t="shared" si="563"/>
        <v>0.92972293640522974</v>
      </c>
    </row>
    <row r="434" spans="1:25" x14ac:dyDescent="0.25">
      <c r="A434" s="50">
        <v>54</v>
      </c>
      <c r="B434" s="51">
        <v>8</v>
      </c>
      <c r="C434" s="35" t="s">
        <v>793</v>
      </c>
      <c r="D434" s="41">
        <f>+(N434/F434)^(1/COUNT(G434:N434))-1</f>
        <v>-1.2953120093602943E-2</v>
      </c>
      <c r="E434" s="52">
        <v>124.14451</v>
      </c>
      <c r="F434" s="52">
        <v>131.36257000000001</v>
      </c>
      <c r="G434" s="52">
        <v>217.87639999999999</v>
      </c>
      <c r="H434" s="52">
        <v>136.75277</v>
      </c>
      <c r="I434" s="52">
        <v>23.645130000000002</v>
      </c>
      <c r="J434" s="52">
        <v>-282.64193</v>
      </c>
      <c r="K434" s="52">
        <v>1469.6133199999999</v>
      </c>
      <c r="L434" s="52">
        <v>251.96468999999999</v>
      </c>
      <c r="M434" s="52">
        <v>-20.965009999999999</v>
      </c>
      <c r="N434" s="52">
        <v>118.35153</v>
      </c>
      <c r="O434" s="52"/>
      <c r="P434" s="41">
        <f>+(Y434/R434)^(1/COUNT(S434:Y434))-1</f>
        <v>-1.2404462809537442E-2</v>
      </c>
      <c r="Q434" s="52">
        <v>215.07857999999999</v>
      </c>
      <c r="R434" s="52">
        <v>157.1593</v>
      </c>
      <c r="S434" s="52">
        <v>80.868250000000003</v>
      </c>
      <c r="T434" s="52">
        <v>72.667349999999999</v>
      </c>
      <c r="U434" s="52">
        <v>58.53192</v>
      </c>
      <c r="V434" s="52">
        <v>-96.854690000000005</v>
      </c>
      <c r="W434" s="52">
        <v>113.48558</v>
      </c>
      <c r="X434" s="52">
        <v>-282.62745000000001</v>
      </c>
      <c r="Y434" s="52">
        <v>144.01042000000001</v>
      </c>
    </row>
    <row r="435" spans="1:25" x14ac:dyDescent="0.25">
      <c r="A435" s="34">
        <v>54</v>
      </c>
      <c r="B435" s="34">
        <v>16</v>
      </c>
      <c r="C435" s="35" t="s">
        <v>794</v>
      </c>
      <c r="D435" s="53">
        <f>+AVERAGE(F435:N435)</f>
        <v>5.1257709470214179E-3</v>
      </c>
      <c r="E435" s="54" t="s">
        <v>787</v>
      </c>
      <c r="F435" s="54">
        <f>+F429/F427</f>
        <v>9.3086505790048197E-3</v>
      </c>
      <c r="G435" s="54">
        <f t="shared" ref="G435:N435" si="564">+G429/G427</f>
        <v>1.3915717452969871E-2</v>
      </c>
      <c r="H435" s="54">
        <f t="shared" si="564"/>
        <v>9.3861765607436698E-3</v>
      </c>
      <c r="I435" s="54">
        <f t="shared" si="564"/>
        <v>1.3590909304438707E-3</v>
      </c>
      <c r="J435" s="54">
        <f t="shared" si="564"/>
        <v>-1.3030296292014127E-2</v>
      </c>
      <c r="K435" s="54">
        <f t="shared" si="564"/>
        <v>1.9791090401796944E-2</v>
      </c>
      <c r="L435" s="54">
        <f t="shared" si="564"/>
        <v>3.0745371120258348E-3</v>
      </c>
      <c r="M435" s="54">
        <f t="shared" si="564"/>
        <v>-4.6035708342331509E-5</v>
      </c>
      <c r="N435" s="54">
        <f t="shared" si="564"/>
        <v>2.3730074865642129E-3</v>
      </c>
      <c r="O435" s="54"/>
      <c r="P435" s="53">
        <f>+AVERAGE(Q435:Y435)</f>
        <v>-1.6473722980655445E-5</v>
      </c>
      <c r="Q435" s="54">
        <f>+Q429/Q427</f>
        <v>-1.9004001667596666E-3</v>
      </c>
      <c r="R435" s="54">
        <f t="shared" ref="R435:Y435" si="565">+R429/R427</f>
        <v>2.9767736684637156E-3</v>
      </c>
      <c r="S435" s="54">
        <f t="shared" si="565"/>
        <v>1.5227246234604515E-3</v>
      </c>
      <c r="T435" s="54">
        <f t="shared" si="565"/>
        <v>1.8168276147640381E-3</v>
      </c>
      <c r="U435" s="54">
        <f t="shared" si="565"/>
        <v>1.586757203987772E-3</v>
      </c>
      <c r="V435" s="54">
        <f t="shared" si="565"/>
        <v>-2.6400289568818129E-3</v>
      </c>
      <c r="W435" s="54">
        <f t="shared" si="565"/>
        <v>2.8858986157029465E-3</v>
      </c>
      <c r="X435" s="54">
        <f t="shared" si="565"/>
        <v>-8.4175118244517941E-3</v>
      </c>
      <c r="Y435" s="54">
        <f t="shared" si="565"/>
        <v>2.0206957148884508E-3</v>
      </c>
    </row>
    <row r="436" spans="1:25" x14ac:dyDescent="0.25">
      <c r="A436" s="34">
        <v>54</v>
      </c>
      <c r="B436" s="34">
        <v>17</v>
      </c>
      <c r="C436" s="35" t="s">
        <v>795</v>
      </c>
      <c r="D436" s="53">
        <f t="shared" ref="D436:D437" si="566">+AVERAGE(F436:N436)</f>
        <v>4.6216174775100045</v>
      </c>
      <c r="E436" s="55" t="s">
        <v>787</v>
      </c>
      <c r="F436" s="55">
        <f>+F427/E421</f>
        <v>4.1061019464895567</v>
      </c>
      <c r="G436" s="55">
        <f t="shared" ref="G436:N436" si="567">+G427/F421</f>
        <v>4.7483886146221739</v>
      </c>
      <c r="H436" s="55">
        <f t="shared" si="567"/>
        <v>5.5950116107148915</v>
      </c>
      <c r="I436" s="55">
        <f t="shared" si="567"/>
        <v>7.198502367341284</v>
      </c>
      <c r="J436" s="55">
        <f t="shared" si="567"/>
        <v>4.6446088398583072</v>
      </c>
      <c r="K436" s="55">
        <f t="shared" si="567"/>
        <v>8.7279940053265097</v>
      </c>
      <c r="L436" s="55">
        <f t="shared" si="567"/>
        <v>2.999704119645644</v>
      </c>
      <c r="M436" s="55">
        <f t="shared" si="567"/>
        <v>0.77582191953605961</v>
      </c>
      <c r="N436" s="55">
        <f t="shared" si="567"/>
        <v>2.7984238740556187</v>
      </c>
      <c r="O436" s="56"/>
      <c r="P436" s="53">
        <f t="shared" ref="P436:P437" si="568">+AVERAGE(Q436:Y436)</f>
        <v>2.6939152738621193</v>
      </c>
      <c r="Q436" s="55">
        <f>+Q427/N421</f>
        <v>2.0095139602145222</v>
      </c>
      <c r="R436" s="55">
        <f>+R427/Q421</f>
        <v>2.3807015789491577</v>
      </c>
      <c r="S436" s="55">
        <f t="shared" ref="S436:Y436" si="569">+S427/R421</f>
        <v>1.6816710731454854</v>
      </c>
      <c r="T436" s="55">
        <f t="shared" si="569"/>
        <v>3.1565655349537485</v>
      </c>
      <c r="U436" s="55">
        <f t="shared" si="569"/>
        <v>3.3661689332894</v>
      </c>
      <c r="V436" s="55">
        <f t="shared" si="569"/>
        <v>2.9394515552968845</v>
      </c>
      <c r="W436" s="55">
        <f t="shared" si="569"/>
        <v>3.0335297396622454</v>
      </c>
      <c r="X436" s="55">
        <f t="shared" si="569"/>
        <v>2.0100427443971705</v>
      </c>
      <c r="Y436" s="55">
        <f t="shared" si="569"/>
        <v>3.667592344850461</v>
      </c>
    </row>
    <row r="437" spans="1:25" x14ac:dyDescent="0.25">
      <c r="A437" s="34">
        <v>54</v>
      </c>
      <c r="B437" s="34">
        <v>19</v>
      </c>
      <c r="C437" s="35" t="s">
        <v>796</v>
      </c>
      <c r="D437" s="53">
        <f t="shared" si="566"/>
        <v>9.1710114281808739</v>
      </c>
      <c r="E437" s="43" t="s">
        <v>787</v>
      </c>
      <c r="F437" s="43">
        <f>+E426/E425</f>
        <v>7.5255809113904855</v>
      </c>
      <c r="G437" s="43">
        <f t="shared" ref="G437:N437" si="570">+F426/F425</f>
        <v>5.6831715372396703</v>
      </c>
      <c r="H437" s="43">
        <f t="shared" si="570"/>
        <v>4.2158438173740089</v>
      </c>
      <c r="I437" s="43">
        <f t="shared" si="570"/>
        <v>4.0573437650672544</v>
      </c>
      <c r="J437" s="43">
        <f t="shared" si="570"/>
        <v>4.8364823442696325</v>
      </c>
      <c r="K437" s="43">
        <f t="shared" si="570"/>
        <v>9.8107323253269811</v>
      </c>
      <c r="L437" s="43">
        <f t="shared" si="570"/>
        <v>12.330922849361395</v>
      </c>
      <c r="M437" s="43">
        <f t="shared" si="570"/>
        <v>27.87347199212007</v>
      </c>
      <c r="N437" s="43">
        <f t="shared" si="570"/>
        <v>6.2055533114783659</v>
      </c>
      <c r="O437" s="44"/>
      <c r="P437" s="53">
        <f t="shared" si="568"/>
        <v>4.5226618073872284</v>
      </c>
      <c r="Q437" s="43">
        <f>+N426/N425</f>
        <v>7.5616221389553857</v>
      </c>
      <c r="R437" s="43">
        <f>+Q426/Q425</f>
        <v>5.4221631411499764</v>
      </c>
      <c r="S437" s="43">
        <f t="shared" ref="S437:Y437" si="571">+R426/R425</f>
        <v>7.4426238528961663</v>
      </c>
      <c r="T437" s="43">
        <f t="shared" si="571"/>
        <v>2.9828419685314294</v>
      </c>
      <c r="U437" s="43">
        <f t="shared" si="571"/>
        <v>3.2254916383921972</v>
      </c>
      <c r="V437" s="43">
        <f t="shared" si="571"/>
        <v>2.802181931674363</v>
      </c>
      <c r="W437" s="43">
        <f t="shared" si="571"/>
        <v>3.0050709467554455</v>
      </c>
      <c r="X437" s="43">
        <f t="shared" si="571"/>
        <v>3.8755605764960368</v>
      </c>
      <c r="Y437" s="43">
        <f t="shared" si="571"/>
        <v>4.386400071634065</v>
      </c>
    </row>
    <row r="438" spans="1:25" x14ac:dyDescent="0.25">
      <c r="A438" s="34">
        <v>54</v>
      </c>
      <c r="B438" s="34">
        <v>18</v>
      </c>
      <c r="C438" s="35" t="s">
        <v>797</v>
      </c>
      <c r="D438" s="47">
        <f>+AVERAGE(F438:N438)</f>
        <v>3.2738027185820223E-2</v>
      </c>
      <c r="E438" s="49" t="s">
        <v>787</v>
      </c>
      <c r="F438" s="49">
        <f>+F435*F436</f>
        <v>3.8222268261642829E-2</v>
      </c>
      <c r="G438" s="49">
        <f t="shared" ref="G438:N438" si="572">+G435*G436</f>
        <v>6.6077234317981209E-2</v>
      </c>
      <c r="H438" s="49">
        <f t="shared" si="572"/>
        <v>5.2515766837580802E-2</v>
      </c>
      <c r="I438" s="49">
        <f t="shared" si="572"/>
        <v>9.7834192802322712E-3</v>
      </c>
      <c r="J438" s="49">
        <f t="shared" si="572"/>
        <v>-6.0520629343861737E-2</v>
      </c>
      <c r="K438" s="49">
        <f t="shared" si="572"/>
        <v>0.17273651838575874</v>
      </c>
      <c r="L438" s="49">
        <f t="shared" si="572"/>
        <v>9.2227016409473176E-3</v>
      </c>
      <c r="M438" s="49">
        <f t="shared" si="572"/>
        <v>-3.5715511613349822E-5</v>
      </c>
      <c r="N438" s="49">
        <f t="shared" si="572"/>
        <v>6.6406808037140106E-3</v>
      </c>
      <c r="O438" s="42"/>
      <c r="P438" s="47">
        <f>+AVERAGE(Q438:Y438)</f>
        <v>9.3229232392349917E-4</v>
      </c>
      <c r="Q438" s="49">
        <f t="shared" ref="Q438:Y438" si="573">+Q435*Q436</f>
        <v>-3.8188806650975562E-3</v>
      </c>
      <c r="R438" s="49">
        <f t="shared" si="573"/>
        <v>7.0868097726858445E-3</v>
      </c>
      <c r="S438" s="49">
        <f t="shared" si="573"/>
        <v>2.5607219516397928E-3</v>
      </c>
      <c r="T438" s="49">
        <f t="shared" si="573"/>
        <v>5.7349354317163884E-3</v>
      </c>
      <c r="U438" s="49">
        <f t="shared" si="573"/>
        <v>5.3412928047367894E-3</v>
      </c>
      <c r="V438" s="49">
        <f t="shared" si="573"/>
        <v>-7.7602372233350567E-3</v>
      </c>
      <c r="W438" s="49">
        <f t="shared" si="573"/>
        <v>8.7544592763849939E-3</v>
      </c>
      <c r="X438" s="49">
        <f t="shared" si="573"/>
        <v>-1.6919558568616717E-2</v>
      </c>
      <c r="Y438" s="49">
        <f t="shared" si="573"/>
        <v>7.4110881351970121E-3</v>
      </c>
    </row>
    <row r="439" spans="1:25" x14ac:dyDescent="0.25">
      <c r="A439" s="34">
        <v>54</v>
      </c>
      <c r="B439" s="34">
        <v>20</v>
      </c>
      <c r="C439" s="35" t="s">
        <v>798</v>
      </c>
      <c r="D439" s="47">
        <f>+AVERAGE(F439:N439)</f>
        <v>0.27557431012803774</v>
      </c>
      <c r="E439" s="49" t="s">
        <v>787</v>
      </c>
      <c r="F439" s="49">
        <f t="shared" ref="F439:N439" si="574">+F438*F437</f>
        <v>0.28764477241986569</v>
      </c>
      <c r="G439" s="49">
        <f t="shared" si="574"/>
        <v>0.37552825733546719</v>
      </c>
      <c r="H439" s="49">
        <f t="shared" si="574"/>
        <v>0.22139827093687003</v>
      </c>
      <c r="I439" s="49">
        <f t="shared" si="574"/>
        <v>3.9694695217689174E-2</v>
      </c>
      <c r="J439" s="49">
        <f t="shared" si="574"/>
        <v>-0.29270695528567392</v>
      </c>
      <c r="K439" s="49">
        <f t="shared" si="574"/>
        <v>1.6946717446916015</v>
      </c>
      <c r="L439" s="49">
        <f t="shared" si="574"/>
        <v>0.11372442239720011</v>
      </c>
      <c r="M439" s="49">
        <f t="shared" si="574"/>
        <v>-9.9551531263894532E-4</v>
      </c>
      <c r="N439" s="49">
        <f t="shared" si="574"/>
        <v>4.1209098751958294E-2</v>
      </c>
      <c r="O439" s="42"/>
      <c r="P439" s="47">
        <f>+AVERAGE(Q439:Y439)</f>
        <v>3.8266106516724107E-3</v>
      </c>
      <c r="Q439" s="49">
        <f t="shared" ref="Q439:Y439" si="575">+Q438*Q437</f>
        <v>-2.887693258323035E-2</v>
      </c>
      <c r="R439" s="49">
        <f t="shared" si="575"/>
        <v>3.8425838737798632E-2</v>
      </c>
      <c r="S439" s="49">
        <f t="shared" si="575"/>
        <v>1.9058490277909144E-2</v>
      </c>
      <c r="T439" s="49">
        <f t="shared" si="575"/>
        <v>1.7106406092541555E-2</v>
      </c>
      <c r="U439" s="49">
        <f t="shared" si="575"/>
        <v>1.722829527988292E-2</v>
      </c>
      <c r="V439" s="49">
        <f t="shared" si="575"/>
        <v>-2.1745596532736326E-2</v>
      </c>
      <c r="W439" s="49">
        <f t="shared" si="575"/>
        <v>2.6307771226018246E-2</v>
      </c>
      <c r="X439" s="49">
        <f t="shared" si="575"/>
        <v>-6.5572774160246663E-2</v>
      </c>
      <c r="Y439" s="49">
        <f t="shared" si="575"/>
        <v>3.2507997527114543E-2</v>
      </c>
    </row>
    <row r="440" spans="1:25" x14ac:dyDescent="0.25">
      <c r="A440" s="34">
        <v>54</v>
      </c>
      <c r="B440" s="34">
        <v>21</v>
      </c>
      <c r="C440" s="57" t="s">
        <v>799</v>
      </c>
      <c r="D440" s="47">
        <f>+AVERAGE(F440:N440)</f>
        <v>0.27568494203155103</v>
      </c>
      <c r="E440" s="42" t="s">
        <v>787</v>
      </c>
      <c r="F440" s="49">
        <f t="shared" ref="F440:N440" si="576">+F430*F439</f>
        <v>0.28764480876322779</v>
      </c>
      <c r="G440" s="49">
        <f t="shared" si="576"/>
        <v>0.37552826015793517</v>
      </c>
      <c r="H440" s="49">
        <f t="shared" si="576"/>
        <v>0.22139827093687001</v>
      </c>
      <c r="I440" s="49">
        <f t="shared" si="576"/>
        <v>3.9694695217689244E-2</v>
      </c>
      <c r="J440" s="49">
        <f t="shared" si="576"/>
        <v>-0.29270682263252329</v>
      </c>
      <c r="K440" s="49">
        <f t="shared" si="576"/>
        <v>1.6946717446916015</v>
      </c>
      <c r="L440" s="49">
        <f t="shared" si="576"/>
        <v>0.1137244223972001</v>
      </c>
      <c r="M440" s="49">
        <f t="shared" si="576"/>
        <v>0</v>
      </c>
      <c r="N440" s="49">
        <f t="shared" si="576"/>
        <v>4.1209098751958238E-2</v>
      </c>
      <c r="O440" s="44"/>
      <c r="P440" s="47">
        <f>+AVERAGE(Q440:Y440)</f>
        <v>-8.6083508498257849E-4</v>
      </c>
      <c r="Q440" s="49">
        <f t="shared" ref="Q440:Y440" si="577">+Q430*Q439</f>
        <v>-2.8876932583230201E-2</v>
      </c>
      <c r="R440" s="49">
        <f t="shared" si="577"/>
        <v>3.8425838737798632E-2</v>
      </c>
      <c r="S440" s="49">
        <f t="shared" si="577"/>
        <v>3.1925297864615074E-3</v>
      </c>
      <c r="T440" s="49">
        <f t="shared" si="577"/>
        <v>1.340495410960217E-2</v>
      </c>
      <c r="U440" s="49">
        <f t="shared" si="577"/>
        <v>5.3710971187531063E-3</v>
      </c>
      <c r="V440" s="49">
        <f t="shared" si="577"/>
        <v>0</v>
      </c>
      <c r="W440" s="49">
        <f t="shared" si="577"/>
        <v>2.6307771226018288E-2</v>
      </c>
      <c r="X440" s="49">
        <f t="shared" si="577"/>
        <v>-6.5572774160246705E-2</v>
      </c>
      <c r="Y440" s="49">
        <f t="shared" si="577"/>
        <v>0</v>
      </c>
    </row>
    <row r="441" spans="1:25" x14ac:dyDescent="0.25">
      <c r="A441" s="34">
        <v>54</v>
      </c>
      <c r="B441" s="34">
        <v>10</v>
      </c>
      <c r="C441" s="35" t="s">
        <v>800</v>
      </c>
      <c r="D441" s="58"/>
      <c r="E441" s="42"/>
      <c r="F441" s="42">
        <f>-(F424-E424-F429)</f>
        <v>-1.0000000017384991E-5</v>
      </c>
      <c r="G441" s="42">
        <f t="shared" ref="G441:N441" si="578">-(G424-F424-G429)</f>
        <v>-9.9999999747524271E-7</v>
      </c>
      <c r="H441" s="42">
        <f t="shared" si="578"/>
        <v>1.4210854715202004E-14</v>
      </c>
      <c r="I441" s="42">
        <f t="shared" si="578"/>
        <v>-4.2632564145606011E-14</v>
      </c>
      <c r="J441" s="42">
        <f t="shared" si="578"/>
        <v>-1.0999999994965037E-4</v>
      </c>
      <c r="K441" s="42">
        <f t="shared" si="578"/>
        <v>-84.9525000000001</v>
      </c>
      <c r="L441" s="42">
        <f t="shared" si="578"/>
        <v>2.8421709430404007E-14</v>
      </c>
      <c r="M441" s="42">
        <f t="shared" si="578"/>
        <v>159.39473999999987</v>
      </c>
      <c r="N441" s="42">
        <f t="shared" si="578"/>
        <v>9.9475983006414026E-14</v>
      </c>
      <c r="P441" s="41">
        <f>+(Y441/Q441)^(1/COUNT(R441:Y441))-1</f>
        <v>38.148490655061238</v>
      </c>
      <c r="Q441" s="42">
        <f>-(Q424-N424-Q429)</f>
        <v>-2.9132252166164108E-13</v>
      </c>
      <c r="R441" s="42">
        <f>-(R424-Q424-R429)</f>
        <v>-46.915399999999948</v>
      </c>
      <c r="S441" s="42">
        <f t="shared" ref="S441:Y441" si="579">-(S424-R424-S429)</f>
        <v>48.09093000000027</v>
      </c>
      <c r="T441" s="42">
        <f t="shared" si="579"/>
        <v>11.255199999999732</v>
      </c>
      <c r="U441" s="42">
        <f t="shared" si="579"/>
        <v>36.53812000000012</v>
      </c>
      <c r="V441" s="42">
        <f t="shared" si="579"/>
        <v>0.96162000000018111</v>
      </c>
      <c r="W441" s="42">
        <f t="shared" si="579"/>
        <v>-1.2789769243681803E-13</v>
      </c>
      <c r="X441" s="42">
        <f t="shared" si="579"/>
        <v>1.4210854715202004E-13</v>
      </c>
      <c r="Y441" s="42">
        <f t="shared" si="579"/>
        <v>-1.6072900000003472</v>
      </c>
    </row>
    <row r="442" spans="1:25" x14ac:dyDescent="0.25">
      <c r="A442" s="34">
        <v>54</v>
      </c>
      <c r="C442" s="35" t="s">
        <v>801</v>
      </c>
      <c r="D442" s="47">
        <f>+AVERAGE(F442:N442)</f>
        <v>0.2046686085391998</v>
      </c>
      <c r="E442" s="42"/>
      <c r="F442" s="59">
        <f>+(F423-E423)/E423</f>
        <v>0</v>
      </c>
      <c r="G442" s="59">
        <f t="shared" ref="G442:N442" si="580">+(G423-F423)/F423</f>
        <v>0</v>
      </c>
      <c r="H442" s="59">
        <f t="shared" si="580"/>
        <v>0</v>
      </c>
      <c r="I442" s="59">
        <f t="shared" si="580"/>
        <v>1.3999999201347222</v>
      </c>
      <c r="J442" s="59">
        <f t="shared" si="580"/>
        <v>0</v>
      </c>
      <c r="K442" s="59">
        <f t="shared" si="580"/>
        <v>0</v>
      </c>
      <c r="L442" s="59">
        <f t="shared" si="580"/>
        <v>0</v>
      </c>
      <c r="M442" s="59">
        <f t="shared" si="580"/>
        <v>0.44201755671807597</v>
      </c>
      <c r="N442" s="59">
        <f t="shared" si="580"/>
        <v>0</v>
      </c>
      <c r="O442" s="42"/>
      <c r="P442" s="47">
        <f>+AVERAGE(Q442:Y442)</f>
        <v>0.2137037037037037</v>
      </c>
      <c r="Q442" s="60">
        <f>+(Q423-N423)/N423</f>
        <v>1.9233333333333333</v>
      </c>
      <c r="R442" s="59">
        <f>+(R423-Q423)/Q423</f>
        <v>0</v>
      </c>
      <c r="S442" s="59">
        <f t="shared" ref="S442:Y442" si="581">+(S423-R423)/R423</f>
        <v>0</v>
      </c>
      <c r="T442" s="59">
        <f t="shared" si="581"/>
        <v>0</v>
      </c>
      <c r="U442" s="59">
        <f t="shared" si="581"/>
        <v>0</v>
      </c>
      <c r="V442" s="59">
        <f t="shared" si="581"/>
        <v>0</v>
      </c>
      <c r="W442" s="59">
        <f t="shared" si="581"/>
        <v>0</v>
      </c>
      <c r="X442" s="59">
        <f t="shared" si="581"/>
        <v>0</v>
      </c>
      <c r="Y442" s="59">
        <f t="shared" si="581"/>
        <v>0</v>
      </c>
    </row>
    <row r="443" spans="1:25" x14ac:dyDescent="0.25">
      <c r="A443" s="34">
        <v>56</v>
      </c>
      <c r="B443" s="34">
        <v>1</v>
      </c>
      <c r="C443" s="35" t="s">
        <v>779</v>
      </c>
      <c r="D443" s="41">
        <f>+(N443/F443)^(1/COUNT(G443:N443))-1</f>
        <v>0.10544691943609252</v>
      </c>
      <c r="E443" s="42">
        <v>2122.5208499999999</v>
      </c>
      <c r="F443" s="42">
        <v>2207.60581</v>
      </c>
      <c r="G443" s="42">
        <v>2792.9564500000001</v>
      </c>
      <c r="H443" s="42">
        <v>2827.0480699999998</v>
      </c>
      <c r="I443" s="42">
        <v>2963.8299299999999</v>
      </c>
      <c r="J443" s="42">
        <v>3192.8081000000002</v>
      </c>
      <c r="K443" s="42">
        <v>4219.2175699999998</v>
      </c>
      <c r="L443" s="42">
        <v>3943.3470499999999</v>
      </c>
      <c r="M443" s="42">
        <v>4144.7015700000002</v>
      </c>
      <c r="N443" s="42">
        <v>4922.9415399999998</v>
      </c>
      <c r="O443" s="42"/>
      <c r="P443" s="41">
        <f>+(Y443/Q443)^(1/COUNT(R443:Y443))-1</f>
        <v>0.20915353430490735</v>
      </c>
      <c r="Q443" s="42">
        <v>5222.7830899999999</v>
      </c>
      <c r="R443" s="42">
        <v>5899.0703899999999</v>
      </c>
      <c r="S443" s="42">
        <v>9648.0045399999999</v>
      </c>
      <c r="T443" s="42">
        <v>11310.05559</v>
      </c>
      <c r="U443" s="42">
        <v>11761.78426</v>
      </c>
      <c r="V443" s="42">
        <v>15551.345149999999</v>
      </c>
      <c r="W443" s="42">
        <v>19001.033879999999</v>
      </c>
      <c r="X443" s="42">
        <v>19329.04319</v>
      </c>
      <c r="Y443" s="42">
        <v>23864.568510000001</v>
      </c>
    </row>
    <row r="444" spans="1:25" x14ac:dyDescent="0.25">
      <c r="A444" s="34">
        <v>56</v>
      </c>
      <c r="B444" s="34">
        <v>2</v>
      </c>
      <c r="C444" s="35" t="s">
        <v>780</v>
      </c>
      <c r="D444" s="41">
        <f>+(N444/F444)^(1/COUNT(G444:N444))-1</f>
        <v>0.1301159657749833</v>
      </c>
      <c r="E444" s="42">
        <v>810.3793099999998</v>
      </c>
      <c r="F444" s="42">
        <v>800.03377</v>
      </c>
      <c r="G444" s="42">
        <v>1304.5891200000001</v>
      </c>
      <c r="H444" s="42">
        <v>1082.6056799999999</v>
      </c>
      <c r="I444" s="42">
        <v>1189.2692299999999</v>
      </c>
      <c r="J444" s="42">
        <v>1205.4888600000002</v>
      </c>
      <c r="K444" s="42">
        <v>2097.1342709999999</v>
      </c>
      <c r="L444" s="42">
        <v>1494.3714199999999</v>
      </c>
      <c r="M444" s="42">
        <v>1506.9629100000002</v>
      </c>
      <c r="N444" s="42">
        <v>2128.5918899999997</v>
      </c>
      <c r="O444" s="42"/>
      <c r="P444" s="41">
        <f t="shared" ref="P444:P450" si="582">+(Y444/Q444)^(1/COUNT(R444:Y444))-1</f>
        <v>0.3055518553435892</v>
      </c>
      <c r="Q444" s="42">
        <v>2132.8589200000001</v>
      </c>
      <c r="R444" s="42">
        <v>2429.7533699999999</v>
      </c>
      <c r="S444" s="42">
        <v>5793.3148000000001</v>
      </c>
      <c r="T444" s="42">
        <v>6993.1211700000003</v>
      </c>
      <c r="U444" s="42">
        <v>6881.2441699999999</v>
      </c>
      <c r="V444" s="42">
        <v>10527.31302</v>
      </c>
      <c r="W444" s="42">
        <v>13552.39199</v>
      </c>
      <c r="X444" s="42">
        <v>13697.952000000001</v>
      </c>
      <c r="Y444" s="42">
        <v>18001.76715</v>
      </c>
    </row>
    <row r="445" spans="1:25" x14ac:dyDescent="0.25">
      <c r="A445" s="34">
        <v>56</v>
      </c>
      <c r="B445" s="34">
        <v>3</v>
      </c>
      <c r="C445" s="35" t="s">
        <v>781</v>
      </c>
      <c r="D445" s="41">
        <f>+(N445/F445)^(1/COUNT(G445:N445))-1</f>
        <v>-2.5187712865415435E-6</v>
      </c>
      <c r="E445" s="42">
        <v>185.11172999999999</v>
      </c>
      <c r="F445" s="42">
        <v>185.11172999999999</v>
      </c>
      <c r="G445" s="42">
        <v>185.108</v>
      </c>
      <c r="H445" s="42">
        <v>185.108</v>
      </c>
      <c r="I445" s="42">
        <v>185.108</v>
      </c>
      <c r="J445" s="42">
        <v>185.108</v>
      </c>
      <c r="K445" s="42">
        <v>185.108</v>
      </c>
      <c r="L445" s="42">
        <v>185.108</v>
      </c>
      <c r="M445" s="42">
        <v>185.108</v>
      </c>
      <c r="N445" s="42">
        <v>185.108</v>
      </c>
      <c r="O445" s="42"/>
      <c r="P445" s="41">
        <f t="shared" si="582"/>
        <v>0</v>
      </c>
      <c r="Q445" s="42">
        <v>185.108</v>
      </c>
      <c r="R445" s="42">
        <v>185.108</v>
      </c>
      <c r="S445" s="42">
        <v>185.108</v>
      </c>
      <c r="T445" s="42">
        <v>185.108</v>
      </c>
      <c r="U445" s="42">
        <v>185.108</v>
      </c>
      <c r="V445" s="42">
        <v>185.108</v>
      </c>
      <c r="W445" s="42">
        <v>185.108</v>
      </c>
      <c r="X445" s="42">
        <v>185.108</v>
      </c>
      <c r="Y445" s="42">
        <v>185.108</v>
      </c>
    </row>
    <row r="446" spans="1:25" x14ac:dyDescent="0.25">
      <c r="A446" s="34">
        <v>56</v>
      </c>
      <c r="B446" s="34">
        <v>4</v>
      </c>
      <c r="C446" s="35" t="s">
        <v>782</v>
      </c>
      <c r="D446" s="41">
        <f t="shared" ref="D446:D451" si="583">+(N446/F446)^(1/COUNT(G446:N446))-1</f>
        <v>9.9410655494435396E-2</v>
      </c>
      <c r="E446" s="42">
        <v>1127.02981</v>
      </c>
      <c r="F446" s="42">
        <v>1222.4603099999999</v>
      </c>
      <c r="G446" s="42">
        <v>1303.2593300000001</v>
      </c>
      <c r="H446" s="42">
        <v>1559.33439</v>
      </c>
      <c r="I446" s="42">
        <v>1589.4527</v>
      </c>
      <c r="J446" s="42">
        <v>1802.2112400000001</v>
      </c>
      <c r="K446" s="42">
        <v>1936.9752989999999</v>
      </c>
      <c r="L446" s="42">
        <v>2263.8676299999997</v>
      </c>
      <c r="M446" s="42">
        <v>2452.6306599999998</v>
      </c>
      <c r="N446" s="42">
        <v>2609.2416499999999</v>
      </c>
      <c r="O446" s="42"/>
      <c r="P446" s="41">
        <f t="shared" si="582"/>
        <v>8.7380799142078525E-2</v>
      </c>
      <c r="Q446" s="42">
        <v>2904.8161699999996</v>
      </c>
      <c r="R446" s="42">
        <v>3284.2090199999998</v>
      </c>
      <c r="S446" s="42">
        <v>3669.5817399999996</v>
      </c>
      <c r="T446" s="42">
        <v>4131.8264199999994</v>
      </c>
      <c r="U446" s="42">
        <v>4695.4320900000002</v>
      </c>
      <c r="V446" s="42">
        <v>4838.9241299999994</v>
      </c>
      <c r="W446" s="42">
        <v>5263.5338899999997</v>
      </c>
      <c r="X446" s="42">
        <v>5445.9831899999999</v>
      </c>
      <c r="Y446" s="42">
        <v>5677.6933600000002</v>
      </c>
    </row>
    <row r="447" spans="1:25" x14ac:dyDescent="0.25">
      <c r="A447" s="34">
        <v>56</v>
      </c>
      <c r="B447" s="34">
        <v>5</v>
      </c>
      <c r="C447" s="35" t="s">
        <v>783</v>
      </c>
      <c r="D447" s="41">
        <f t="shared" si="583"/>
        <v>8.9497566369986403E-2</v>
      </c>
      <c r="E447" s="42">
        <v>1312.1415400000001</v>
      </c>
      <c r="F447" s="42">
        <v>1407.57204</v>
      </c>
      <c r="G447" s="42">
        <v>1488.36733</v>
      </c>
      <c r="H447" s="42">
        <v>1744.4423899999999</v>
      </c>
      <c r="I447" s="42">
        <v>1774.5607</v>
      </c>
      <c r="J447" s="42">
        <v>1987.31924</v>
      </c>
      <c r="K447" s="42">
        <v>2122.0832989999999</v>
      </c>
      <c r="L447" s="42">
        <v>2448.9756299999999</v>
      </c>
      <c r="M447" s="42">
        <v>2637.73866</v>
      </c>
      <c r="N447" s="42">
        <v>2794.3496500000001</v>
      </c>
      <c r="O447" s="42"/>
      <c r="P447" s="41">
        <f t="shared" si="582"/>
        <v>8.3352200505729002E-2</v>
      </c>
      <c r="Q447" s="42">
        <v>3089.9241699999998</v>
      </c>
      <c r="R447" s="42">
        <v>3469.31702</v>
      </c>
      <c r="S447" s="42">
        <v>3854.6897399999998</v>
      </c>
      <c r="T447" s="42">
        <v>4316.9344199999996</v>
      </c>
      <c r="U447" s="42">
        <v>4880.5400900000004</v>
      </c>
      <c r="V447" s="42">
        <v>5024.0321299999996</v>
      </c>
      <c r="W447" s="42">
        <v>5448.6418899999999</v>
      </c>
      <c r="X447" s="42">
        <v>5631.0911900000001</v>
      </c>
      <c r="Y447" s="42">
        <v>5862.8013600000004</v>
      </c>
    </row>
    <row r="448" spans="1:25" x14ac:dyDescent="0.25">
      <c r="A448" s="34">
        <v>56</v>
      </c>
      <c r="B448" s="34">
        <v>6</v>
      </c>
      <c r="C448" s="35" t="s">
        <v>784</v>
      </c>
      <c r="D448" s="41">
        <f t="shared" si="583"/>
        <v>0.10544691943609252</v>
      </c>
      <c r="E448" s="42">
        <v>2122.5208499999999</v>
      </c>
      <c r="F448" s="42">
        <v>2207.60581</v>
      </c>
      <c r="G448" s="42">
        <v>2792.9564500000001</v>
      </c>
      <c r="H448" s="42">
        <v>2827.0480699999998</v>
      </c>
      <c r="I448" s="42">
        <v>2963.8299299999999</v>
      </c>
      <c r="J448" s="42">
        <v>3192.8081000000002</v>
      </c>
      <c r="K448" s="42">
        <v>4219.2175699999998</v>
      </c>
      <c r="L448" s="42">
        <v>3943.3470499999999</v>
      </c>
      <c r="M448" s="42">
        <v>4144.7015700000002</v>
      </c>
      <c r="N448" s="42">
        <v>4922.9415399999998</v>
      </c>
      <c r="O448" s="42"/>
      <c r="P448" s="41">
        <f t="shared" si="582"/>
        <v>0.20915353430490735</v>
      </c>
      <c r="Q448" s="42">
        <v>5222.7830899999999</v>
      </c>
      <c r="R448" s="42">
        <v>5899.0703899999999</v>
      </c>
      <c r="S448" s="42">
        <v>9648.0045399999999</v>
      </c>
      <c r="T448" s="42">
        <v>11310.05559</v>
      </c>
      <c r="U448" s="42">
        <v>11761.78426</v>
      </c>
      <c r="V448" s="42">
        <v>15551.345149999999</v>
      </c>
      <c r="W448" s="42">
        <v>19001.033879999999</v>
      </c>
      <c r="X448" s="42">
        <v>19329.04319</v>
      </c>
      <c r="Y448" s="42">
        <v>23864.568510000001</v>
      </c>
    </row>
    <row r="449" spans="1:25" x14ac:dyDescent="0.25">
      <c r="A449" s="34">
        <v>56</v>
      </c>
      <c r="B449" s="34">
        <v>7</v>
      </c>
      <c r="C449" s="35" t="s">
        <v>785</v>
      </c>
      <c r="D449" s="41">
        <f t="shared" si="583"/>
        <v>0.13779468578152421</v>
      </c>
      <c r="E449" s="42">
        <v>2273.2265299999999</v>
      </c>
      <c r="F449" s="42">
        <v>2603.8859689999999</v>
      </c>
      <c r="G449" s="42">
        <v>3238.98398</v>
      </c>
      <c r="H449" s="42">
        <v>3715.1874090000001</v>
      </c>
      <c r="I449" s="42">
        <v>4110.7488700000004</v>
      </c>
      <c r="J449" s="42">
        <v>4498.1845999999996</v>
      </c>
      <c r="K449" s="42">
        <v>7220.9084499999999</v>
      </c>
      <c r="L449" s="42">
        <v>8454.0310700000009</v>
      </c>
      <c r="M449" s="42">
        <v>6675.1072999999997</v>
      </c>
      <c r="N449" s="42">
        <v>7313.6331</v>
      </c>
      <c r="O449" s="42"/>
      <c r="P449" s="41">
        <f t="shared" si="582"/>
        <v>0.1946235384758277</v>
      </c>
      <c r="Q449" s="42">
        <v>11099.868200000001</v>
      </c>
      <c r="R449" s="42">
        <v>12551.400449999999</v>
      </c>
      <c r="S449" s="42">
        <v>12197.778850000001</v>
      </c>
      <c r="T449" s="42">
        <v>15849.30394</v>
      </c>
      <c r="U449" s="42">
        <v>20158.916938999999</v>
      </c>
      <c r="V449" s="42">
        <v>31585.641309999999</v>
      </c>
      <c r="W449" s="42">
        <v>37422.890509999997</v>
      </c>
      <c r="X449" s="42">
        <v>46777.451459999997</v>
      </c>
      <c r="Y449" s="42">
        <v>46043.29161</v>
      </c>
    </row>
    <row r="450" spans="1:25" x14ac:dyDescent="0.25">
      <c r="A450" s="34">
        <v>56</v>
      </c>
      <c r="B450" s="34">
        <v>12</v>
      </c>
      <c r="C450" s="35" t="s">
        <v>786</v>
      </c>
      <c r="D450" s="41">
        <f>+(N450/F450)^(1/COUNT(G450:N450))-1</f>
        <v>0.11149013258701301</v>
      </c>
      <c r="E450" s="42" t="s">
        <v>787</v>
      </c>
      <c r="F450" s="42">
        <f t="shared" ref="F450:N450" si="584">-(F446-E446-F451)</f>
        <v>30.05060000000006</v>
      </c>
      <c r="G450" s="42">
        <f t="shared" si="584"/>
        <v>36.056999999999846</v>
      </c>
      <c r="H450" s="42">
        <f t="shared" si="584"/>
        <v>3.7300000001323497E-3</v>
      </c>
      <c r="I450" s="42">
        <f t="shared" si="584"/>
        <v>30.050609999999935</v>
      </c>
      <c r="J450" s="42">
        <f t="shared" si="584"/>
        <v>36.00001999999995</v>
      </c>
      <c r="K450" s="42">
        <f t="shared" si="584"/>
        <v>36.00000100000014</v>
      </c>
      <c r="L450" s="42">
        <f t="shared" si="584"/>
        <v>-9.9999977010156726E-7</v>
      </c>
      <c r="M450" s="42">
        <f t="shared" si="584"/>
        <v>59.999999999999915</v>
      </c>
      <c r="N450" s="42">
        <f t="shared" si="584"/>
        <v>69.999999999999858</v>
      </c>
      <c r="O450" s="43"/>
      <c r="P450" s="41">
        <f t="shared" si="582"/>
        <v>54.057271242941248</v>
      </c>
      <c r="Q450" s="42">
        <f>-(Q446-N446-Q451)</f>
        <v>3.4106051316484809E-13</v>
      </c>
      <c r="R450" s="45">
        <v>0</v>
      </c>
      <c r="S450" s="45">
        <v>0</v>
      </c>
      <c r="T450" s="45">
        <v>0</v>
      </c>
      <c r="U450" s="45">
        <v>0</v>
      </c>
      <c r="V450" s="45">
        <v>0</v>
      </c>
      <c r="W450" s="45">
        <v>0</v>
      </c>
      <c r="X450" s="45">
        <v>0</v>
      </c>
      <c r="Y450" s="42">
        <f>-(Y446-X446-Y451)</f>
        <v>28.797109999999691</v>
      </c>
    </row>
    <row r="451" spans="1:25" x14ac:dyDescent="0.25">
      <c r="A451" s="34">
        <v>56</v>
      </c>
      <c r="B451" s="34">
        <v>9</v>
      </c>
      <c r="C451" s="35" t="s">
        <v>788</v>
      </c>
      <c r="D451" s="41">
        <f t="shared" si="583"/>
        <v>7.6682939102139747E-2</v>
      </c>
      <c r="E451" s="42">
        <v>161.50477000000001</v>
      </c>
      <c r="F451" s="42">
        <v>125.4811</v>
      </c>
      <c r="G451" s="42">
        <v>116.85602</v>
      </c>
      <c r="H451" s="42">
        <v>256.07879000000003</v>
      </c>
      <c r="I451" s="42">
        <v>60.16892</v>
      </c>
      <c r="J451" s="42">
        <v>248.75855999999999</v>
      </c>
      <c r="K451" s="42">
        <v>170.76406</v>
      </c>
      <c r="L451" s="42">
        <v>326.89233000000002</v>
      </c>
      <c r="M451" s="42">
        <v>248.76302999999999</v>
      </c>
      <c r="N451" s="42">
        <v>226.61098999999999</v>
      </c>
      <c r="O451" s="42"/>
      <c r="P451" s="41">
        <f>+(Y451/Q451)^(1/COUNT(R451:Y451))-1</f>
        <v>-1.566232248448618E-2</v>
      </c>
      <c r="Q451" s="42">
        <v>295.57452000000001</v>
      </c>
      <c r="R451" s="42">
        <v>354.15190999999999</v>
      </c>
      <c r="S451" s="42">
        <v>369.00488000000001</v>
      </c>
      <c r="T451" s="42">
        <v>433.17917999999997</v>
      </c>
      <c r="U451" s="42">
        <v>288.27861999999999</v>
      </c>
      <c r="V451" s="42">
        <v>119.3839</v>
      </c>
      <c r="W451" s="42">
        <v>344.37297000000001</v>
      </c>
      <c r="X451" s="42">
        <v>163.94121999999999</v>
      </c>
      <c r="Y451" s="42">
        <v>260.50727999999998</v>
      </c>
    </row>
    <row r="452" spans="1:25" x14ac:dyDescent="0.25">
      <c r="A452" s="34">
        <v>56</v>
      </c>
      <c r="B452" s="34">
        <v>13</v>
      </c>
      <c r="C452" s="35" t="s">
        <v>789</v>
      </c>
      <c r="D452" s="47">
        <f>+AVERAGE(F452:N452)</f>
        <v>0.78298633592683897</v>
      </c>
      <c r="E452" s="37" t="s">
        <v>787</v>
      </c>
      <c r="F452" s="48">
        <f t="shared" ref="F452:N452" si="585">1-(F450/F451)</f>
        <v>0.76051692246880154</v>
      </c>
      <c r="G452" s="48">
        <f t="shared" si="585"/>
        <v>0.69144080039693423</v>
      </c>
      <c r="H452" s="48">
        <f t="shared" si="585"/>
        <v>0.99998543417047492</v>
      </c>
      <c r="I452" s="48">
        <f t="shared" si="585"/>
        <v>0.50056258280853405</v>
      </c>
      <c r="J452" s="48">
        <f t="shared" si="585"/>
        <v>0.85528128157680305</v>
      </c>
      <c r="K452" s="48">
        <f t="shared" si="585"/>
        <v>0.78918279994045504</v>
      </c>
      <c r="L452" s="48">
        <f t="shared" si="585"/>
        <v>1.0000000030591105</v>
      </c>
      <c r="M452" s="48">
        <f t="shared" si="585"/>
        <v>0.7588066040198983</v>
      </c>
      <c r="N452" s="48">
        <f t="shared" si="585"/>
        <v>0.69110059490053921</v>
      </c>
      <c r="O452" s="43"/>
      <c r="P452" s="47">
        <f>+AVERAGE(Q452:Y452)</f>
        <v>0.98771750682403636</v>
      </c>
      <c r="Q452" s="48">
        <f t="shared" ref="Q452:Y452" si="586">1-(Q450/Q451)</f>
        <v>0.99999999999999889</v>
      </c>
      <c r="R452" s="48">
        <f t="shared" si="586"/>
        <v>1</v>
      </c>
      <c r="S452" s="48">
        <f t="shared" si="586"/>
        <v>1</v>
      </c>
      <c r="T452" s="48">
        <f t="shared" si="586"/>
        <v>1</v>
      </c>
      <c r="U452" s="48">
        <f t="shared" si="586"/>
        <v>1</v>
      </c>
      <c r="V452" s="48">
        <f t="shared" si="586"/>
        <v>1</v>
      </c>
      <c r="W452" s="48">
        <f t="shared" si="586"/>
        <v>1</v>
      </c>
      <c r="X452" s="48">
        <f t="shared" si="586"/>
        <v>1</v>
      </c>
      <c r="Y452" s="48">
        <f t="shared" si="586"/>
        <v>0.88945756141632704</v>
      </c>
    </row>
    <row r="453" spans="1:25" x14ac:dyDescent="0.25">
      <c r="A453" s="34">
        <v>56</v>
      </c>
      <c r="B453" s="34">
        <v>14</v>
      </c>
      <c r="C453" s="35" t="s">
        <v>790</v>
      </c>
      <c r="D453" s="47">
        <f>+AVERAGE(F453:N453)</f>
        <v>0.10587060033016378</v>
      </c>
      <c r="E453" s="37" t="s">
        <v>787</v>
      </c>
      <c r="F453" s="49">
        <f t="shared" ref="F453:N453" si="587">+F451/E447</f>
        <v>9.5630765565123399E-2</v>
      </c>
      <c r="G453" s="49">
        <f t="shared" si="587"/>
        <v>8.3019566089136007E-2</v>
      </c>
      <c r="H453" s="49">
        <f t="shared" si="587"/>
        <v>0.17205348762929379</v>
      </c>
      <c r="I453" s="49">
        <f t="shared" si="587"/>
        <v>3.4491778200826682E-2</v>
      </c>
      <c r="J453" s="49">
        <f t="shared" si="587"/>
        <v>0.14018036125785949</v>
      </c>
      <c r="K453" s="49">
        <f t="shared" si="587"/>
        <v>8.5926838810255771E-2</v>
      </c>
      <c r="L453" s="49">
        <f t="shared" si="587"/>
        <v>0.15404311892659592</v>
      </c>
      <c r="M453" s="49">
        <f t="shared" si="587"/>
        <v>0.10157840157845915</v>
      </c>
      <c r="N453" s="49">
        <f t="shared" si="587"/>
        <v>8.5911084913923949E-2</v>
      </c>
      <c r="O453" s="49"/>
      <c r="P453" s="47">
        <f t="shared" ref="P453:P455" si="588">+AVERAGE(Q453:Y453)</f>
        <v>7.502956717564363E-2</v>
      </c>
      <c r="Q453" s="49">
        <f>+Q451/N447</f>
        <v>0.10577578221107727</v>
      </c>
      <c r="R453" s="49">
        <f t="shared" ref="R453:Y453" si="589">+R451/Q447</f>
        <v>0.11461508131443886</v>
      </c>
      <c r="S453" s="49">
        <f t="shared" si="589"/>
        <v>0.10636239867177086</v>
      </c>
      <c r="T453" s="49">
        <f t="shared" si="589"/>
        <v>0.11237718447347723</v>
      </c>
      <c r="U453" s="49">
        <f t="shared" si="589"/>
        <v>6.6778549765414322E-2</v>
      </c>
      <c r="V453" s="49">
        <f t="shared" si="589"/>
        <v>2.4461206710423719E-2</v>
      </c>
      <c r="W453" s="49">
        <f t="shared" si="589"/>
        <v>6.8545136871965034E-2</v>
      </c>
      <c r="X453" s="49">
        <f t="shared" si="589"/>
        <v>3.0088455675694993E-2</v>
      </c>
      <c r="Y453" s="49">
        <f t="shared" si="589"/>
        <v>4.6262308886530386E-2</v>
      </c>
    </row>
    <row r="454" spans="1:25" x14ac:dyDescent="0.25">
      <c r="A454" s="34">
        <v>56</v>
      </c>
      <c r="B454" s="34">
        <v>15</v>
      </c>
      <c r="C454" s="35" t="s">
        <v>791</v>
      </c>
      <c r="D454" s="47">
        <f>+AVERAGE(F454:N454)</f>
        <v>8.8627612373370634E-2</v>
      </c>
      <c r="E454" s="42" t="s">
        <v>787</v>
      </c>
      <c r="F454" s="49">
        <f t="shared" ref="F454:N454" si="590">+F452*F453</f>
        <v>7.2728815520923085E-2</v>
      </c>
      <c r="G454" s="49">
        <f t="shared" si="590"/>
        <v>5.7403115225278377E-2</v>
      </c>
      <c r="H454" s="49">
        <f t="shared" si="590"/>
        <v>0.17205098152752379</v>
      </c>
      <c r="I454" s="49">
        <f t="shared" si="590"/>
        <v>1.7265293581864898E-2</v>
      </c>
      <c r="J454" s="49">
        <f t="shared" si="590"/>
        <v>0.11989363902852129</v>
      </c>
      <c r="K454" s="49">
        <f t="shared" si="590"/>
        <v>6.7811983242309803E-2</v>
      </c>
      <c r="L454" s="49">
        <f t="shared" si="590"/>
        <v>0.15404311939783083</v>
      </c>
      <c r="M454" s="49">
        <f t="shared" si="590"/>
        <v>7.7078361943520066E-2</v>
      </c>
      <c r="N454" s="49">
        <f t="shared" si="590"/>
        <v>5.9373201892563579E-2</v>
      </c>
      <c r="O454" s="49"/>
      <c r="P454" s="47">
        <f t="shared" si="588"/>
        <v>7.4461350682440475E-2</v>
      </c>
      <c r="Q454" s="49">
        <f>+Q452*Q453</f>
        <v>0.10577578221107715</v>
      </c>
      <c r="R454" s="49">
        <f t="shared" ref="R454:Y454" si="591">+R452*R453</f>
        <v>0.11461508131443886</v>
      </c>
      <c r="S454" s="49">
        <f t="shared" si="591"/>
        <v>0.10636239867177086</v>
      </c>
      <c r="T454" s="49">
        <f t="shared" si="591"/>
        <v>0.11237718447347723</v>
      </c>
      <c r="U454" s="49">
        <f t="shared" si="591"/>
        <v>6.6778549765414322E-2</v>
      </c>
      <c r="V454" s="49">
        <f t="shared" si="591"/>
        <v>2.4461206710423719E-2</v>
      </c>
      <c r="W454" s="49">
        <f t="shared" si="591"/>
        <v>6.8545136871965034E-2</v>
      </c>
      <c r="X454" s="49">
        <f t="shared" si="591"/>
        <v>3.0088455675694993E-2</v>
      </c>
      <c r="Y454" s="49">
        <f t="shared" si="591"/>
        <v>4.114836044770219E-2</v>
      </c>
    </row>
    <row r="455" spans="1:25" x14ac:dyDescent="0.25">
      <c r="A455" s="34">
        <v>56</v>
      </c>
      <c r="B455" s="34">
        <v>11</v>
      </c>
      <c r="C455" s="35" t="s">
        <v>792</v>
      </c>
      <c r="D455" s="47">
        <f>+AVERAGE(F455:N455)</f>
        <v>0.15537835163466979</v>
      </c>
      <c r="E455" s="42" t="s">
        <v>787</v>
      </c>
      <c r="F455" s="49">
        <f t="shared" ref="F455:N455" si="592">+(F449/E449)-1</f>
        <v>0.14545819989176345</v>
      </c>
      <c r="G455" s="49">
        <f t="shared" si="592"/>
        <v>0.24390392611697354</v>
      </c>
      <c r="H455" s="49">
        <f t="shared" si="592"/>
        <v>0.14702247122568357</v>
      </c>
      <c r="I455" s="49">
        <f t="shared" si="592"/>
        <v>0.10647146898747484</v>
      </c>
      <c r="J455" s="49">
        <f t="shared" si="592"/>
        <v>9.4249428085350084E-2</v>
      </c>
      <c r="K455" s="49">
        <f t="shared" si="592"/>
        <v>0.60529393346818194</v>
      </c>
      <c r="L455" s="49">
        <f t="shared" si="592"/>
        <v>0.17077111952582658</v>
      </c>
      <c r="M455" s="49">
        <f t="shared" si="592"/>
        <v>-0.21042314077986957</v>
      </c>
      <c r="N455" s="49">
        <f t="shared" si="592"/>
        <v>9.5657758190643705E-2</v>
      </c>
      <c r="O455" s="49"/>
      <c r="P455" s="47">
        <f t="shared" si="588"/>
        <v>0.24194189417939807</v>
      </c>
      <c r="Q455" s="49">
        <f>+(Q449/N449)-1</f>
        <v>0.5176955212587846</v>
      </c>
      <c r="R455" s="49">
        <f t="shared" ref="R455:Y455" si="593">+(R449/Q449)-1</f>
        <v>0.13077022392031634</v>
      </c>
      <c r="S455" s="49">
        <f t="shared" si="593"/>
        <v>-2.8173876007597132E-2</v>
      </c>
      <c r="T455" s="49">
        <f t="shared" si="593"/>
        <v>0.29935983713952963</v>
      </c>
      <c r="U455" s="49">
        <f t="shared" si="593"/>
        <v>0.27191181488566984</v>
      </c>
      <c r="V455" s="49">
        <f t="shared" si="593"/>
        <v>0.5668322561959438</v>
      </c>
      <c r="W455" s="49">
        <f t="shared" si="593"/>
        <v>0.18480705022607613</v>
      </c>
      <c r="X455" s="49">
        <f t="shared" si="593"/>
        <v>0.24996895810333819</v>
      </c>
      <c r="Y455" s="49">
        <f t="shared" si="593"/>
        <v>-1.5694738107478678E-2</v>
      </c>
    </row>
    <row r="456" spans="1:25" x14ac:dyDescent="0.25">
      <c r="A456" s="50">
        <v>56</v>
      </c>
      <c r="B456" s="51">
        <v>8</v>
      </c>
      <c r="C456" s="35" t="s">
        <v>793</v>
      </c>
      <c r="D456" s="41">
        <f>+(N456/F456)^(1/COUNT(G456:N456))-1</f>
        <v>7.523854114019124E-2</v>
      </c>
      <c r="E456" s="52">
        <v>241.45966999999999</v>
      </c>
      <c r="F456" s="52">
        <v>188.60356999999999</v>
      </c>
      <c r="G456" s="52">
        <v>177.67711</v>
      </c>
      <c r="H456" s="52">
        <v>195.39393000000001</v>
      </c>
      <c r="I456" s="52">
        <v>103.95318</v>
      </c>
      <c r="J456" s="52">
        <v>369.31398999999999</v>
      </c>
      <c r="K456" s="52">
        <v>249.40439000000001</v>
      </c>
      <c r="L456" s="52">
        <v>498.44875999999999</v>
      </c>
      <c r="M456" s="52">
        <v>356.67162000000002</v>
      </c>
      <c r="N456" s="52">
        <v>336.96787</v>
      </c>
      <c r="O456" s="52"/>
      <c r="P456" s="41" t="e">
        <f>+(Y456/Q456)^(1/COUNT(R456:Y456))-1</f>
        <v>#DIV/0!</v>
      </c>
      <c r="Q456" s="52"/>
      <c r="R456" s="52">
        <v>506.05005</v>
      </c>
      <c r="S456" s="52">
        <v>527.18412000000001</v>
      </c>
      <c r="T456" s="52">
        <v>619.47114999999997</v>
      </c>
      <c r="U456" s="52">
        <v>414.89319</v>
      </c>
      <c r="V456" s="52">
        <v>205.39394999999999</v>
      </c>
      <c r="W456" s="52">
        <v>495.44175000000001</v>
      </c>
      <c r="X456" s="52">
        <v>235.78460000000001</v>
      </c>
      <c r="Y456" s="52">
        <v>296.77501999999998</v>
      </c>
    </row>
    <row r="457" spans="1:25" x14ac:dyDescent="0.25">
      <c r="A457" s="34">
        <v>56</v>
      </c>
      <c r="B457" s="34">
        <v>16</v>
      </c>
      <c r="C457" s="35" t="s">
        <v>794</v>
      </c>
      <c r="D457" s="53">
        <f>+AVERAGE(F457:N457)</f>
        <v>3.9300226901087768E-2</v>
      </c>
      <c r="E457" s="54" t="s">
        <v>787</v>
      </c>
      <c r="F457" s="54">
        <f>+F451/F449</f>
        <v>4.8189936692269952E-2</v>
      </c>
      <c r="G457" s="54">
        <f t="shared" ref="G457:N457" si="594">+G451/G449</f>
        <v>3.6077986406095164E-2</v>
      </c>
      <c r="H457" s="54">
        <f t="shared" si="594"/>
        <v>6.8927556488712252E-2</v>
      </c>
      <c r="I457" s="54">
        <f t="shared" si="594"/>
        <v>1.4636972946488943E-2</v>
      </c>
      <c r="J457" s="54">
        <f t="shared" si="594"/>
        <v>5.5301990051719978E-2</v>
      </c>
      <c r="K457" s="54">
        <f t="shared" si="594"/>
        <v>2.3648556297649777E-2</v>
      </c>
      <c r="L457" s="54">
        <f t="shared" si="594"/>
        <v>3.8667036741798957E-2</v>
      </c>
      <c r="M457" s="54">
        <f t="shared" si="594"/>
        <v>3.7267270595035977E-2</v>
      </c>
      <c r="N457" s="54">
        <f t="shared" si="594"/>
        <v>3.0984735890018874E-2</v>
      </c>
      <c r="O457" s="54"/>
      <c r="P457" s="53">
        <f>+AVERAGE(Q457:Y457)</f>
        <v>1.6541386777538254E-2</v>
      </c>
      <c r="Q457" s="54">
        <f t="shared" ref="Q457:Y457" si="595">+Q451/Q449</f>
        <v>2.6628651320382342E-2</v>
      </c>
      <c r="R457" s="54">
        <f t="shared" si="595"/>
        <v>2.8216127069708784E-2</v>
      </c>
      <c r="S457" s="54">
        <f t="shared" si="595"/>
        <v>3.0251809328384404E-2</v>
      </c>
      <c r="T457" s="54">
        <f t="shared" si="595"/>
        <v>2.7331116977746595E-2</v>
      </c>
      <c r="U457" s="54">
        <f t="shared" si="595"/>
        <v>1.4300302981172972E-2</v>
      </c>
      <c r="V457" s="54">
        <f t="shared" si="595"/>
        <v>3.7796889677906621E-3</v>
      </c>
      <c r="W457" s="54">
        <f t="shared" si="595"/>
        <v>9.2022012545497529E-3</v>
      </c>
      <c r="X457" s="54">
        <f t="shared" si="595"/>
        <v>3.5047061112379804E-3</v>
      </c>
      <c r="Y457" s="54">
        <f t="shared" si="595"/>
        <v>5.6578769868707909E-3</v>
      </c>
    </row>
    <row r="458" spans="1:25" x14ac:dyDescent="0.25">
      <c r="A458" s="34">
        <v>56</v>
      </c>
      <c r="B458" s="34">
        <v>17</v>
      </c>
      <c r="C458" s="35" t="s">
        <v>795</v>
      </c>
      <c r="D458" s="53">
        <f t="shared" ref="D458:D459" si="596">+AVERAGE(F458:N458)</f>
        <v>1.6353990715448374</v>
      </c>
      <c r="E458" s="55" t="s">
        <v>787</v>
      </c>
      <c r="F458" s="55">
        <f>+F449/E443</f>
        <v>1.2267893476759015</v>
      </c>
      <c r="G458" s="55">
        <f t="shared" ref="G458:N458" si="597">+G449/F443</f>
        <v>1.4671930855264419</v>
      </c>
      <c r="H458" s="55">
        <f t="shared" si="597"/>
        <v>1.3301988324952221</v>
      </c>
      <c r="I458" s="55">
        <f t="shared" si="597"/>
        <v>1.4540781650026915</v>
      </c>
      <c r="J458" s="55">
        <f t="shared" si="597"/>
        <v>1.5176932233760119</v>
      </c>
      <c r="K458" s="55">
        <f t="shared" si="597"/>
        <v>2.261616803715826</v>
      </c>
      <c r="L458" s="55">
        <f t="shared" si="597"/>
        <v>2.0036964033594509</v>
      </c>
      <c r="M458" s="55">
        <f t="shared" si="597"/>
        <v>1.6927516689153697</v>
      </c>
      <c r="N458" s="55">
        <f t="shared" si="597"/>
        <v>1.7645741138366204</v>
      </c>
      <c r="O458" s="56"/>
      <c r="P458" s="53">
        <f>+AVERAGE(Q458:Y458)</f>
        <v>2.231842667823619</v>
      </c>
      <c r="Q458" s="55">
        <f>+Q449/N443</f>
        <v>2.2547227322955377</v>
      </c>
      <c r="R458" s="55">
        <f>+R449/Q443</f>
        <v>2.4032015562798339</v>
      </c>
      <c r="S458" s="55">
        <f t="shared" ref="S458:Y458" si="598">+S449/R443</f>
        <v>2.0677459402209304</v>
      </c>
      <c r="T458" s="55">
        <f t="shared" si="598"/>
        <v>1.6427546104782409</v>
      </c>
      <c r="U458" s="55">
        <f t="shared" si="598"/>
        <v>1.7823888466847049</v>
      </c>
      <c r="V458" s="55">
        <f t="shared" si="598"/>
        <v>2.6854464094718908</v>
      </c>
      <c r="W458" s="55">
        <f t="shared" si="598"/>
        <v>2.4064085871054055</v>
      </c>
      <c r="X458" s="55">
        <f t="shared" si="598"/>
        <v>2.4618371692519712</v>
      </c>
      <c r="Y458" s="55">
        <f t="shared" si="598"/>
        <v>2.3820781586240534</v>
      </c>
    </row>
    <row r="459" spans="1:25" x14ac:dyDescent="0.25">
      <c r="A459" s="34">
        <v>56</v>
      </c>
      <c r="B459" s="34">
        <v>19</v>
      </c>
      <c r="C459" s="35" t="s">
        <v>796</v>
      </c>
      <c r="D459" s="53">
        <f t="shared" si="596"/>
        <v>1.681069667564242</v>
      </c>
      <c r="E459" s="43" t="s">
        <v>787</v>
      </c>
      <c r="F459" s="43">
        <f>+E448/E447</f>
        <v>1.6176005295892086</v>
      </c>
      <c r="G459" s="43">
        <f t="shared" ref="G459:N459" si="599">+F448/F447</f>
        <v>1.56837856057442</v>
      </c>
      <c r="H459" s="43">
        <f t="shared" si="599"/>
        <v>1.8765236200125408</v>
      </c>
      <c r="I459" s="43">
        <f t="shared" si="599"/>
        <v>1.6206027130537684</v>
      </c>
      <c r="J459" s="43">
        <f t="shared" si="599"/>
        <v>1.670176697815972</v>
      </c>
      <c r="K459" s="43">
        <f t="shared" si="599"/>
        <v>1.6065904439188141</v>
      </c>
      <c r="L459" s="43">
        <f t="shared" si="599"/>
        <v>1.9882431438898949</v>
      </c>
      <c r="M459" s="43">
        <f t="shared" si="599"/>
        <v>1.6102026503220042</v>
      </c>
      <c r="N459" s="43">
        <f t="shared" si="599"/>
        <v>1.5713086489015557</v>
      </c>
      <c r="O459" s="44"/>
      <c r="P459" s="53">
        <f t="shared" ref="P459" si="600">+AVERAGE(Q459:Y459)</f>
        <v>2.5222667576932913</v>
      </c>
      <c r="Q459" s="43">
        <f>+N448/N447</f>
        <v>1.7617485843262313</v>
      </c>
      <c r="R459" s="43">
        <f>+Q448/Q447</f>
        <v>1.6902625445335768</v>
      </c>
      <c r="S459" s="43">
        <f t="shared" ref="S459:Y459" si="601">+R448/R447</f>
        <v>1.7003549563193276</v>
      </c>
      <c r="T459" s="43">
        <f t="shared" si="601"/>
        <v>2.5029263548458767</v>
      </c>
      <c r="U459" s="43">
        <f t="shared" si="601"/>
        <v>2.6199275897269714</v>
      </c>
      <c r="V459" s="43">
        <f t="shared" si="601"/>
        <v>2.4099349750449441</v>
      </c>
      <c r="W459" s="43">
        <f t="shared" si="601"/>
        <v>3.095391260963134</v>
      </c>
      <c r="X459" s="43">
        <f t="shared" si="601"/>
        <v>3.4872972501409887</v>
      </c>
      <c r="Y459" s="43">
        <f t="shared" si="601"/>
        <v>3.4325573033385739</v>
      </c>
    </row>
    <row r="460" spans="1:25" x14ac:dyDescent="0.25">
      <c r="A460" s="34">
        <v>56</v>
      </c>
      <c r="B460" s="34">
        <v>18</v>
      </c>
      <c r="C460" s="35" t="s">
        <v>797</v>
      </c>
      <c r="D460" s="47">
        <f>+AVERAGE(F460:N460)</f>
        <v>6.1963828754634243E-2</v>
      </c>
      <c r="E460" s="49" t="s">
        <v>787</v>
      </c>
      <c r="F460" s="49">
        <f>+F457*F458</f>
        <v>5.9118900999252849E-2</v>
      </c>
      <c r="G460" s="49">
        <f t="shared" ref="G460:N460" si="602">+G457*G458</f>
        <v>5.2933372194739793E-2</v>
      </c>
      <c r="H460" s="49">
        <f t="shared" si="602"/>
        <v>9.1687355168033502E-2</v>
      </c>
      <c r="I460" s="49">
        <f t="shared" si="602"/>
        <v>2.1283302763224682E-2</v>
      </c>
      <c r="J460" s="49">
        <f t="shared" si="602"/>
        <v>8.393145554070304E-2</v>
      </c>
      <c r="K460" s="49">
        <f t="shared" si="602"/>
        <v>5.3483972306384457E-2</v>
      </c>
      <c r="L460" s="49">
        <f t="shared" si="602"/>
        <v>7.7477002448110316E-2</v>
      </c>
      <c r="M460" s="49">
        <f t="shared" si="602"/>
        <v>6.3084234495667829E-2</v>
      </c>
      <c r="N460" s="49">
        <f t="shared" si="602"/>
        <v>5.4674862875591784E-2</v>
      </c>
      <c r="O460" s="42"/>
      <c r="P460" s="47">
        <f>+AVERAGE(Q460:Y460)</f>
        <v>3.5021030009719491E-2</v>
      </c>
      <c r="Q460" s="49">
        <f t="shared" ref="Q460:Y460" si="603">+Q457*Q458</f>
        <v>6.0040225462437653E-2</v>
      </c>
      <c r="R460" s="49">
        <f t="shared" si="603"/>
        <v>6.7809040486113706E-2</v>
      </c>
      <c r="S460" s="49">
        <f t="shared" si="603"/>
        <v>6.255305592310452E-2</v>
      </c>
      <c r="T460" s="49">
        <f t="shared" si="603"/>
        <v>4.489831842471334E-2</v>
      </c>
      <c r="U460" s="49">
        <f t="shared" si="603"/>
        <v>2.5488700537854739E-2</v>
      </c>
      <c r="V460" s="49">
        <f t="shared" si="603"/>
        <v>1.015015216747395E-2</v>
      </c>
      <c r="W460" s="49">
        <f t="shared" si="603"/>
        <v>2.2144256119220662E-2</v>
      </c>
      <c r="X460" s="49">
        <f t="shared" si="603"/>
        <v>8.628015771950194E-3</v>
      </c>
      <c r="Y460" s="49">
        <f t="shared" si="603"/>
        <v>1.3477505194606582E-2</v>
      </c>
    </row>
    <row r="461" spans="1:25" x14ac:dyDescent="0.25">
      <c r="A461" s="34">
        <v>56</v>
      </c>
      <c r="B461" s="34">
        <v>20</v>
      </c>
      <c r="C461" s="35" t="s">
        <v>798</v>
      </c>
      <c r="D461" s="47">
        <f>+AVERAGE(F461:N461)</f>
        <v>0.10587060033016378</v>
      </c>
      <c r="E461" s="49" t="s">
        <v>787</v>
      </c>
      <c r="F461" s="49">
        <f t="shared" ref="F461:N461" si="604">+F460*F459</f>
        <v>9.5630765565123399E-2</v>
      </c>
      <c r="G461" s="49">
        <f t="shared" si="604"/>
        <v>8.3019566089136021E-2</v>
      </c>
      <c r="H461" s="49">
        <f t="shared" si="604"/>
        <v>0.17205348762929376</v>
      </c>
      <c r="I461" s="49">
        <f t="shared" si="604"/>
        <v>3.4491778200826682E-2</v>
      </c>
      <c r="J461" s="49">
        <f t="shared" si="604"/>
        <v>0.14018036125785946</v>
      </c>
      <c r="K461" s="49">
        <f t="shared" si="604"/>
        <v>8.5926838810255771E-2</v>
      </c>
      <c r="L461" s="49">
        <f t="shared" si="604"/>
        <v>0.15404311892659595</v>
      </c>
      <c r="M461" s="49">
        <f t="shared" si="604"/>
        <v>0.10157840157845914</v>
      </c>
      <c r="N461" s="49">
        <f t="shared" si="604"/>
        <v>8.5911084913923949E-2</v>
      </c>
      <c r="O461" s="42"/>
      <c r="P461" s="47">
        <f t="shared" ref="P461:P462" si="605">+AVERAGE(Q461:Y461)</f>
        <v>7.502956717564363E-2</v>
      </c>
      <c r="Q461" s="49">
        <f t="shared" ref="Q461:Y461" si="606">+Q460*Q459</f>
        <v>0.10577578221107728</v>
      </c>
      <c r="R461" s="49">
        <f t="shared" si="606"/>
        <v>0.11461508131443889</v>
      </c>
      <c r="S461" s="49">
        <f t="shared" si="606"/>
        <v>0.10636239867177084</v>
      </c>
      <c r="T461" s="49">
        <f t="shared" si="606"/>
        <v>0.11237718447347722</v>
      </c>
      <c r="U461" s="49">
        <f t="shared" si="606"/>
        <v>6.6778549765414322E-2</v>
      </c>
      <c r="V461" s="49">
        <f t="shared" si="606"/>
        <v>2.4461206710423719E-2</v>
      </c>
      <c r="W461" s="49">
        <f t="shared" si="606"/>
        <v>6.8545136871965048E-2</v>
      </c>
      <c r="X461" s="49">
        <f t="shared" si="606"/>
        <v>3.0088455675694993E-2</v>
      </c>
      <c r="Y461" s="49">
        <f t="shared" si="606"/>
        <v>4.6262308886530386E-2</v>
      </c>
    </row>
    <row r="462" spans="1:25" x14ac:dyDescent="0.25">
      <c r="A462" s="34">
        <v>56</v>
      </c>
      <c r="B462" s="34">
        <v>21</v>
      </c>
      <c r="C462" s="57" t="s">
        <v>799</v>
      </c>
      <c r="D462" s="47">
        <f>+AVERAGE(F462:N462)</f>
        <v>8.8627612373370634E-2</v>
      </c>
      <c r="E462" s="42" t="s">
        <v>787</v>
      </c>
      <c r="F462" s="49">
        <f t="shared" ref="F462:N462" si="607">+F452*F461</f>
        <v>7.2728815520923085E-2</v>
      </c>
      <c r="G462" s="49">
        <f t="shared" si="607"/>
        <v>5.7403115225278391E-2</v>
      </c>
      <c r="H462" s="49">
        <f t="shared" si="607"/>
        <v>0.17205098152752377</v>
      </c>
      <c r="I462" s="49">
        <f t="shared" si="607"/>
        <v>1.7265293581864898E-2</v>
      </c>
      <c r="J462" s="49">
        <f t="shared" si="607"/>
        <v>0.11989363902852126</v>
      </c>
      <c r="K462" s="49">
        <f t="shared" si="607"/>
        <v>6.7811983242309803E-2</v>
      </c>
      <c r="L462" s="49">
        <f t="shared" si="607"/>
        <v>0.15404311939783086</v>
      </c>
      <c r="M462" s="49">
        <f t="shared" si="607"/>
        <v>7.7078361943520052E-2</v>
      </c>
      <c r="N462" s="49">
        <f t="shared" si="607"/>
        <v>5.9373201892563579E-2</v>
      </c>
      <c r="O462" s="44"/>
      <c r="P462" s="47">
        <f t="shared" si="605"/>
        <v>7.4461350682440489E-2</v>
      </c>
      <c r="Q462" s="49">
        <f t="shared" ref="Q462:Y462" si="608">+Q452*Q461</f>
        <v>0.10577578221107717</v>
      </c>
      <c r="R462" s="49">
        <f t="shared" si="608"/>
        <v>0.11461508131443889</v>
      </c>
      <c r="S462" s="49">
        <f t="shared" si="608"/>
        <v>0.10636239867177084</v>
      </c>
      <c r="T462" s="49">
        <f t="shared" si="608"/>
        <v>0.11237718447347722</v>
      </c>
      <c r="U462" s="49">
        <f t="shared" si="608"/>
        <v>6.6778549765414322E-2</v>
      </c>
      <c r="V462" s="49">
        <f t="shared" si="608"/>
        <v>2.4461206710423719E-2</v>
      </c>
      <c r="W462" s="49">
        <f t="shared" si="608"/>
        <v>6.8545136871965048E-2</v>
      </c>
      <c r="X462" s="49">
        <f t="shared" si="608"/>
        <v>3.0088455675694993E-2</v>
      </c>
      <c r="Y462" s="49">
        <f t="shared" si="608"/>
        <v>4.114836044770219E-2</v>
      </c>
    </row>
    <row r="463" spans="1:25" x14ac:dyDescent="0.25">
      <c r="A463" s="34">
        <v>56</v>
      </c>
      <c r="B463" s="34">
        <v>10</v>
      </c>
      <c r="C463" s="35" t="s">
        <v>800</v>
      </c>
      <c r="D463" s="58"/>
      <c r="E463" s="42"/>
      <c r="F463" s="42">
        <f>-(F446-E446-F451)</f>
        <v>30.05060000000006</v>
      </c>
      <c r="G463" s="42">
        <f t="shared" ref="G463:N463" si="609">-(G446-F446-G451)</f>
        <v>36.056999999999846</v>
      </c>
      <c r="H463" s="42">
        <f t="shared" si="609"/>
        <v>3.7300000001323497E-3</v>
      </c>
      <c r="I463" s="42">
        <f t="shared" si="609"/>
        <v>30.050609999999935</v>
      </c>
      <c r="J463" s="42">
        <f t="shared" si="609"/>
        <v>36.00001999999995</v>
      </c>
      <c r="K463" s="42">
        <f t="shared" si="609"/>
        <v>36.00000100000014</v>
      </c>
      <c r="L463" s="42">
        <f t="shared" si="609"/>
        <v>-9.9999977010156726E-7</v>
      </c>
      <c r="M463" s="42">
        <f t="shared" si="609"/>
        <v>59.999999999999915</v>
      </c>
      <c r="N463" s="42">
        <f t="shared" si="609"/>
        <v>69.999999999999858</v>
      </c>
      <c r="P463" s="41">
        <f>+(Y463/Q463)^(1/COUNT(R463:Y463))-1</f>
        <v>54.057271242941248</v>
      </c>
      <c r="Q463" s="42">
        <f>-(Q446-N446-Q451)</f>
        <v>3.4106051316484809E-13</v>
      </c>
      <c r="R463" s="42">
        <f>-(R446-Q446-R451)</f>
        <v>-25.240940000000194</v>
      </c>
      <c r="S463" s="42">
        <f t="shared" ref="S463:Y463" si="610">-(S446-R446-S451)</f>
        <v>-16.367839999999831</v>
      </c>
      <c r="T463" s="42">
        <f t="shared" si="610"/>
        <v>-29.065499999999815</v>
      </c>
      <c r="U463" s="42">
        <f t="shared" si="610"/>
        <v>-275.32705000000084</v>
      </c>
      <c r="V463" s="42">
        <f t="shared" si="610"/>
        <v>-24.108139999999182</v>
      </c>
      <c r="W463" s="42">
        <f t="shared" si="610"/>
        <v>-80.236790000000269</v>
      </c>
      <c r="X463" s="42">
        <f t="shared" si="610"/>
        <v>-18.508080000000234</v>
      </c>
      <c r="Y463" s="42">
        <f t="shared" si="610"/>
        <v>28.797109999999691</v>
      </c>
    </row>
    <row r="464" spans="1:25" x14ac:dyDescent="0.25">
      <c r="A464" s="34">
        <v>56</v>
      </c>
      <c r="B464" s="51"/>
      <c r="C464" s="35" t="s">
        <v>801</v>
      </c>
      <c r="D464" s="47">
        <f>+AVERAGE(F464:N464)</f>
        <v>-2.238888072859349E-6</v>
      </c>
      <c r="E464" s="42"/>
      <c r="F464" s="59">
        <f>+(F445-E445)/E445</f>
        <v>0</v>
      </c>
      <c r="G464" s="59">
        <f t="shared" ref="G464:N464" si="611">+(G445-F445)/F445</f>
        <v>-2.0149992655734141E-5</v>
      </c>
      <c r="H464" s="59">
        <f t="shared" si="611"/>
        <v>0</v>
      </c>
      <c r="I464" s="59">
        <f t="shared" si="611"/>
        <v>0</v>
      </c>
      <c r="J464" s="59">
        <f t="shared" si="611"/>
        <v>0</v>
      </c>
      <c r="K464" s="59">
        <f t="shared" si="611"/>
        <v>0</v>
      </c>
      <c r="L464" s="59">
        <f t="shared" si="611"/>
        <v>0</v>
      </c>
      <c r="M464" s="59">
        <f t="shared" si="611"/>
        <v>0</v>
      </c>
      <c r="N464" s="59">
        <f t="shared" si="611"/>
        <v>0</v>
      </c>
      <c r="O464" s="42"/>
      <c r="P464" s="47">
        <f>+AVERAGE(Q464:Y464)</f>
        <v>0</v>
      </c>
      <c r="Q464" s="60">
        <f>+(Q445-N445)/N445</f>
        <v>0</v>
      </c>
      <c r="R464" s="59">
        <f>+(R445-Q445)/Q445</f>
        <v>0</v>
      </c>
      <c r="S464" s="59">
        <f t="shared" ref="S464:Y464" si="612">+(S445-R445)/R445</f>
        <v>0</v>
      </c>
      <c r="T464" s="59">
        <f t="shared" si="612"/>
        <v>0</v>
      </c>
      <c r="U464" s="59">
        <f t="shared" si="612"/>
        <v>0</v>
      </c>
      <c r="V464" s="59">
        <f t="shared" si="612"/>
        <v>0</v>
      </c>
      <c r="W464" s="59">
        <f t="shared" si="612"/>
        <v>0</v>
      </c>
      <c r="X464" s="59">
        <f t="shared" si="612"/>
        <v>0</v>
      </c>
      <c r="Y464" s="59">
        <f t="shared" si="612"/>
        <v>0</v>
      </c>
    </row>
    <row r="465" spans="1:25" x14ac:dyDescent="0.25">
      <c r="A465" s="34">
        <v>60</v>
      </c>
      <c r="B465" s="34">
        <v>1</v>
      </c>
      <c r="C465" s="35" t="s">
        <v>779</v>
      </c>
      <c r="D465" s="41">
        <f>+(N465/F465)^(1/COUNT(G465:N465))-1</f>
        <v>0.12817466277336087</v>
      </c>
      <c r="E465" s="42">
        <v>3807.3578200000002</v>
      </c>
      <c r="F465" s="42">
        <v>4895.2847300000003</v>
      </c>
      <c r="G465" s="42">
        <v>7443.19</v>
      </c>
      <c r="H465" s="42">
        <v>10127.67</v>
      </c>
      <c r="I465" s="42">
        <v>13400.47609</v>
      </c>
      <c r="J465" s="42">
        <v>18257.232380000001</v>
      </c>
      <c r="K465" s="42">
        <v>25631.576349999999</v>
      </c>
      <c r="L465" s="42">
        <v>17090.034919999998</v>
      </c>
      <c r="M465" s="42">
        <v>17169.646420000001</v>
      </c>
      <c r="N465" s="42">
        <v>12846.6145</v>
      </c>
      <c r="O465" s="42"/>
      <c r="P465" s="41">
        <f>+(Y465/Q465)^(1/COUNT(R465:Y465))-1</f>
        <v>-2.410325063074592E-3</v>
      </c>
      <c r="Q465" s="42">
        <v>11914.56229</v>
      </c>
      <c r="R465" s="42">
        <v>10653.56279</v>
      </c>
      <c r="S465" s="42">
        <v>9304.2204600000005</v>
      </c>
      <c r="T465" s="42">
        <v>9887.6355800000001</v>
      </c>
      <c r="U465" s="42">
        <v>11094.06954</v>
      </c>
      <c r="V465" s="42">
        <v>15422.334720000001</v>
      </c>
      <c r="W465" s="42">
        <v>13614.67987</v>
      </c>
      <c r="X465" s="42">
        <v>10938.64889</v>
      </c>
      <c r="Y465" s="42">
        <v>11686.747380000001</v>
      </c>
    </row>
    <row r="466" spans="1:25" x14ac:dyDescent="0.25">
      <c r="A466" s="34">
        <v>60</v>
      </c>
      <c r="B466" s="34">
        <v>2</v>
      </c>
      <c r="C466" s="35" t="s">
        <v>780</v>
      </c>
      <c r="D466" s="41">
        <f t="shared" ref="D466:D473" si="613">+(N466/F466)^(1/COUNT(G466:N466))-1</f>
        <v>0.15123496367410261</v>
      </c>
      <c r="E466" s="42">
        <v>2158.3517700000002</v>
      </c>
      <c r="F466" s="42">
        <v>2960.3360400000001</v>
      </c>
      <c r="G466" s="42">
        <v>4857.92</v>
      </c>
      <c r="H466" s="42">
        <v>7084.98</v>
      </c>
      <c r="I466" s="42">
        <v>10076.627120000001</v>
      </c>
      <c r="J466" s="42">
        <v>14534.350540000001</v>
      </c>
      <c r="K466" s="42">
        <v>21551.302970000001</v>
      </c>
      <c r="L466" s="42">
        <v>12851.639860999998</v>
      </c>
      <c r="M466" s="42">
        <v>14040.643750000001</v>
      </c>
      <c r="N466" s="42">
        <v>9133.8269600000003</v>
      </c>
      <c r="O466" s="42"/>
      <c r="P466" s="41">
        <f t="shared" ref="P466:P473" si="614">+(Y466/Q466)^(1/COUNT(R466:Y466))-1</f>
        <v>1.035084964970534E-2</v>
      </c>
      <c r="Q466" s="42">
        <v>7594.4914899999994</v>
      </c>
      <c r="R466" s="42">
        <v>6827.4553900000001</v>
      </c>
      <c r="S466" s="42">
        <v>5194.0124400000004</v>
      </c>
      <c r="T466" s="42">
        <v>5775.6463199999998</v>
      </c>
      <c r="U466" s="42">
        <v>6611.84051</v>
      </c>
      <c r="V466" s="42">
        <v>10445.04794</v>
      </c>
      <c r="W466" s="42">
        <v>9087.0969699999987</v>
      </c>
      <c r="X466" s="42">
        <v>8362.4265699999996</v>
      </c>
      <c r="Y466" s="42">
        <v>8246.6276900000012</v>
      </c>
    </row>
    <row r="467" spans="1:25" x14ac:dyDescent="0.25">
      <c r="A467" s="34">
        <v>60</v>
      </c>
      <c r="B467" s="34">
        <v>3</v>
      </c>
      <c r="C467" s="35" t="s">
        <v>781</v>
      </c>
      <c r="D467" s="41">
        <f t="shared" si="613"/>
        <v>7.9850567548670925E-2</v>
      </c>
      <c r="E467" s="42">
        <v>270.45544999999998</v>
      </c>
      <c r="F467" s="42">
        <v>270.45544999999998</v>
      </c>
      <c r="G467" s="42">
        <v>270.45999999999998</v>
      </c>
      <c r="H467" s="42">
        <v>270.45999999999998</v>
      </c>
      <c r="I467" s="42">
        <v>500.04032000000001</v>
      </c>
      <c r="J467" s="42">
        <v>500.04032000000001</v>
      </c>
      <c r="K467" s="42">
        <v>500.04032000000001</v>
      </c>
      <c r="L467" s="42">
        <v>500.04032000000001</v>
      </c>
      <c r="M467" s="42">
        <v>500.04032000000001</v>
      </c>
      <c r="N467" s="42">
        <v>500.04032000000001</v>
      </c>
      <c r="O467" s="42"/>
      <c r="P467" s="41">
        <f t="shared" si="614"/>
        <v>0</v>
      </c>
      <c r="Q467" s="42">
        <v>500.04032000000001</v>
      </c>
      <c r="R467" s="42">
        <v>500.04032000000001</v>
      </c>
      <c r="S467" s="42">
        <v>500.04032000000001</v>
      </c>
      <c r="T467" s="42">
        <v>500.04032000000001</v>
      </c>
      <c r="U467" s="42">
        <v>500.04032000000001</v>
      </c>
      <c r="V467" s="42">
        <v>500.04032000000001</v>
      </c>
      <c r="W467" s="42">
        <v>500.04032000000001</v>
      </c>
      <c r="X467" s="42">
        <v>500.04032000000001</v>
      </c>
      <c r="Y467" s="42">
        <v>500.04032000000001</v>
      </c>
    </row>
    <row r="468" spans="1:25" x14ac:dyDescent="0.25">
      <c r="A468" s="34">
        <v>60</v>
      </c>
      <c r="B468" s="34">
        <v>4</v>
      </c>
      <c r="C468" s="35" t="s">
        <v>782</v>
      </c>
      <c r="D468" s="41">
        <f t="shared" si="613"/>
        <v>8.567369436574257E-2</v>
      </c>
      <c r="E468" s="42">
        <v>1378.5506</v>
      </c>
      <c r="F468" s="42">
        <v>1664.49324</v>
      </c>
      <c r="G468" s="42">
        <v>2314.81</v>
      </c>
      <c r="H468" s="42">
        <v>2772.23</v>
      </c>
      <c r="I468" s="42">
        <v>2823.8086499999999</v>
      </c>
      <c r="J468" s="42">
        <v>3222.8415199999999</v>
      </c>
      <c r="K468" s="42">
        <v>3580.23306</v>
      </c>
      <c r="L468" s="42">
        <v>3738.3547390000003</v>
      </c>
      <c r="M468" s="42">
        <v>2628.9623499999998</v>
      </c>
      <c r="N468" s="42">
        <v>3212.7472199999997</v>
      </c>
      <c r="O468" s="42"/>
      <c r="P468" s="41">
        <f t="shared" si="614"/>
        <v>-3.2197970893399708E-2</v>
      </c>
      <c r="Q468" s="42">
        <v>3820.0304800000004</v>
      </c>
      <c r="R468" s="42">
        <v>3326.0670799999998</v>
      </c>
      <c r="S468" s="42">
        <v>3610.1677</v>
      </c>
      <c r="T468" s="42">
        <v>3611.9489400000002</v>
      </c>
      <c r="U468" s="42">
        <v>3982.1887100000004</v>
      </c>
      <c r="V468" s="42">
        <v>4477.2464600000003</v>
      </c>
      <c r="W468" s="42">
        <v>4027.5425800000003</v>
      </c>
      <c r="X468" s="42">
        <v>2076.1819999999998</v>
      </c>
      <c r="Y468" s="42">
        <v>2940.0793699999999</v>
      </c>
    </row>
    <row r="469" spans="1:25" x14ac:dyDescent="0.25">
      <c r="A469" s="34">
        <v>60</v>
      </c>
      <c r="B469" s="34">
        <v>5</v>
      </c>
      <c r="C469" s="35" t="s">
        <v>783</v>
      </c>
      <c r="D469" s="41">
        <f t="shared" si="613"/>
        <v>8.4872824799185675E-2</v>
      </c>
      <c r="E469" s="42">
        <v>1649.00605</v>
      </c>
      <c r="F469" s="42">
        <v>1934.9486899999999</v>
      </c>
      <c r="G469" s="42">
        <v>2585.27</v>
      </c>
      <c r="H469" s="42">
        <v>3042.69</v>
      </c>
      <c r="I469" s="42">
        <v>3323.84897</v>
      </c>
      <c r="J469" s="42">
        <v>3722.88184</v>
      </c>
      <c r="K469" s="42">
        <v>4080.2733800000001</v>
      </c>
      <c r="L469" s="42">
        <v>4238.3950590000004</v>
      </c>
      <c r="M469" s="42">
        <v>3129.0026699999999</v>
      </c>
      <c r="N469" s="42">
        <v>3712.7875399999998</v>
      </c>
      <c r="O469" s="42"/>
      <c r="P469" s="41">
        <f t="shared" si="614"/>
        <v>-2.8069219785142874E-2</v>
      </c>
      <c r="Q469" s="42">
        <v>4320.0708000000004</v>
      </c>
      <c r="R469" s="42">
        <v>3826.1073999999999</v>
      </c>
      <c r="S469" s="42">
        <v>4110.20802</v>
      </c>
      <c r="T469" s="42">
        <v>4111.9892600000003</v>
      </c>
      <c r="U469" s="42">
        <v>4482.2290300000004</v>
      </c>
      <c r="V469" s="42">
        <v>4977.2867800000004</v>
      </c>
      <c r="W469" s="42">
        <v>4527.5829000000003</v>
      </c>
      <c r="X469" s="42">
        <v>2576.2223199999999</v>
      </c>
      <c r="Y469" s="42">
        <v>3440.11969</v>
      </c>
    </row>
    <row r="470" spans="1:25" x14ac:dyDescent="0.25">
      <c r="A470" s="34">
        <v>60</v>
      </c>
      <c r="B470" s="34">
        <v>6</v>
      </c>
      <c r="C470" s="35" t="s">
        <v>784</v>
      </c>
      <c r="D470" s="41">
        <f t="shared" si="613"/>
        <v>0.12817466277336087</v>
      </c>
      <c r="E470" s="42">
        <v>3807.3578200000002</v>
      </c>
      <c r="F470" s="42">
        <v>4895.2847300000003</v>
      </c>
      <c r="G470" s="42">
        <v>7443.19</v>
      </c>
      <c r="H470" s="42">
        <v>10127.67</v>
      </c>
      <c r="I470" s="42">
        <v>13400.47609</v>
      </c>
      <c r="J470" s="42">
        <v>18257.232380000001</v>
      </c>
      <c r="K470" s="42">
        <v>25631.576349999999</v>
      </c>
      <c r="L470" s="42">
        <v>17090.034919999998</v>
      </c>
      <c r="M470" s="42">
        <v>17169.646420000001</v>
      </c>
      <c r="N470" s="42">
        <v>12846.6145</v>
      </c>
      <c r="O470" s="42"/>
      <c r="P470" s="41">
        <f t="shared" si="614"/>
        <v>-2.410325063074592E-3</v>
      </c>
      <c r="Q470" s="42">
        <v>11914.56229</v>
      </c>
      <c r="R470" s="42">
        <v>10653.56279</v>
      </c>
      <c r="S470" s="42">
        <v>9304.2204600000005</v>
      </c>
      <c r="T470" s="42">
        <v>9887.6355800000001</v>
      </c>
      <c r="U470" s="42">
        <v>11094.06954</v>
      </c>
      <c r="V470" s="42">
        <v>15422.334720000001</v>
      </c>
      <c r="W470" s="42">
        <v>13614.67987</v>
      </c>
      <c r="X470" s="42">
        <v>10938.64889</v>
      </c>
      <c r="Y470" s="42">
        <v>11686.747380000001</v>
      </c>
    </row>
    <row r="471" spans="1:25" x14ac:dyDescent="0.25">
      <c r="A471" s="34">
        <v>60</v>
      </c>
      <c r="B471" s="34">
        <v>7</v>
      </c>
      <c r="C471" s="35" t="s">
        <v>785</v>
      </c>
      <c r="D471" s="41">
        <f t="shared" si="613"/>
        <v>5.8507041764108925E-2</v>
      </c>
      <c r="E471" s="42">
        <v>16205.36406</v>
      </c>
      <c r="F471" s="42">
        <v>22150.142930000002</v>
      </c>
      <c r="G471" s="42">
        <v>32783.379999999997</v>
      </c>
      <c r="H471" s="42">
        <v>38135.480000000003</v>
      </c>
      <c r="I471" s="42">
        <v>42217.018519999998</v>
      </c>
      <c r="J471" s="42">
        <v>48051.282589000002</v>
      </c>
      <c r="K471" s="42">
        <v>68068.882008999994</v>
      </c>
      <c r="L471" s="42">
        <v>49354.081639999997</v>
      </c>
      <c r="M471" s="42">
        <v>38976.293740000001</v>
      </c>
      <c r="N471" s="42">
        <v>34908.126830000001</v>
      </c>
      <c r="O471" s="42"/>
      <c r="P471" s="41">
        <f t="shared" si="614"/>
        <v>4.4732327666077154E-2</v>
      </c>
      <c r="Q471" s="42">
        <v>31337.672589999998</v>
      </c>
      <c r="R471" s="42">
        <v>20833.821629999999</v>
      </c>
      <c r="S471" s="42">
        <v>16520.463940000001</v>
      </c>
      <c r="T471" s="42">
        <v>16757.108219999998</v>
      </c>
      <c r="U471" s="42">
        <v>22312.904418999999</v>
      </c>
      <c r="V471" s="42">
        <v>23346.322529000001</v>
      </c>
      <c r="W471" s="42">
        <v>27496.59175</v>
      </c>
      <c r="X471" s="42">
        <v>33376.285509000001</v>
      </c>
      <c r="Y471" s="42">
        <v>44474.083469999998</v>
      </c>
    </row>
    <row r="472" spans="1:25" x14ac:dyDescent="0.25">
      <c r="A472" s="34">
        <v>60</v>
      </c>
      <c r="B472" s="34">
        <v>12</v>
      </c>
      <c r="C472" s="35" t="s">
        <v>786</v>
      </c>
      <c r="D472" s="41" t="e">
        <f t="shared" si="613"/>
        <v>#DIV/0!</v>
      </c>
      <c r="E472" s="42" t="s">
        <v>787</v>
      </c>
      <c r="F472" s="42">
        <f t="shared" ref="F472:M472" si="615">-(F468-E468-F473)</f>
        <v>0</v>
      </c>
      <c r="G472" s="42">
        <f t="shared" si="615"/>
        <v>-1.6759999999976571E-2</v>
      </c>
      <c r="H472" s="42">
        <f t="shared" si="615"/>
        <v>-5.6843418860808015E-14</v>
      </c>
      <c r="I472" s="42">
        <f t="shared" si="615"/>
        <v>230.7345400000001</v>
      </c>
      <c r="J472" s="42">
        <f t="shared" si="615"/>
        <v>4.6649999999999636E-2</v>
      </c>
      <c r="K472" s="42">
        <f t="shared" si="615"/>
        <v>-5.6843418860808015E-14</v>
      </c>
      <c r="L472" s="42">
        <f t="shared" si="615"/>
        <v>1.7509999997002978E-3</v>
      </c>
      <c r="M472" s="42">
        <f t="shared" si="615"/>
        <v>-9.999994290410541E-7</v>
      </c>
      <c r="N472" s="45">
        <v>0</v>
      </c>
      <c r="O472" s="43"/>
      <c r="P472" s="41">
        <f t="shared" si="614"/>
        <v>-5.6286199361455402E-2</v>
      </c>
      <c r="Q472" s="42">
        <f>-(Q468-N468-Q473)</f>
        <v>-0.28326000000060958</v>
      </c>
      <c r="R472" s="42">
        <f t="shared" ref="R472:Y472" si="616">-(R468-Q468-R473)</f>
        <v>5.6843418860808015E-13</v>
      </c>
      <c r="S472" s="42">
        <f t="shared" si="616"/>
        <v>-1.7053025658242404E-13</v>
      </c>
      <c r="T472" s="42">
        <f t="shared" si="616"/>
        <v>299.99999999999977</v>
      </c>
      <c r="U472" s="42">
        <f t="shared" si="616"/>
        <v>-1.1368683772161603E-13</v>
      </c>
      <c r="V472" s="42">
        <f t="shared" si="616"/>
        <v>4.6286700000000565</v>
      </c>
      <c r="W472" s="42">
        <f t="shared" si="616"/>
        <v>431.32541000000003</v>
      </c>
      <c r="X472" s="42">
        <f t="shared" si="616"/>
        <v>2167.1688200000003</v>
      </c>
      <c r="Y472" s="42">
        <f t="shared" si="616"/>
        <v>-0.17820000000017444</v>
      </c>
    </row>
    <row r="473" spans="1:25" x14ac:dyDescent="0.25">
      <c r="A473" s="34">
        <v>60</v>
      </c>
      <c r="B473" s="34">
        <v>9</v>
      </c>
      <c r="C473" s="35" t="s">
        <v>788</v>
      </c>
      <c r="D473" s="41" t="e">
        <f t="shared" si="613"/>
        <v>#NUM!</v>
      </c>
      <c r="E473" s="42">
        <v>285.51495</v>
      </c>
      <c r="F473" s="42">
        <v>285.94263999999998</v>
      </c>
      <c r="G473" s="42">
        <v>650.29999999999995</v>
      </c>
      <c r="H473" s="42">
        <v>457.42</v>
      </c>
      <c r="I473" s="42">
        <v>282.31319000000002</v>
      </c>
      <c r="J473" s="42">
        <v>399.07952</v>
      </c>
      <c r="K473" s="42">
        <v>357.39154000000002</v>
      </c>
      <c r="L473" s="42">
        <v>158.12343000000001</v>
      </c>
      <c r="M473" s="42">
        <v>-1109.39239</v>
      </c>
      <c r="N473" s="42">
        <v>-482.69956999999999</v>
      </c>
      <c r="O473" s="42"/>
      <c r="P473" s="41">
        <f t="shared" si="614"/>
        <v>4.5076262552789625E-2</v>
      </c>
      <c r="Q473" s="42">
        <v>607</v>
      </c>
      <c r="R473" s="42">
        <v>-493.96339999999998</v>
      </c>
      <c r="S473" s="42">
        <v>284.10061999999999</v>
      </c>
      <c r="T473" s="42">
        <v>301.78124000000003</v>
      </c>
      <c r="U473" s="42">
        <v>370.23977000000002</v>
      </c>
      <c r="V473" s="42">
        <v>499.68642</v>
      </c>
      <c r="W473" s="42">
        <v>-18.37847</v>
      </c>
      <c r="X473" s="42">
        <v>215.80824000000001</v>
      </c>
      <c r="Y473" s="42">
        <v>863.71916999999996</v>
      </c>
    </row>
    <row r="474" spans="1:25" x14ac:dyDescent="0.25">
      <c r="A474" s="34">
        <v>60</v>
      </c>
      <c r="B474" s="34">
        <v>13</v>
      </c>
      <c r="C474" s="35" t="s">
        <v>789</v>
      </c>
      <c r="D474" s="47">
        <f>+AVERAGE(F474:N474)</f>
        <v>0.90917754568022646</v>
      </c>
      <c r="E474" s="37" t="s">
        <v>787</v>
      </c>
      <c r="F474" s="48">
        <f t="shared" ref="F474:N474" si="617">1-(F472/F473)</f>
        <v>1</v>
      </c>
      <c r="G474" s="48">
        <f t="shared" si="617"/>
        <v>1.0000257727202828</v>
      </c>
      <c r="H474" s="48">
        <f t="shared" si="617"/>
        <v>1.0000000000000002</v>
      </c>
      <c r="I474" s="48">
        <f t="shared" si="617"/>
        <v>0.18270010692734517</v>
      </c>
      <c r="J474" s="48">
        <f t="shared" si="617"/>
        <v>0.99988310600353536</v>
      </c>
      <c r="K474" s="48">
        <f t="shared" si="617"/>
        <v>1.0000000000000002</v>
      </c>
      <c r="L474" s="48">
        <f t="shared" si="617"/>
        <v>0.99998892637226688</v>
      </c>
      <c r="M474" s="48">
        <f t="shared" si="617"/>
        <v>0.99999999909860615</v>
      </c>
      <c r="N474" s="48">
        <f t="shared" si="617"/>
        <v>1</v>
      </c>
      <c r="O474" s="43"/>
      <c r="P474" s="47">
        <f>+AVERAGE(Q474:Y474)</f>
        <v>0.66636802716715493</v>
      </c>
      <c r="Q474" s="48">
        <f>1-(Q472/Q473)</f>
        <v>1.0004666556836912</v>
      </c>
      <c r="R474" s="48">
        <f t="shared" ref="R474:V474" si="618">1-(R472/R473)</f>
        <v>1.0000000000000011</v>
      </c>
      <c r="S474" s="48">
        <f t="shared" si="618"/>
        <v>1.0000000000000007</v>
      </c>
      <c r="T474" s="48">
        <f t="shared" si="618"/>
        <v>5.9024212373183227E-3</v>
      </c>
      <c r="U474" s="48">
        <f t="shared" si="618"/>
        <v>1.0000000000000002</v>
      </c>
      <c r="V474" s="48">
        <f t="shared" si="618"/>
        <v>0.99073685052317395</v>
      </c>
      <c r="W474" s="62">
        <v>0</v>
      </c>
      <c r="X474" s="62">
        <v>0</v>
      </c>
      <c r="Y474" s="48">
        <f>1-(Y472/Y473)</f>
        <v>1.0002063170602085</v>
      </c>
    </row>
    <row r="475" spans="1:25" x14ac:dyDescent="0.25">
      <c r="A475" s="34">
        <v>60</v>
      </c>
      <c r="B475" s="34">
        <v>14</v>
      </c>
      <c r="C475" s="35" t="s">
        <v>790</v>
      </c>
      <c r="D475" s="47">
        <f t="shared" ref="D475:D477" si="619">+AVERAGE(F475:N475)</f>
        <v>6.8667143048684889E-2</v>
      </c>
      <c r="E475" s="37" t="s">
        <v>787</v>
      </c>
      <c r="F475" s="49">
        <f t="shared" ref="F475:N475" si="620">+F473/E469</f>
        <v>0.17340302662928372</v>
      </c>
      <c r="G475" s="49">
        <f t="shared" si="620"/>
        <v>0.33608126321943965</v>
      </c>
      <c r="H475" s="49">
        <f t="shared" si="620"/>
        <v>0.17693316365408643</v>
      </c>
      <c r="I475" s="49">
        <f t="shared" si="620"/>
        <v>9.2784079219374968E-2</v>
      </c>
      <c r="J475" s="49">
        <f t="shared" si="620"/>
        <v>0.12006547938909511</v>
      </c>
      <c r="K475" s="49">
        <f t="shared" si="620"/>
        <v>9.5998625623852737E-2</v>
      </c>
      <c r="L475" s="49">
        <f t="shared" si="620"/>
        <v>3.8753145996310669E-2</v>
      </c>
      <c r="M475" s="49">
        <f t="shared" si="620"/>
        <v>-0.26174822652368512</v>
      </c>
      <c r="N475" s="49">
        <f t="shared" si="620"/>
        <v>-0.15426626976959404</v>
      </c>
      <c r="O475" s="49"/>
      <c r="P475" s="47">
        <f>+AVERAGE(Q475:Y475)</f>
        <v>8.6398040298287293E-2</v>
      </c>
      <c r="Q475" s="49">
        <f>+Q473/N469</f>
        <v>0.16348902097425161</v>
      </c>
      <c r="R475" s="49">
        <f t="shared" ref="R475:Y475" si="621">+R473/Q469</f>
        <v>-0.11434150569939731</v>
      </c>
      <c r="S475" s="49">
        <f t="shared" si="621"/>
        <v>7.4253174388152307E-2</v>
      </c>
      <c r="T475" s="49">
        <f t="shared" si="621"/>
        <v>7.342237632050555E-2</v>
      </c>
      <c r="U475" s="49">
        <f t="shared" si="621"/>
        <v>9.003908974217506E-2</v>
      </c>
      <c r="V475" s="49">
        <f t="shared" si="621"/>
        <v>0.11148167946250617</v>
      </c>
      <c r="W475" s="49">
        <f t="shared" si="621"/>
        <v>-3.6924675656322134E-3</v>
      </c>
      <c r="X475" s="49">
        <f t="shared" si="621"/>
        <v>4.766522110506248E-2</v>
      </c>
      <c r="Y475" s="49">
        <f t="shared" si="621"/>
        <v>0.33526577395696194</v>
      </c>
    </row>
    <row r="476" spans="1:25" x14ac:dyDescent="0.25">
      <c r="A476" s="34">
        <v>60</v>
      </c>
      <c r="B476" s="34">
        <v>15</v>
      </c>
      <c r="C476" s="35" t="s">
        <v>791</v>
      </c>
      <c r="D476" s="47">
        <f t="shared" si="619"/>
        <v>6.0240674145112916E-2</v>
      </c>
      <c r="E476" s="42" t="s">
        <v>787</v>
      </c>
      <c r="F476" s="49">
        <f t="shared" ref="F476:N476" si="622">+F474*F475</f>
        <v>0.17340302662928372</v>
      </c>
      <c r="G476" s="49">
        <f t="shared" si="622"/>
        <v>0.33608992494782891</v>
      </c>
      <c r="H476" s="49">
        <f t="shared" si="622"/>
        <v>0.17693316365408646</v>
      </c>
      <c r="I476" s="49">
        <f t="shared" si="622"/>
        <v>1.6951661194535072E-2</v>
      </c>
      <c r="J476" s="49">
        <f t="shared" si="622"/>
        <v>0.12005144445537187</v>
      </c>
      <c r="K476" s="49">
        <f t="shared" si="622"/>
        <v>9.5998625623852765E-2</v>
      </c>
      <c r="L476" s="49">
        <f t="shared" si="622"/>
        <v>3.8752716858398421E-2</v>
      </c>
      <c r="M476" s="49">
        <f t="shared" si="622"/>
        <v>-0.26174822628774685</v>
      </c>
      <c r="N476" s="49">
        <f t="shared" si="622"/>
        <v>-0.15426626976959404</v>
      </c>
      <c r="O476" s="49"/>
      <c r="P476" s="47">
        <f>+AVERAGE(Q476:Y476)</f>
        <v>7.330371058743107E-2</v>
      </c>
      <c r="Q476" s="49">
        <f>+Q474*Q475</f>
        <v>0.16356531405511035</v>
      </c>
      <c r="R476" s="49">
        <f t="shared" ref="R476:Y476" si="623">+R474*R475</f>
        <v>-0.11434150569939744</v>
      </c>
      <c r="S476" s="49">
        <f t="shared" si="623"/>
        <v>7.4253174388152363E-2</v>
      </c>
      <c r="T476" s="49">
        <f t="shared" si="623"/>
        <v>4.3336979328852988E-4</v>
      </c>
      <c r="U476" s="49">
        <f t="shared" si="623"/>
        <v>9.0039089742175074E-2</v>
      </c>
      <c r="V476" s="49">
        <f t="shared" si="623"/>
        <v>0.11044900800171736</v>
      </c>
      <c r="W476" s="49">
        <f t="shared" si="623"/>
        <v>0</v>
      </c>
      <c r="X476" s="49">
        <f t="shared" si="623"/>
        <v>0</v>
      </c>
      <c r="Y476" s="49">
        <f t="shared" si="623"/>
        <v>0.33533494500583327</v>
      </c>
    </row>
    <row r="477" spans="1:25" x14ac:dyDescent="0.25">
      <c r="A477" s="34">
        <v>60</v>
      </c>
      <c r="B477" s="34">
        <v>11</v>
      </c>
      <c r="C477" s="35" t="s">
        <v>792</v>
      </c>
      <c r="D477" s="47">
        <f t="shared" si="619"/>
        <v>0.12026392172993708</v>
      </c>
      <c r="E477" s="42" t="s">
        <v>787</v>
      </c>
      <c r="F477" s="49">
        <f>+(F471/E471)-1</f>
        <v>0.36684019241959587</v>
      </c>
      <c r="G477" s="49">
        <f t="shared" ref="G477:N477" si="624">+(G471/F471)-1</f>
        <v>0.48005275196659847</v>
      </c>
      <c r="H477" s="49">
        <f t="shared" si="624"/>
        <v>0.16325650375281642</v>
      </c>
      <c r="I477" s="49">
        <f t="shared" si="624"/>
        <v>0.10702732783224422</v>
      </c>
      <c r="J477" s="49">
        <f t="shared" si="624"/>
        <v>0.13819697064197145</v>
      </c>
      <c r="K477" s="49">
        <f t="shared" si="624"/>
        <v>0.4165882436732804</v>
      </c>
      <c r="L477" s="49">
        <f t="shared" si="624"/>
        <v>-0.27493914717925805</v>
      </c>
      <c r="M477" s="49">
        <f t="shared" si="624"/>
        <v>-0.21027213059495187</v>
      </c>
      <c r="N477" s="49">
        <f t="shared" si="624"/>
        <v>-0.10437541694286301</v>
      </c>
      <c r="O477" s="49"/>
      <c r="P477" s="47">
        <f>+AVERAGE(Q477:Y477)</f>
        <v>5.2421762366381679E-2</v>
      </c>
      <c r="Q477" s="49">
        <f>+(Q471/N471)-1</f>
        <v>-0.10228146177501451</v>
      </c>
      <c r="R477" s="49">
        <f t="shared" ref="R477:Y477" si="625">+(R471/Q471)-1</f>
        <v>-0.3351828675161993</v>
      </c>
      <c r="S477" s="49">
        <f t="shared" si="625"/>
        <v>-0.20703631655312382</v>
      </c>
      <c r="T477" s="49">
        <f t="shared" si="625"/>
        <v>1.4324312008394902E-2</v>
      </c>
      <c r="U477" s="49">
        <f t="shared" si="625"/>
        <v>0.3315486255778326</v>
      </c>
      <c r="V477" s="49">
        <f t="shared" si="625"/>
        <v>4.6314818124709056E-2</v>
      </c>
      <c r="W477" s="49">
        <f t="shared" si="625"/>
        <v>0.17776972008523728</v>
      </c>
      <c r="X477" s="49">
        <f t="shared" si="625"/>
        <v>0.21383354753412309</v>
      </c>
      <c r="Y477" s="49">
        <f t="shared" si="625"/>
        <v>0.33250548381147582</v>
      </c>
    </row>
    <row r="478" spans="1:25" x14ac:dyDescent="0.25">
      <c r="A478" s="50">
        <v>60</v>
      </c>
      <c r="B478" s="51">
        <v>8</v>
      </c>
      <c r="C478" s="35" t="s">
        <v>793</v>
      </c>
      <c r="D478" s="41" t="e">
        <f>+(N478/F478)^(1/COUNT(G478:N478))-1</f>
        <v>#NUM!</v>
      </c>
      <c r="E478" s="52">
        <v>411.67185999999998</v>
      </c>
      <c r="F478" s="52">
        <v>391.90298000000001</v>
      </c>
      <c r="G478" s="52">
        <v>997.87</v>
      </c>
      <c r="H478" s="52">
        <v>697.79</v>
      </c>
      <c r="I478" s="52">
        <v>413.53651000000002</v>
      </c>
      <c r="J478" s="52">
        <v>606.66116</v>
      </c>
      <c r="K478" s="52">
        <v>471.90257000000003</v>
      </c>
      <c r="L478" s="52">
        <v>136.76007000000001</v>
      </c>
      <c r="M478" s="52">
        <v>-1687.9953499999999</v>
      </c>
      <c r="N478" s="52">
        <v>-842.27058999999997</v>
      </c>
      <c r="O478" s="52"/>
      <c r="P478" s="41">
        <f>+(Y478/Q478)^(1/COUNT(R478:Y478))-1</f>
        <v>4.2348642912355849E-2</v>
      </c>
      <c r="Q478" s="52">
        <v>878.82371999999998</v>
      </c>
      <c r="R478" s="52">
        <v>-467.10309000000001</v>
      </c>
      <c r="S478" s="52">
        <v>405.85802999999999</v>
      </c>
      <c r="T478" s="52">
        <v>431.11606</v>
      </c>
      <c r="U478" s="52">
        <v>528.91395899999998</v>
      </c>
      <c r="V478" s="52">
        <v>713.83774000000005</v>
      </c>
      <c r="W478" s="52">
        <v>-26.254960000000001</v>
      </c>
      <c r="X478" s="52">
        <v>332.75781999999998</v>
      </c>
      <c r="Y478" s="52">
        <v>1224.6325899999999</v>
      </c>
    </row>
    <row r="479" spans="1:25" x14ac:dyDescent="0.25">
      <c r="A479" s="34">
        <v>60</v>
      </c>
      <c r="B479" s="34">
        <v>16</v>
      </c>
      <c r="C479" s="35" t="s">
        <v>794</v>
      </c>
      <c r="D479" s="53">
        <f>+AVERAGE(F479:N479)</f>
        <v>2.8773290959082272E-3</v>
      </c>
      <c r="E479" s="54" t="s">
        <v>787</v>
      </c>
      <c r="F479" s="54">
        <f>+F473/F471</f>
        <v>1.2909290965013198E-2</v>
      </c>
      <c r="G479" s="54">
        <f t="shared" ref="G479:N479" si="626">+G473/G471</f>
        <v>1.9836270695700077E-2</v>
      </c>
      <c r="H479" s="54">
        <f t="shared" si="626"/>
        <v>1.1994604499536914E-2</v>
      </c>
      <c r="I479" s="54">
        <f t="shared" si="626"/>
        <v>6.6871891928193903E-3</v>
      </c>
      <c r="J479" s="54">
        <f t="shared" si="626"/>
        <v>8.3052834075933307E-3</v>
      </c>
      <c r="K479" s="54">
        <f t="shared" si="626"/>
        <v>5.2504393997942567E-3</v>
      </c>
      <c r="L479" s="54">
        <f t="shared" si="626"/>
        <v>3.2038572038152512E-3</v>
      </c>
      <c r="M479" s="54">
        <f t="shared" si="626"/>
        <v>-2.8463260190936767E-2</v>
      </c>
      <c r="N479" s="54">
        <f t="shared" si="626"/>
        <v>-1.3827713310161593E-2</v>
      </c>
      <c r="O479" s="54"/>
      <c r="P479" s="53">
        <f>+AVERAGE(Q479:Y479)</f>
        <v>1.0453395559283638E-2</v>
      </c>
      <c r="Q479" s="54">
        <f t="shared" ref="Q479:Y479" si="627">+Q473/Q471</f>
        <v>1.9369657981355533E-2</v>
      </c>
      <c r="R479" s="54">
        <f t="shared" si="627"/>
        <v>-2.3709687486654363E-2</v>
      </c>
      <c r="S479" s="54">
        <f t="shared" si="627"/>
        <v>1.7196891142513517E-2</v>
      </c>
      <c r="T479" s="54">
        <f t="shared" si="627"/>
        <v>1.8009147881483341E-2</v>
      </c>
      <c r="U479" s="54">
        <f t="shared" si="627"/>
        <v>1.6593078294403107E-2</v>
      </c>
      <c r="V479" s="54">
        <f t="shared" si="627"/>
        <v>2.1403217546545356E-2</v>
      </c>
      <c r="W479" s="54">
        <f t="shared" si="627"/>
        <v>-6.6839083792994086E-4</v>
      </c>
      <c r="X479" s="54">
        <f t="shared" si="627"/>
        <v>6.4659154459176344E-3</v>
      </c>
      <c r="Y479" s="54">
        <f t="shared" si="627"/>
        <v>1.9420730065918546E-2</v>
      </c>
    </row>
    <row r="480" spans="1:25" x14ac:dyDescent="0.25">
      <c r="A480" s="34">
        <v>60</v>
      </c>
      <c r="B480" s="34">
        <v>17</v>
      </c>
      <c r="C480" s="35" t="s">
        <v>795</v>
      </c>
      <c r="D480" s="53">
        <f>+AVERAGE(F480:N480)</f>
        <v>3.9288977782744761</v>
      </c>
      <c r="E480" s="55" t="s">
        <v>787</v>
      </c>
      <c r="F480" s="55">
        <f>+F471/E465</f>
        <v>5.8177203134534912</v>
      </c>
      <c r="G480" s="55">
        <f t="shared" ref="G480:N480" si="628">+G471/F465</f>
        <v>6.6969301701884856</v>
      </c>
      <c r="H480" s="55">
        <f t="shared" si="628"/>
        <v>5.1235397725975025</v>
      </c>
      <c r="I480" s="55">
        <f t="shared" si="628"/>
        <v>4.1684828316878413</v>
      </c>
      <c r="J480" s="55">
        <f t="shared" si="628"/>
        <v>3.5857892112398821</v>
      </c>
      <c r="K480" s="55">
        <f t="shared" si="628"/>
        <v>3.728324238429833</v>
      </c>
      <c r="L480" s="55">
        <f t="shared" si="628"/>
        <v>1.9255187806660201</v>
      </c>
      <c r="M480" s="55">
        <f t="shared" si="628"/>
        <v>2.2806444762957807</v>
      </c>
      <c r="N480" s="55">
        <f t="shared" si="628"/>
        <v>2.0331302099114512</v>
      </c>
      <c r="O480" s="56"/>
      <c r="P480" s="53">
        <f t="shared" ref="P480" si="629">+AVERAGE(Q480:Y480)</f>
        <v>2.2445458506851117</v>
      </c>
      <c r="Q480" s="55">
        <f>+Q471/N465</f>
        <v>2.4393720688045866</v>
      </c>
      <c r="R480" s="55">
        <f>+R471/Q465</f>
        <v>1.7486015115709297</v>
      </c>
      <c r="S480" s="55">
        <f t="shared" ref="S480:Y480" si="630">+S471/R465</f>
        <v>1.550698509564048</v>
      </c>
      <c r="T480" s="55">
        <f t="shared" si="630"/>
        <v>1.8010222664048954</v>
      </c>
      <c r="U480" s="55">
        <f t="shared" si="630"/>
        <v>2.2566471264508312</v>
      </c>
      <c r="V480" s="55">
        <f t="shared" si="630"/>
        <v>2.1043966278401389</v>
      </c>
      <c r="W480" s="55">
        <f t="shared" si="630"/>
        <v>1.7829072088768669</v>
      </c>
      <c r="X480" s="55">
        <f t="shared" si="630"/>
        <v>2.4514924939619607</v>
      </c>
      <c r="Y480" s="55">
        <f t="shared" si="630"/>
        <v>4.0657748426917459</v>
      </c>
    </row>
    <row r="481" spans="1:25" x14ac:dyDescent="0.25">
      <c r="A481" s="34">
        <v>60</v>
      </c>
      <c r="B481" s="34">
        <v>19</v>
      </c>
      <c r="C481" s="35" t="s">
        <v>796</v>
      </c>
      <c r="D481" s="53">
        <f>+AVERAGE(F481:N481)</f>
        <v>3.9759296237665152</v>
      </c>
      <c r="E481" s="43" t="s">
        <v>787</v>
      </c>
      <c r="F481" s="43">
        <f>+E470/E469</f>
        <v>2.3088804434647163</v>
      </c>
      <c r="G481" s="43">
        <f t="shared" ref="G481:N481" si="631">+F470/F469</f>
        <v>2.5299299951979606</v>
      </c>
      <c r="H481" s="43">
        <f t="shared" si="631"/>
        <v>2.8790764600989451</v>
      </c>
      <c r="I481" s="43">
        <f t="shared" si="631"/>
        <v>3.3285250879977912</v>
      </c>
      <c r="J481" s="43">
        <f t="shared" si="631"/>
        <v>4.0316140146403825</v>
      </c>
      <c r="K481" s="43">
        <f t="shared" si="631"/>
        <v>4.9040590501255341</v>
      </c>
      <c r="L481" s="43">
        <f t="shared" si="631"/>
        <v>6.2818281921100096</v>
      </c>
      <c r="M481" s="43">
        <f t="shared" si="631"/>
        <v>4.0321948950252393</v>
      </c>
      <c r="N481" s="43">
        <f t="shared" si="631"/>
        <v>5.4872584752380549</v>
      </c>
      <c r="O481" s="44"/>
      <c r="P481" s="53">
        <f>+AVERAGE(Q481:Y481)</f>
        <v>2.9441654148618057</v>
      </c>
      <c r="Q481" s="43">
        <f>+N470/N469</f>
        <v>3.4600995509697277</v>
      </c>
      <c r="R481" s="43">
        <f>+Q470/Q469</f>
        <v>2.757955330269124</v>
      </c>
      <c r="S481" s="43">
        <f t="shared" ref="S481:Y481" si="632">+R470/R469</f>
        <v>2.7844390332587112</v>
      </c>
      <c r="T481" s="43">
        <f t="shared" si="632"/>
        <v>2.263686026285356</v>
      </c>
      <c r="U481" s="43">
        <f t="shared" si="632"/>
        <v>2.4045869176224453</v>
      </c>
      <c r="V481" s="43">
        <f t="shared" si="632"/>
        <v>2.4751233071193597</v>
      </c>
      <c r="W481" s="43">
        <f t="shared" si="632"/>
        <v>3.0985425195853393</v>
      </c>
      <c r="X481" s="43">
        <f t="shared" si="632"/>
        <v>3.0070525864915689</v>
      </c>
      <c r="Y481" s="43">
        <f t="shared" si="632"/>
        <v>4.2460034621546177</v>
      </c>
    </row>
    <row r="482" spans="1:25" x14ac:dyDescent="0.25">
      <c r="A482" s="34">
        <v>60</v>
      </c>
      <c r="B482" s="34">
        <v>18</v>
      </c>
      <c r="C482" s="35" t="s">
        <v>797</v>
      </c>
      <c r="D482" s="47">
        <f>+AVERAGE(F482:N482)</f>
        <v>2.8863592783741246E-2</v>
      </c>
      <c r="E482" s="49" t="s">
        <v>787</v>
      </c>
      <c r="F482" s="49">
        <f>+F479*F480</f>
        <v>7.5102644279438899E-2</v>
      </c>
      <c r="G482" s="49">
        <f t="shared" ref="G482:N482" si="633">+G479*G480</f>
        <v>0.13284211968605958</v>
      </c>
      <c r="H482" s="49">
        <f t="shared" si="633"/>
        <v>6.1454833209954339E-2</v>
      </c>
      <c r="I482" s="49">
        <f t="shared" si="633"/>
        <v>2.78754333425161E-2</v>
      </c>
      <c r="J482" s="49">
        <f t="shared" si="633"/>
        <v>2.9780995639237771E-2</v>
      </c>
      <c r="K482" s="49">
        <f t="shared" si="633"/>
        <v>1.9575340476659913E-2</v>
      </c>
      <c r="L482" s="49">
        <f t="shared" si="633"/>
        <v>6.1690872165183867E-3</v>
      </c>
      <c r="M482" s="49">
        <f t="shared" si="633"/>
        <v>-6.4914577131829521E-2</v>
      </c>
      <c r="N482" s="49">
        <f t="shared" si="633"/>
        <v>-2.8113541664884206E-2</v>
      </c>
      <c r="O482" s="42"/>
      <c r="P482" s="47">
        <f>+AVERAGE(Q482:Y482)</f>
        <v>2.6777604270104744E-2</v>
      </c>
      <c r="Q482" s="49">
        <f t="shared" ref="Q482:Y482" si="634">+Q479*Q480</f>
        <v>4.7249802662016518E-2</v>
      </c>
      <c r="R482" s="49">
        <f t="shared" si="634"/>
        <v>-4.1458795378038177E-2</v>
      </c>
      <c r="S482" s="49">
        <f t="shared" si="634"/>
        <v>2.6667193463830889E-2</v>
      </c>
      <c r="T482" s="49">
        <f t="shared" si="634"/>
        <v>3.2434876333530045E-2</v>
      </c>
      <c r="U482" s="49">
        <f t="shared" si="634"/>
        <v>3.7444722452038427E-2</v>
      </c>
      <c r="V482" s="49">
        <f t="shared" si="634"/>
        <v>4.5040858829878939E-2</v>
      </c>
      <c r="W482" s="49">
        <f t="shared" si="634"/>
        <v>-1.1916788432925411E-3</v>
      </c>
      <c r="X482" s="49">
        <f t="shared" si="634"/>
        <v>1.5851143182259785E-2</v>
      </c>
      <c r="Y482" s="49">
        <f t="shared" si="634"/>
        <v>7.8960315728718838E-2</v>
      </c>
    </row>
    <row r="483" spans="1:25" x14ac:dyDescent="0.25">
      <c r="A483" s="34">
        <v>60</v>
      </c>
      <c r="B483" s="34">
        <v>20</v>
      </c>
      <c r="C483" s="35" t="s">
        <v>798</v>
      </c>
      <c r="D483" s="47">
        <f t="shared" ref="D483:D484" si="635">+AVERAGE(F483:N483)</f>
        <v>6.8667143048684889E-2</v>
      </c>
      <c r="E483" s="49" t="s">
        <v>787</v>
      </c>
      <c r="F483" s="49">
        <f t="shared" ref="F483:N483" si="636">+F482*F481</f>
        <v>0.17340302662928372</v>
      </c>
      <c r="G483" s="49">
        <f t="shared" si="636"/>
        <v>0.3360812632194396</v>
      </c>
      <c r="H483" s="49">
        <f t="shared" si="636"/>
        <v>0.17693316365408643</v>
      </c>
      <c r="I483" s="49">
        <f t="shared" si="636"/>
        <v>9.2784079219374968E-2</v>
      </c>
      <c r="J483" s="49">
        <f t="shared" si="636"/>
        <v>0.12006547938909512</v>
      </c>
      <c r="K483" s="49">
        <f t="shared" si="636"/>
        <v>9.5998625623852737E-2</v>
      </c>
      <c r="L483" s="49">
        <f t="shared" si="636"/>
        <v>3.8753145996310669E-2</v>
      </c>
      <c r="M483" s="49">
        <f t="shared" si="636"/>
        <v>-0.26174822652368512</v>
      </c>
      <c r="N483" s="49">
        <f t="shared" si="636"/>
        <v>-0.15426626976959404</v>
      </c>
      <c r="O483" s="42"/>
      <c r="P483" s="47">
        <f>+AVERAGE(Q483:Y483)</f>
        <v>8.6398040298287279E-2</v>
      </c>
      <c r="Q483" s="49">
        <f t="shared" ref="Q483:Y483" si="637">+Q482*Q481</f>
        <v>0.16348902097425161</v>
      </c>
      <c r="R483" s="49">
        <f t="shared" si="637"/>
        <v>-0.11434150569939731</v>
      </c>
      <c r="S483" s="49">
        <f t="shared" si="637"/>
        <v>7.4253174388152307E-2</v>
      </c>
      <c r="T483" s="49">
        <f t="shared" si="637"/>
        <v>7.3422376320505564E-2</v>
      </c>
      <c r="U483" s="49">
        <f t="shared" si="637"/>
        <v>9.0039089742175046E-2</v>
      </c>
      <c r="V483" s="49">
        <f t="shared" si="637"/>
        <v>0.11148167946250617</v>
      </c>
      <c r="W483" s="49">
        <f t="shared" si="637"/>
        <v>-3.692467565632213E-3</v>
      </c>
      <c r="X483" s="49">
        <f t="shared" si="637"/>
        <v>4.7665221105062487E-2</v>
      </c>
      <c r="Y483" s="49">
        <f t="shared" si="637"/>
        <v>0.33526577395696189</v>
      </c>
    </row>
    <row r="484" spans="1:25" x14ac:dyDescent="0.25">
      <c r="A484" s="34">
        <v>60</v>
      </c>
      <c r="B484" s="34">
        <v>21</v>
      </c>
      <c r="C484" s="57" t="s">
        <v>799</v>
      </c>
      <c r="D484" s="47">
        <f t="shared" si="635"/>
        <v>6.0240674145112916E-2</v>
      </c>
      <c r="E484" s="42" t="s">
        <v>787</v>
      </c>
      <c r="F484" s="49">
        <f t="shared" ref="F484:N484" si="638">+F474*F483</f>
        <v>0.17340302662928372</v>
      </c>
      <c r="G484" s="49">
        <f t="shared" si="638"/>
        <v>0.33608992494782886</v>
      </c>
      <c r="H484" s="49">
        <f t="shared" si="638"/>
        <v>0.17693316365408646</v>
      </c>
      <c r="I484" s="49">
        <f t="shared" si="638"/>
        <v>1.6951661194535072E-2</v>
      </c>
      <c r="J484" s="49">
        <f t="shared" si="638"/>
        <v>0.12005144445537189</v>
      </c>
      <c r="K484" s="49">
        <f t="shared" si="638"/>
        <v>9.5998625623852765E-2</v>
      </c>
      <c r="L484" s="49">
        <f t="shared" si="638"/>
        <v>3.8752716858398421E-2</v>
      </c>
      <c r="M484" s="49">
        <f t="shared" si="638"/>
        <v>-0.26174822628774685</v>
      </c>
      <c r="N484" s="49">
        <f t="shared" si="638"/>
        <v>-0.15426626976959404</v>
      </c>
      <c r="O484" s="44"/>
      <c r="P484" s="47">
        <f>+AVERAGE(Q484:Y484)</f>
        <v>7.3303710587431056E-2</v>
      </c>
      <c r="Q484" s="49">
        <f t="shared" ref="Q484:Y484" si="639">+Q474*Q483</f>
        <v>0.16356531405511035</v>
      </c>
      <c r="R484" s="49">
        <f t="shared" si="639"/>
        <v>-0.11434150569939744</v>
      </c>
      <c r="S484" s="49">
        <f t="shared" si="639"/>
        <v>7.4253174388152363E-2</v>
      </c>
      <c r="T484" s="49">
        <f t="shared" si="639"/>
        <v>4.3336979328852999E-4</v>
      </c>
      <c r="U484" s="49">
        <f t="shared" si="639"/>
        <v>9.003908974217506E-2</v>
      </c>
      <c r="V484" s="49">
        <f t="shared" si="639"/>
        <v>0.11044900800171736</v>
      </c>
      <c r="W484" s="49">
        <f t="shared" si="639"/>
        <v>0</v>
      </c>
      <c r="X484" s="49">
        <f t="shared" si="639"/>
        <v>0</v>
      </c>
      <c r="Y484" s="49">
        <f t="shared" si="639"/>
        <v>0.33533494500583322</v>
      </c>
    </row>
    <row r="485" spans="1:25" x14ac:dyDescent="0.25">
      <c r="A485" s="34">
        <v>60</v>
      </c>
      <c r="B485" s="34">
        <v>10</v>
      </c>
      <c r="C485" s="35" t="s">
        <v>800</v>
      </c>
      <c r="D485" s="58"/>
      <c r="E485" s="42"/>
      <c r="F485" s="42">
        <f>-(F468-E468-F473)</f>
        <v>0</v>
      </c>
      <c r="G485" s="42">
        <f t="shared" ref="G485:N485" si="640">-(G468-F468-G473)</f>
        <v>-1.6759999999976571E-2</v>
      </c>
      <c r="H485" s="42">
        <f t="shared" si="640"/>
        <v>-5.6843418860808015E-14</v>
      </c>
      <c r="I485" s="42">
        <f t="shared" si="640"/>
        <v>230.7345400000001</v>
      </c>
      <c r="J485" s="42">
        <f t="shared" si="640"/>
        <v>4.6649999999999636E-2</v>
      </c>
      <c r="K485" s="42">
        <f t="shared" si="640"/>
        <v>-5.6843418860808015E-14</v>
      </c>
      <c r="L485" s="42">
        <f t="shared" si="640"/>
        <v>1.7509999997002978E-3</v>
      </c>
      <c r="M485" s="42">
        <f t="shared" si="640"/>
        <v>-9.999994290410541E-7</v>
      </c>
      <c r="N485" s="42">
        <f t="shared" si="640"/>
        <v>-1066.4844399999999</v>
      </c>
      <c r="P485" s="41" t="e">
        <f>+(Y485/Q485)^(1/COUNT(R485:Y485))-1</f>
        <v>#DIV/0!</v>
      </c>
      <c r="Q485" s="42"/>
      <c r="R485" s="42">
        <f>-(R468-Q468-R473)</f>
        <v>5.6843418860808015E-13</v>
      </c>
      <c r="S485" s="42">
        <f t="shared" ref="S485:Y485" si="641">-(S468-R468-S473)</f>
        <v>-1.7053025658242404E-13</v>
      </c>
      <c r="T485" s="42">
        <f t="shared" si="641"/>
        <v>299.99999999999977</v>
      </c>
      <c r="U485" s="42">
        <f t="shared" si="641"/>
        <v>-1.1368683772161603E-13</v>
      </c>
      <c r="V485" s="42">
        <f t="shared" si="641"/>
        <v>4.6286700000000565</v>
      </c>
      <c r="W485" s="42">
        <f t="shared" si="641"/>
        <v>431.32541000000003</v>
      </c>
      <c r="X485" s="42">
        <f t="shared" si="641"/>
        <v>2167.1688200000003</v>
      </c>
      <c r="Y485" s="42">
        <f t="shared" si="641"/>
        <v>-0.17820000000017444</v>
      </c>
    </row>
    <row r="486" spans="1:25" x14ac:dyDescent="0.25">
      <c r="A486" s="34">
        <v>60</v>
      </c>
      <c r="C486" s="35" t="s">
        <v>801</v>
      </c>
      <c r="D486" s="47">
        <f>+AVERAGE(F486:N486)</f>
        <v>9.4318679318587617E-2</v>
      </c>
      <c r="E486" s="42"/>
      <c r="F486" s="59">
        <f>+(F467-E467)/E467</f>
        <v>0</v>
      </c>
      <c r="G486" s="59">
        <f t="shared" ref="G486:N486" si="642">+(G467-F467)/F467</f>
        <v>1.6823473145003088E-5</v>
      </c>
      <c r="H486" s="59">
        <f t="shared" si="642"/>
        <v>0</v>
      </c>
      <c r="I486" s="59">
        <f t="shared" si="642"/>
        <v>0.84885129039414353</v>
      </c>
      <c r="J486" s="59">
        <f t="shared" si="642"/>
        <v>0</v>
      </c>
      <c r="K486" s="59">
        <f t="shared" si="642"/>
        <v>0</v>
      </c>
      <c r="L486" s="59">
        <f t="shared" si="642"/>
        <v>0</v>
      </c>
      <c r="M486" s="59">
        <f t="shared" si="642"/>
        <v>0</v>
      </c>
      <c r="N486" s="59">
        <f t="shared" si="642"/>
        <v>0</v>
      </c>
      <c r="O486" s="42"/>
      <c r="P486" s="47">
        <f>+AVERAGE(Q486:Y486)</f>
        <v>0</v>
      </c>
      <c r="Q486" s="60"/>
      <c r="R486" s="59">
        <f>+(R467-Q467)/Q467</f>
        <v>0</v>
      </c>
      <c r="S486" s="59">
        <f t="shared" ref="S486:Y486" si="643">+(S467-R467)/R467</f>
        <v>0</v>
      </c>
      <c r="T486" s="59">
        <f t="shared" si="643"/>
        <v>0</v>
      </c>
      <c r="U486" s="59">
        <f t="shared" si="643"/>
        <v>0</v>
      </c>
      <c r="V486" s="59">
        <f t="shared" si="643"/>
        <v>0</v>
      </c>
      <c r="W486" s="59">
        <f t="shared" si="643"/>
        <v>0</v>
      </c>
      <c r="X486" s="59">
        <f t="shared" si="643"/>
        <v>0</v>
      </c>
      <c r="Y486" s="59">
        <f t="shared" si="643"/>
        <v>0</v>
      </c>
    </row>
    <row r="487" spans="1:25" x14ac:dyDescent="0.25">
      <c r="A487" s="34">
        <v>63</v>
      </c>
      <c r="B487" s="34">
        <v>1</v>
      </c>
      <c r="C487" s="35" t="s">
        <v>779</v>
      </c>
      <c r="D487" s="41">
        <f>+(N487/F487)^(1/COUNT(G487:N487))-1</f>
        <v>0.27239826572686154</v>
      </c>
      <c r="E487" s="42">
        <v>2634.3284199999998</v>
      </c>
      <c r="F487" s="42">
        <v>3010.56185</v>
      </c>
      <c r="G487" s="42">
        <v>3834.46234</v>
      </c>
      <c r="H487" s="42">
        <v>5309.2671700000001</v>
      </c>
      <c r="I487" s="42">
        <v>11968.525680000001</v>
      </c>
      <c r="J487" s="42">
        <v>13750.3858</v>
      </c>
      <c r="K487" s="42">
        <v>15316.41885</v>
      </c>
      <c r="L487" s="42">
        <v>16716.587680000001</v>
      </c>
      <c r="M487" s="42">
        <v>17946.659080000001</v>
      </c>
      <c r="N487" s="42">
        <v>20683.884399999999</v>
      </c>
      <c r="O487" s="42"/>
      <c r="P487" s="41">
        <f>+(Y487/Q487)^(1/COUNT(R487:Y487))-1</f>
        <v>-3.5624081798181662E-2</v>
      </c>
      <c r="Q487" s="42">
        <v>16911.027109999999</v>
      </c>
      <c r="R487" s="42">
        <v>14875.767089999999</v>
      </c>
      <c r="S487" s="42">
        <v>14543.697679999999</v>
      </c>
      <c r="T487" s="42">
        <v>15644.943380000001</v>
      </c>
      <c r="U487" s="42">
        <v>15224.165950000001</v>
      </c>
      <c r="V487" s="42">
        <v>13624.776169999999</v>
      </c>
      <c r="W487" s="42">
        <v>14141.85605</v>
      </c>
      <c r="X487" s="42">
        <v>12679.11355</v>
      </c>
      <c r="Y487" s="42">
        <v>12651.46566</v>
      </c>
    </row>
    <row r="488" spans="1:25" x14ac:dyDescent="0.25">
      <c r="A488" s="34">
        <v>63</v>
      </c>
      <c r="B488" s="34">
        <v>2</v>
      </c>
      <c r="C488" s="35" t="s">
        <v>780</v>
      </c>
      <c r="D488" s="41">
        <f>+(N488/F488)^(1/COUNT(G488:N488))-1</f>
        <v>0.36496045072836925</v>
      </c>
      <c r="E488" s="42">
        <v>1316.2907699999998</v>
      </c>
      <c r="F488" s="42">
        <v>1272.72659</v>
      </c>
      <c r="G488" s="42">
        <v>1945.43083</v>
      </c>
      <c r="H488" s="42">
        <v>2833.73623</v>
      </c>
      <c r="I488" s="42">
        <v>8782.956470000001</v>
      </c>
      <c r="J488" s="42">
        <v>10380.24149</v>
      </c>
      <c r="K488" s="42">
        <v>11757.98228</v>
      </c>
      <c r="L488" s="42">
        <v>13014.116610000001</v>
      </c>
      <c r="M488" s="42">
        <v>13251.598830000001</v>
      </c>
      <c r="N488" s="42">
        <v>15335.419539999999</v>
      </c>
      <c r="O488" s="42"/>
      <c r="P488" s="41">
        <f t="shared" ref="P488:P495" si="644">+(Y488/Q488)^(1/COUNT(R488:Y488))-1</f>
        <v>-6.9004049188727157E-2</v>
      </c>
      <c r="Q488" s="42">
        <v>10860.317569999999</v>
      </c>
      <c r="R488" s="42">
        <v>8743.0977199999998</v>
      </c>
      <c r="S488" s="42">
        <v>8253.5025399999995</v>
      </c>
      <c r="T488" s="42">
        <v>8317.7090400000016</v>
      </c>
      <c r="U488" s="42">
        <v>8179.6085200000007</v>
      </c>
      <c r="V488" s="42">
        <v>6861.8009599999996</v>
      </c>
      <c r="W488" s="42">
        <v>6997.2054000000007</v>
      </c>
      <c r="X488" s="42">
        <v>6758.4282899999998</v>
      </c>
      <c r="Y488" s="42">
        <v>6129.4973499999996</v>
      </c>
    </row>
    <row r="489" spans="1:25" x14ac:dyDescent="0.25">
      <c r="A489" s="34">
        <v>63</v>
      </c>
      <c r="B489" s="34">
        <v>3</v>
      </c>
      <c r="C489" s="35" t="s">
        <v>781</v>
      </c>
      <c r="D489" s="41">
        <f>+(N489/F489)^(1/COUNT(G489:N489))-1</f>
        <v>2.922147679604592E-2</v>
      </c>
      <c r="E489" s="42">
        <v>138.23277999999999</v>
      </c>
      <c r="F489" s="42">
        <v>138.23277999999999</v>
      </c>
      <c r="G489" s="42">
        <v>138.23277999999999</v>
      </c>
      <c r="H489" s="42">
        <v>138.23277999999999</v>
      </c>
      <c r="I489" s="42">
        <v>138.23277999999999</v>
      </c>
      <c r="J489" s="42">
        <v>138.23277999999999</v>
      </c>
      <c r="K489" s="42">
        <v>138.23277999999999</v>
      </c>
      <c r="L489" s="42">
        <v>138.23277999999999</v>
      </c>
      <c r="M489" s="42">
        <v>174.0531</v>
      </c>
      <c r="N489" s="42">
        <v>174.0531</v>
      </c>
      <c r="O489" s="42"/>
      <c r="P489" s="41">
        <f t="shared" si="644"/>
        <v>0.45031436435811689</v>
      </c>
      <c r="Q489" s="42">
        <v>192.83473000000001</v>
      </c>
      <c r="R489" s="42">
        <v>3208.5</v>
      </c>
      <c r="S489" s="42">
        <v>3208.5</v>
      </c>
      <c r="T489" s="42">
        <v>3208.5</v>
      </c>
      <c r="U489" s="42">
        <v>3350.05</v>
      </c>
      <c r="V489" s="42">
        <v>3491.6</v>
      </c>
      <c r="W489" s="42">
        <v>3633.15</v>
      </c>
      <c r="X489" s="42">
        <v>3774.7</v>
      </c>
      <c r="Y489" s="42">
        <v>3774.7</v>
      </c>
    </row>
    <row r="490" spans="1:25" x14ac:dyDescent="0.25">
      <c r="A490" s="34">
        <v>63</v>
      </c>
      <c r="B490" s="34">
        <v>4</v>
      </c>
      <c r="C490" s="35" t="s">
        <v>782</v>
      </c>
      <c r="D490" s="41">
        <f t="shared" ref="D490:D495" si="645">+(N490/F490)^(1/COUNT(G490:N490))-1</f>
        <v>0.15806014251494638</v>
      </c>
      <c r="E490" s="42">
        <v>1179.8048699999999</v>
      </c>
      <c r="F490" s="42">
        <v>1599.60248</v>
      </c>
      <c r="G490" s="42">
        <v>1750.79873</v>
      </c>
      <c r="H490" s="42">
        <v>2337.2981600000003</v>
      </c>
      <c r="I490" s="42">
        <v>3047.3364300000003</v>
      </c>
      <c r="J490" s="42">
        <v>3231.9115300000003</v>
      </c>
      <c r="K490" s="42">
        <v>3420.20379</v>
      </c>
      <c r="L490" s="42">
        <v>3564.2382900000002</v>
      </c>
      <c r="M490" s="42">
        <v>4521.0071500000004</v>
      </c>
      <c r="N490" s="42">
        <v>5174.41176</v>
      </c>
      <c r="O490" s="42"/>
      <c r="P490" s="41">
        <f t="shared" si="644"/>
        <v>-9.0306432465941722E-2</v>
      </c>
      <c r="Q490" s="42">
        <v>5857.8748100000003</v>
      </c>
      <c r="R490" s="42">
        <v>2924.1693699999996</v>
      </c>
      <c r="S490" s="42">
        <v>3081.6951399999998</v>
      </c>
      <c r="T490" s="42">
        <v>4118.73434</v>
      </c>
      <c r="U490" s="42">
        <v>3694.5074299999997</v>
      </c>
      <c r="V490" s="42">
        <v>3271.3752099999997</v>
      </c>
      <c r="W490" s="42">
        <v>3511.5006499999995</v>
      </c>
      <c r="X490" s="42">
        <v>2145.9852600000004</v>
      </c>
      <c r="Y490" s="42">
        <v>2747.2683100000004</v>
      </c>
    </row>
    <row r="491" spans="1:25" x14ac:dyDescent="0.25">
      <c r="A491" s="34">
        <v>63</v>
      </c>
      <c r="B491" s="34">
        <v>5</v>
      </c>
      <c r="C491" s="35" t="s">
        <v>783</v>
      </c>
      <c r="D491" s="41">
        <f t="shared" si="645"/>
        <v>0.15087344077116649</v>
      </c>
      <c r="E491" s="42">
        <v>1318.03765</v>
      </c>
      <c r="F491" s="42">
        <v>1737.8352600000001</v>
      </c>
      <c r="G491" s="42">
        <v>1889.03151</v>
      </c>
      <c r="H491" s="42">
        <v>2475.5309400000001</v>
      </c>
      <c r="I491" s="42">
        <v>3185.5692100000001</v>
      </c>
      <c r="J491" s="42">
        <v>3370.1443100000001</v>
      </c>
      <c r="K491" s="42">
        <v>3558.4365699999998</v>
      </c>
      <c r="L491" s="42">
        <v>3702.4710700000001</v>
      </c>
      <c r="M491" s="42">
        <v>4695.0602500000005</v>
      </c>
      <c r="N491" s="42">
        <v>5348.46486</v>
      </c>
      <c r="O491" s="42"/>
      <c r="P491" s="41">
        <f t="shared" si="644"/>
        <v>9.4191679964579222E-3</v>
      </c>
      <c r="Q491" s="42">
        <v>6050.7095399999998</v>
      </c>
      <c r="R491" s="42">
        <v>6132.6693699999996</v>
      </c>
      <c r="S491" s="42">
        <v>6290.1951399999998</v>
      </c>
      <c r="T491" s="42">
        <v>7327.23434</v>
      </c>
      <c r="U491" s="42">
        <v>7044.5574299999998</v>
      </c>
      <c r="V491" s="42">
        <v>6762.9752099999996</v>
      </c>
      <c r="W491" s="42">
        <v>7144.6506499999996</v>
      </c>
      <c r="X491" s="42">
        <v>5920.6852600000002</v>
      </c>
      <c r="Y491" s="42">
        <v>6521.9683100000002</v>
      </c>
    </row>
    <row r="492" spans="1:25" x14ac:dyDescent="0.25">
      <c r="A492" s="34">
        <v>63</v>
      </c>
      <c r="B492" s="34">
        <v>6</v>
      </c>
      <c r="C492" s="35" t="s">
        <v>784</v>
      </c>
      <c r="D492" s="41">
        <f t="shared" si="645"/>
        <v>0.27239826572686154</v>
      </c>
      <c r="E492" s="42">
        <v>2634.3284199999998</v>
      </c>
      <c r="F492" s="42">
        <v>3010.56185</v>
      </c>
      <c r="G492" s="42">
        <v>3834.46234</v>
      </c>
      <c r="H492" s="42">
        <v>5309.2671700000001</v>
      </c>
      <c r="I492" s="42">
        <v>11968.525680000001</v>
      </c>
      <c r="J492" s="42">
        <v>13750.3858</v>
      </c>
      <c r="K492" s="42">
        <v>15316.41885</v>
      </c>
      <c r="L492" s="42">
        <v>16716.587680000001</v>
      </c>
      <c r="M492" s="42">
        <v>17946.659080000001</v>
      </c>
      <c r="N492" s="42">
        <v>20683.884399999999</v>
      </c>
      <c r="O492" s="42"/>
      <c r="P492" s="41">
        <f t="shared" si="644"/>
        <v>-3.5624081798181662E-2</v>
      </c>
      <c r="Q492" s="42">
        <v>16911.027109999999</v>
      </c>
      <c r="R492" s="42">
        <v>14875.767089999999</v>
      </c>
      <c r="S492" s="42">
        <v>14543.697679999999</v>
      </c>
      <c r="T492" s="42">
        <v>15644.943380000001</v>
      </c>
      <c r="U492" s="42">
        <v>15224.165950000001</v>
      </c>
      <c r="V492" s="42">
        <v>13624.776169999999</v>
      </c>
      <c r="W492" s="42">
        <v>14141.85605</v>
      </c>
      <c r="X492" s="42">
        <v>12679.11355</v>
      </c>
      <c r="Y492" s="42">
        <v>12651.46566</v>
      </c>
    </row>
    <row r="493" spans="1:25" x14ac:dyDescent="0.25">
      <c r="A493" s="34">
        <v>63</v>
      </c>
      <c r="B493" s="34">
        <v>7</v>
      </c>
      <c r="C493" s="35" t="s">
        <v>785</v>
      </c>
      <c r="D493" s="41">
        <f t="shared" si="645"/>
        <v>0.20708835312422669</v>
      </c>
      <c r="E493" s="42">
        <v>4235.0940399999999</v>
      </c>
      <c r="F493" s="42">
        <v>5529.0578999999998</v>
      </c>
      <c r="G493" s="42">
        <v>7828.8349399999997</v>
      </c>
      <c r="H493" s="42">
        <v>11642.74727</v>
      </c>
      <c r="I493" s="42">
        <v>15133.76165</v>
      </c>
      <c r="J493" s="42">
        <v>15889.78442</v>
      </c>
      <c r="K493" s="42">
        <v>18864.371869999999</v>
      </c>
      <c r="L493" s="42">
        <v>20460.916870000001</v>
      </c>
      <c r="M493" s="42">
        <v>21981.709129999999</v>
      </c>
      <c r="N493" s="42">
        <v>24920.893789999998</v>
      </c>
      <c r="O493" s="42"/>
      <c r="P493" s="41">
        <f t="shared" si="644"/>
        <v>5.910196426210601E-2</v>
      </c>
      <c r="Q493" s="42">
        <v>25771.448489999999</v>
      </c>
      <c r="R493" s="42">
        <v>25875.737939999999</v>
      </c>
      <c r="S493" s="42">
        <v>29487.63841</v>
      </c>
      <c r="T493" s="42">
        <v>33194.698929999999</v>
      </c>
      <c r="U493" s="42">
        <v>38696.119550000003</v>
      </c>
      <c r="V493" s="42">
        <v>40457.274469999997</v>
      </c>
      <c r="W493" s="42">
        <v>41854.548170000002</v>
      </c>
      <c r="X493" s="42">
        <v>41445.551959999997</v>
      </c>
      <c r="Y493" s="42">
        <v>40798.201338999999</v>
      </c>
    </row>
    <row r="494" spans="1:25" x14ac:dyDescent="0.25">
      <c r="A494" s="34">
        <v>63</v>
      </c>
      <c r="B494" s="34">
        <v>12</v>
      </c>
      <c r="C494" s="35" t="s">
        <v>786</v>
      </c>
      <c r="D494" s="41" t="e">
        <f>+(N494/F494)^(1/COUNT(G494:N494))-1</f>
        <v>#NUM!</v>
      </c>
      <c r="E494" s="42" t="s">
        <v>787</v>
      </c>
      <c r="F494" s="42">
        <f t="shared" ref="F494:L494" si="646">-(F490-E490-F495)</f>
        <v>-1.0000000088439265E-5</v>
      </c>
      <c r="G494" s="42">
        <f t="shared" si="646"/>
        <v>2.8421709430404007E-14</v>
      </c>
      <c r="H494" s="42">
        <f t="shared" si="646"/>
        <v>-3.4106051316484809E-13</v>
      </c>
      <c r="I494" s="42">
        <f t="shared" si="646"/>
        <v>150.25301999999999</v>
      </c>
      <c r="J494" s="42">
        <f t="shared" si="646"/>
        <v>-1.7000000002553861E-4</v>
      </c>
      <c r="K494" s="42">
        <f t="shared" si="646"/>
        <v>2.8421709430404007E-13</v>
      </c>
      <c r="L494" s="42">
        <f t="shared" si="646"/>
        <v>-1.9895196601282805E-13</v>
      </c>
      <c r="M494" s="45">
        <v>0</v>
      </c>
      <c r="N494" s="42">
        <f>-(N490-M490-N495)</f>
        <v>4.5474735088646412E-13</v>
      </c>
      <c r="O494" s="43"/>
      <c r="P494" s="41" t="e">
        <f t="shared" si="644"/>
        <v>#DIV/0!</v>
      </c>
      <c r="Q494" s="45">
        <v>0</v>
      </c>
      <c r="R494" s="42">
        <f t="shared" ref="R494:Y494" si="647">-(R490-Q490-R495)</f>
        <v>3015.6652700000004</v>
      </c>
      <c r="S494" s="42">
        <f t="shared" si="647"/>
        <v>899.99999999999977</v>
      </c>
      <c r="T494" s="42">
        <f t="shared" si="647"/>
        <v>-2.2737367544323206E-13</v>
      </c>
      <c r="U494" s="42">
        <f t="shared" si="647"/>
        <v>1600.0000000000002</v>
      </c>
      <c r="V494" s="42">
        <f t="shared" si="647"/>
        <v>1500</v>
      </c>
      <c r="W494" s="42">
        <f t="shared" si="647"/>
        <v>762.51491000000021</v>
      </c>
      <c r="X494" s="42">
        <f t="shared" si="647"/>
        <v>2929.7530899999992</v>
      </c>
      <c r="Y494" s="42">
        <f t="shared" si="647"/>
        <v>1407.81393</v>
      </c>
    </row>
    <row r="495" spans="1:25" x14ac:dyDescent="0.25">
      <c r="A495" s="34">
        <v>63</v>
      </c>
      <c r="B495" s="34">
        <v>9</v>
      </c>
      <c r="C495" s="35" t="s">
        <v>788</v>
      </c>
      <c r="D495" s="41">
        <f t="shared" si="645"/>
        <v>5.6860777044084765E-2</v>
      </c>
      <c r="E495" s="42">
        <v>226.85962000000001</v>
      </c>
      <c r="F495" s="42">
        <v>419.79759999999999</v>
      </c>
      <c r="G495" s="42">
        <v>151.19624999999999</v>
      </c>
      <c r="H495" s="42">
        <v>586.49942999999996</v>
      </c>
      <c r="I495" s="42">
        <v>860.29129</v>
      </c>
      <c r="J495" s="42">
        <v>184.57492999999999</v>
      </c>
      <c r="K495" s="42">
        <v>188.29226</v>
      </c>
      <c r="L495" s="42">
        <v>144.03450000000001</v>
      </c>
      <c r="M495" s="42">
        <v>183.59976</v>
      </c>
      <c r="N495" s="42">
        <v>653.40461000000005</v>
      </c>
      <c r="O495" s="42"/>
      <c r="P495" s="41">
        <f t="shared" si="644"/>
        <v>0.41404279104768271</v>
      </c>
      <c r="Q495" s="42">
        <v>125.68993</v>
      </c>
      <c r="R495" s="42">
        <v>81.959829999999997</v>
      </c>
      <c r="S495" s="42">
        <v>1057.52577</v>
      </c>
      <c r="T495" s="42">
        <v>1037.0391999999999</v>
      </c>
      <c r="U495" s="42">
        <v>1175.7730899999999</v>
      </c>
      <c r="V495" s="42">
        <v>1076.86778</v>
      </c>
      <c r="W495" s="42">
        <v>1002.64035</v>
      </c>
      <c r="X495" s="42">
        <v>1564.2376999999999</v>
      </c>
      <c r="Y495" s="42">
        <v>2009.09698</v>
      </c>
    </row>
    <row r="496" spans="1:25" x14ac:dyDescent="0.25">
      <c r="A496" s="34">
        <v>63</v>
      </c>
      <c r="B496" s="34">
        <v>13</v>
      </c>
      <c r="C496" s="35" t="s">
        <v>789</v>
      </c>
      <c r="D496" s="47">
        <f>+AVERAGE(F496:N496)</f>
        <v>0.98059414308011461</v>
      </c>
      <c r="E496" s="37" t="s">
        <v>787</v>
      </c>
      <c r="F496" s="48">
        <f t="shared" ref="F496:N496" si="648">1-(F494/F495)</f>
        <v>1.0000000238210034</v>
      </c>
      <c r="G496" s="48">
        <f t="shared" si="648"/>
        <v>0.99999999999999978</v>
      </c>
      <c r="H496" s="48">
        <f t="shared" si="648"/>
        <v>1.0000000000000007</v>
      </c>
      <c r="I496" s="48">
        <f t="shared" si="648"/>
        <v>0.82534634286486852</v>
      </c>
      <c r="J496" s="48">
        <f t="shared" si="648"/>
        <v>1.000000921035159</v>
      </c>
      <c r="K496" s="48">
        <f t="shared" si="648"/>
        <v>0.99999999999999845</v>
      </c>
      <c r="L496" s="48">
        <f t="shared" si="648"/>
        <v>1.0000000000000013</v>
      </c>
      <c r="M496" s="48">
        <f t="shared" si="648"/>
        <v>1</v>
      </c>
      <c r="N496" s="48">
        <f t="shared" si="648"/>
        <v>0.99999999999999933</v>
      </c>
      <c r="O496" s="43"/>
      <c r="P496" s="47">
        <f>+AVERAGE(Q496:Y496)</f>
        <v>0.29863669503140305</v>
      </c>
      <c r="Q496" s="48">
        <f>1-(Q494/Q495)</f>
        <v>1</v>
      </c>
      <c r="R496" s="62">
        <v>0</v>
      </c>
      <c r="S496" s="48">
        <f>1-(S494/S495)</f>
        <v>0.14895690910681092</v>
      </c>
      <c r="T496" s="48">
        <f>1-(T494/T495)</f>
        <v>1.0000000000000002</v>
      </c>
      <c r="U496" s="62">
        <v>0</v>
      </c>
      <c r="V496" s="62">
        <v>0</v>
      </c>
      <c r="W496" s="48">
        <f>1-(W494/W495)</f>
        <v>0.23949309440817912</v>
      </c>
      <c r="X496" s="62">
        <v>0</v>
      </c>
      <c r="Y496" s="48">
        <f>1-(Y494/Y495)</f>
        <v>0.2992802517676374</v>
      </c>
    </row>
    <row r="497" spans="1:25" x14ac:dyDescent="0.25">
      <c r="A497" s="34">
        <v>63</v>
      </c>
      <c r="B497" s="34">
        <v>14</v>
      </c>
      <c r="C497" s="35" t="s">
        <v>790</v>
      </c>
      <c r="D497" s="47">
        <f>+AVERAGE(F497:N497)</f>
        <v>0.1562826966900269</v>
      </c>
      <c r="E497" s="37" t="s">
        <v>787</v>
      </c>
      <c r="F497" s="49">
        <f t="shared" ref="F497:N497" si="649">+F495/E491</f>
        <v>0.31850197905955113</v>
      </c>
      <c r="G497" s="49">
        <f t="shared" si="649"/>
        <v>8.7002636832216179E-2</v>
      </c>
      <c r="H497" s="49">
        <f t="shared" si="649"/>
        <v>0.31047625563429587</v>
      </c>
      <c r="I497" s="49">
        <f t="shared" si="649"/>
        <v>0.34751789044494835</v>
      </c>
      <c r="J497" s="49">
        <f t="shared" si="649"/>
        <v>5.7940957434103275E-2</v>
      </c>
      <c r="K497" s="49">
        <f t="shared" si="649"/>
        <v>5.5870681691965886E-2</v>
      </c>
      <c r="L497" s="49">
        <f t="shared" si="649"/>
        <v>4.0476905283153612E-2</v>
      </c>
      <c r="M497" s="49">
        <f t="shared" si="649"/>
        <v>4.9588438782858603E-2</v>
      </c>
      <c r="N497" s="49">
        <f t="shared" si="649"/>
        <v>0.13916852504714927</v>
      </c>
      <c r="O497" s="49"/>
      <c r="P497" s="47">
        <f>+AVERAGE(Q497:Y497)</f>
        <v>0.15491246859087493</v>
      </c>
      <c r="Q497" s="49">
        <f>+Q495/N491</f>
        <v>2.3500188052090896E-2</v>
      </c>
      <c r="R497" s="49">
        <f t="shared" ref="R497:Y497" si="650">+R495/Q491</f>
        <v>1.3545490732645547E-2</v>
      </c>
      <c r="S497" s="49">
        <f t="shared" si="650"/>
        <v>0.1724413475106355</v>
      </c>
      <c r="T497" s="49">
        <f t="shared" si="650"/>
        <v>0.16486598220226281</v>
      </c>
      <c r="U497" s="49">
        <f t="shared" si="650"/>
        <v>0.16046615072502238</v>
      </c>
      <c r="V497" s="49">
        <f t="shared" si="650"/>
        <v>0.15286521413169885</v>
      </c>
      <c r="W497" s="49">
        <f t="shared" si="650"/>
        <v>0.14825432873352201</v>
      </c>
      <c r="X497" s="49">
        <f t="shared" si="650"/>
        <v>0.21893830456216917</v>
      </c>
      <c r="Y497" s="49">
        <f t="shared" si="650"/>
        <v>0.33933521066782729</v>
      </c>
    </row>
    <row r="498" spans="1:25" x14ac:dyDescent="0.25">
      <c r="A498" s="34">
        <v>63</v>
      </c>
      <c r="B498" s="34">
        <v>15</v>
      </c>
      <c r="C498" s="35" t="s">
        <v>791</v>
      </c>
      <c r="D498" s="47">
        <f>+AVERAGE(F498:N498)</f>
        <v>0.14953878451964911</v>
      </c>
      <c r="E498" s="42" t="s">
        <v>787</v>
      </c>
      <c r="F498" s="49">
        <f t="shared" ref="F498:N498" si="651">+F496*F497</f>
        <v>0.31850198664658785</v>
      </c>
      <c r="G498" s="49">
        <f t="shared" si="651"/>
        <v>8.7002636832216165E-2</v>
      </c>
      <c r="H498" s="49">
        <f t="shared" si="651"/>
        <v>0.31047625563429609</v>
      </c>
      <c r="I498" s="49">
        <f t="shared" si="651"/>
        <v>0.28682261995885217</v>
      </c>
      <c r="J498" s="49">
        <f t="shared" si="651"/>
        <v>5.7941010799762223E-2</v>
      </c>
      <c r="K498" s="49">
        <f t="shared" si="651"/>
        <v>5.5870681691965796E-2</v>
      </c>
      <c r="L498" s="49">
        <f t="shared" si="651"/>
        <v>4.0476905283153668E-2</v>
      </c>
      <c r="M498" s="49">
        <f t="shared" si="651"/>
        <v>4.9588438782858603E-2</v>
      </c>
      <c r="N498" s="49">
        <f t="shared" si="651"/>
        <v>0.13916852504714919</v>
      </c>
      <c r="O498" s="49"/>
      <c r="P498" s="47">
        <f>+AVERAGE(Q498:Y498)</f>
        <v>3.9012746179093526E-2</v>
      </c>
      <c r="Q498" s="49">
        <f t="shared" ref="Q498:Y498" si="652">+Q496*Q497</f>
        <v>2.3500188052090896E-2</v>
      </c>
      <c r="R498" s="49">
        <f t="shared" si="652"/>
        <v>0</v>
      </c>
      <c r="S498" s="49">
        <f t="shared" si="652"/>
        <v>2.5686330127397728E-2</v>
      </c>
      <c r="T498" s="49">
        <f t="shared" si="652"/>
        <v>0.16486598220226284</v>
      </c>
      <c r="U498" s="49">
        <f t="shared" si="652"/>
        <v>0</v>
      </c>
      <c r="V498" s="49">
        <f t="shared" si="652"/>
        <v>0</v>
      </c>
      <c r="W498" s="49">
        <f t="shared" si="652"/>
        <v>3.550588794779861E-2</v>
      </c>
      <c r="X498" s="49">
        <f t="shared" si="652"/>
        <v>0</v>
      </c>
      <c r="Y498" s="49">
        <f t="shared" si="652"/>
        <v>0.10155632728229162</v>
      </c>
    </row>
    <row r="499" spans="1:25" x14ac:dyDescent="0.25">
      <c r="A499" s="34">
        <v>63</v>
      </c>
      <c r="B499" s="34">
        <v>11</v>
      </c>
      <c r="C499" s="35" t="s">
        <v>792</v>
      </c>
      <c r="D499" s="47">
        <f>+AVERAGE(F499:N499)</f>
        <v>0.22647904756986759</v>
      </c>
      <c r="E499" s="42" t="s">
        <v>787</v>
      </c>
      <c r="F499" s="49">
        <f t="shared" ref="F499:N499" si="653">+(F493/E493)-1</f>
        <v>0.3055336783029261</v>
      </c>
      <c r="G499" s="49">
        <f t="shared" si="653"/>
        <v>0.41594374332741202</v>
      </c>
      <c r="H499" s="49">
        <f t="shared" si="653"/>
        <v>0.48716218431346836</v>
      </c>
      <c r="I499" s="49">
        <f t="shared" si="653"/>
        <v>0.29984455550240607</v>
      </c>
      <c r="J499" s="49">
        <f t="shared" si="653"/>
        <v>4.9956037863197134E-2</v>
      </c>
      <c r="K499" s="49">
        <f t="shared" si="653"/>
        <v>0.18720124649746506</v>
      </c>
      <c r="L499" s="49">
        <f t="shared" si="653"/>
        <v>8.4632820589112034E-2</v>
      </c>
      <c r="M499" s="49">
        <f t="shared" si="653"/>
        <v>7.4326691695316915E-2</v>
      </c>
      <c r="N499" s="49">
        <f t="shared" si="653"/>
        <v>0.13371047003750425</v>
      </c>
      <c r="O499" s="49"/>
      <c r="P499" s="47">
        <f>+AVERAGE(Q499:Y499)</f>
        <v>5.8207692161182906E-2</v>
      </c>
      <c r="Q499" s="49">
        <f>+(Q493/N493)-1</f>
        <v>3.4130184381320428E-2</v>
      </c>
      <c r="R499" s="49">
        <f t="shared" ref="R499:Y499" si="654">+(R493/Q493)-1</f>
        <v>4.046705020886554E-3</v>
      </c>
      <c r="S499" s="49">
        <f t="shared" si="654"/>
        <v>0.13958637540599539</v>
      </c>
      <c r="T499" s="49">
        <f t="shared" si="654"/>
        <v>0.12571574801808616</v>
      </c>
      <c r="U499" s="49">
        <f t="shared" si="654"/>
        <v>0.16573190290417261</v>
      </c>
      <c r="V499" s="49">
        <f t="shared" si="654"/>
        <v>4.551244260356313E-2</v>
      </c>
      <c r="W499" s="49">
        <f t="shared" si="654"/>
        <v>3.4537020061401247E-2</v>
      </c>
      <c r="X499" s="49">
        <f t="shared" si="654"/>
        <v>-9.7718462600239198E-3</v>
      </c>
      <c r="Y499" s="49">
        <f t="shared" si="654"/>
        <v>-1.5619302684755421E-2</v>
      </c>
    </row>
    <row r="500" spans="1:25" x14ac:dyDescent="0.25">
      <c r="A500" s="50">
        <v>63</v>
      </c>
      <c r="B500" s="51">
        <v>8</v>
      </c>
      <c r="C500" s="35" t="s">
        <v>793</v>
      </c>
      <c r="D500" s="41" t="e">
        <f>+(N500/F500)^(1/COUNT(G500:N500))-1</f>
        <v>#NUM!</v>
      </c>
      <c r="E500" s="52">
        <v>396.73338000000001</v>
      </c>
      <c r="F500" s="52">
        <v>462.60577000000001</v>
      </c>
      <c r="G500" s="52">
        <v>228.47003000000001</v>
      </c>
      <c r="H500" s="52">
        <v>452.79876999999999</v>
      </c>
      <c r="I500" s="52">
        <v>996.17277000000001</v>
      </c>
      <c r="J500" s="52">
        <v>-407.7328</v>
      </c>
      <c r="K500" s="52">
        <v>109.68155</v>
      </c>
      <c r="L500" s="52">
        <v>164.67976999999999</v>
      </c>
      <c r="M500" s="52">
        <v>359.09199999999998</v>
      </c>
      <c r="N500" s="52">
        <v>-132.29694000000001</v>
      </c>
      <c r="O500" s="52"/>
      <c r="P500" s="41">
        <f>+(Y500/Q500)^(1/COUNT(R500:Y500))-1</f>
        <v>0.36639144975399884</v>
      </c>
      <c r="Q500" s="52">
        <v>220.77764999999999</v>
      </c>
      <c r="R500" s="52">
        <v>102.60739</v>
      </c>
      <c r="S500" s="52">
        <v>1510.65813</v>
      </c>
      <c r="T500" s="52">
        <v>1480.28277</v>
      </c>
      <c r="U500" s="52">
        <v>1688.11124</v>
      </c>
      <c r="V500" s="52">
        <v>1401.61149</v>
      </c>
      <c r="W500" s="52">
        <v>1449.2089900000001</v>
      </c>
      <c r="X500" s="52">
        <v>2233.0909299999998</v>
      </c>
      <c r="Y500" s="52">
        <v>2682.6016800000002</v>
      </c>
    </row>
    <row r="501" spans="1:25" x14ac:dyDescent="0.25">
      <c r="A501" s="34">
        <v>63</v>
      </c>
      <c r="B501" s="34">
        <v>16</v>
      </c>
      <c r="C501" s="35" t="s">
        <v>794</v>
      </c>
      <c r="D501" s="53">
        <f>+AVERAGE(F501:N501)</f>
        <v>2.9518586926278702E-2</v>
      </c>
      <c r="E501" s="54" t="s">
        <v>787</v>
      </c>
      <c r="F501" s="54">
        <f>+F495/F493</f>
        <v>7.5925701555774994E-2</v>
      </c>
      <c r="G501" s="54">
        <f t="shared" ref="G501:N501" si="655">+G495/G493</f>
        <v>1.9312739527498582E-2</v>
      </c>
      <c r="H501" s="54">
        <f t="shared" si="655"/>
        <v>5.0374659554041835E-2</v>
      </c>
      <c r="I501" s="54">
        <f t="shared" si="655"/>
        <v>5.6845833170631438E-2</v>
      </c>
      <c r="J501" s="54">
        <f t="shared" si="655"/>
        <v>1.161594928674306E-2</v>
      </c>
      <c r="K501" s="54">
        <f t="shared" si="655"/>
        <v>9.9813691808864884E-3</v>
      </c>
      <c r="L501" s="54">
        <f t="shared" si="655"/>
        <v>7.03949392469234E-3</v>
      </c>
      <c r="M501" s="54">
        <f t="shared" si="655"/>
        <v>8.352387838188086E-3</v>
      </c>
      <c r="N501" s="54">
        <f t="shared" si="655"/>
        <v>2.6219148298051477E-2</v>
      </c>
      <c r="O501" s="54"/>
      <c r="P501" s="53">
        <f>+AVERAGE(Q501:Y501)</f>
        <v>2.7010364639411883E-2</v>
      </c>
      <c r="Q501" s="54">
        <f>+Q495/Q493</f>
        <v>4.8770999444897713E-3</v>
      </c>
      <c r="R501" s="54">
        <f t="shared" ref="R501:Y501" si="656">+R495/R493</f>
        <v>3.1674393283023022E-3</v>
      </c>
      <c r="S501" s="54">
        <f t="shared" si="656"/>
        <v>3.5863359259090968E-2</v>
      </c>
      <c r="T501" s="54">
        <f t="shared" si="656"/>
        <v>3.124110877423162E-2</v>
      </c>
      <c r="U501" s="54">
        <f t="shared" si="656"/>
        <v>3.0384780274434517E-2</v>
      </c>
      <c r="V501" s="54">
        <f t="shared" si="656"/>
        <v>2.6617407971921647E-2</v>
      </c>
      <c r="W501" s="54">
        <f t="shared" si="656"/>
        <v>2.3955349987953293E-2</v>
      </c>
      <c r="X501" s="54">
        <f t="shared" si="656"/>
        <v>3.7741992228977422E-2</v>
      </c>
      <c r="Y501" s="54">
        <f t="shared" si="656"/>
        <v>4.9244743985305428E-2</v>
      </c>
    </row>
    <row r="502" spans="1:25" x14ac:dyDescent="0.25">
      <c r="A502" s="34">
        <v>63</v>
      </c>
      <c r="B502" s="34">
        <v>17</v>
      </c>
      <c r="C502" s="35" t="s">
        <v>795</v>
      </c>
      <c r="D502" s="53">
        <f t="shared" ref="D502:D503" si="657">+AVERAGE(F502:N502)</f>
        <v>1.9250103679356083</v>
      </c>
      <c r="E502" s="55" t="s">
        <v>787</v>
      </c>
      <c r="F502" s="55">
        <f>+F493/E487</f>
        <v>2.0988491252734538</v>
      </c>
      <c r="G502" s="55">
        <f t="shared" ref="G502:N502" si="658">+G493/F487</f>
        <v>2.600456436395751</v>
      </c>
      <c r="H502" s="55">
        <f t="shared" si="658"/>
        <v>3.0363441436224927</v>
      </c>
      <c r="I502" s="55">
        <f t="shared" si="658"/>
        <v>2.8504426628807229</v>
      </c>
      <c r="J502" s="55">
        <f t="shared" si="658"/>
        <v>1.3276308916270796</v>
      </c>
      <c r="K502" s="55">
        <f t="shared" si="658"/>
        <v>1.3719158243545428</v>
      </c>
      <c r="L502" s="55">
        <f t="shared" si="658"/>
        <v>1.3358812572561634</v>
      </c>
      <c r="M502" s="55">
        <f t="shared" si="658"/>
        <v>1.3149638880128196</v>
      </c>
      <c r="N502" s="55">
        <f t="shared" si="658"/>
        <v>1.3886090819974497</v>
      </c>
      <c r="O502" s="56"/>
      <c r="P502" s="53">
        <f t="shared" ref="P502:P503" si="659">+AVERAGE(Q502:Y502)</f>
        <v>2.3768861445070835</v>
      </c>
      <c r="Q502" s="55">
        <f>+Q493/N487</f>
        <v>1.2459675364459106</v>
      </c>
      <c r="R502" s="55">
        <f>+R493/Q487</f>
        <v>1.530110369505522</v>
      </c>
      <c r="S502" s="55">
        <f t="shared" ref="S502:Y502" si="660">+S493/R487</f>
        <v>1.9822600227333891</v>
      </c>
      <c r="T502" s="55">
        <f t="shared" si="660"/>
        <v>2.2824112313368716</v>
      </c>
      <c r="U502" s="55">
        <f t="shared" si="660"/>
        <v>2.4733946688147106</v>
      </c>
      <c r="V502" s="55">
        <f t="shared" si="660"/>
        <v>2.6574378263395109</v>
      </c>
      <c r="W502" s="55">
        <f t="shared" si="660"/>
        <v>3.0719439092260701</v>
      </c>
      <c r="X502" s="55">
        <f t="shared" si="660"/>
        <v>2.9307010206768438</v>
      </c>
      <c r="Y502" s="55">
        <f t="shared" si="660"/>
        <v>3.2177487154849245</v>
      </c>
    </row>
    <row r="503" spans="1:25" x14ac:dyDescent="0.25">
      <c r="A503" s="34">
        <v>63</v>
      </c>
      <c r="B503" s="34">
        <v>19</v>
      </c>
      <c r="C503" s="35" t="s">
        <v>796</v>
      </c>
      <c r="D503" s="53">
        <f t="shared" si="657"/>
        <v>3.1538278067387089</v>
      </c>
      <c r="E503" s="43" t="s">
        <v>787</v>
      </c>
      <c r="F503" s="43">
        <f>+E492/E491</f>
        <v>1.9986746357359366</v>
      </c>
      <c r="G503" s="43">
        <f t="shared" ref="G503:N503" si="661">+F492/F491</f>
        <v>1.7323631987994075</v>
      </c>
      <c r="H503" s="43">
        <f t="shared" si="661"/>
        <v>2.0298562092275527</v>
      </c>
      <c r="I503" s="43">
        <f t="shared" si="661"/>
        <v>2.1446983692314507</v>
      </c>
      <c r="J503" s="43">
        <f t="shared" si="661"/>
        <v>3.7571074087572565</v>
      </c>
      <c r="K503" s="43">
        <f t="shared" si="661"/>
        <v>4.0800584589803517</v>
      </c>
      <c r="L503" s="43">
        <f t="shared" si="661"/>
        <v>4.3042551268519595</v>
      </c>
      <c r="M503" s="43">
        <f t="shared" si="661"/>
        <v>4.5149813094960933</v>
      </c>
      <c r="N503" s="43">
        <f t="shared" si="661"/>
        <v>3.8224555435683705</v>
      </c>
      <c r="O503" s="44"/>
      <c r="P503" s="53">
        <f t="shared" si="659"/>
        <v>2.4257436042488103</v>
      </c>
      <c r="Q503" s="43">
        <f>+N492/N491</f>
        <v>3.8672562952951699</v>
      </c>
      <c r="R503" s="43">
        <f>+Q492/Q491</f>
        <v>2.7948833104951851</v>
      </c>
      <c r="S503" s="43">
        <f t="shared" ref="S503:Y503" si="662">+R492/R491</f>
        <v>2.4256593976466077</v>
      </c>
      <c r="T503" s="43">
        <f t="shared" si="662"/>
        <v>2.3121218589094519</v>
      </c>
      <c r="U503" s="43">
        <f t="shared" si="662"/>
        <v>2.1351771560782375</v>
      </c>
      <c r="V503" s="43">
        <f t="shared" si="662"/>
        <v>2.1611245420707714</v>
      </c>
      <c r="W503" s="43">
        <f t="shared" si="662"/>
        <v>2.0146127624205796</v>
      </c>
      <c r="X503" s="43">
        <f t="shared" si="662"/>
        <v>1.9793628468034334</v>
      </c>
      <c r="Y503" s="43">
        <f t="shared" si="662"/>
        <v>2.1414942685198572</v>
      </c>
    </row>
    <row r="504" spans="1:25" x14ac:dyDescent="0.25">
      <c r="A504" s="34">
        <v>63</v>
      </c>
      <c r="B504" s="34">
        <v>18</v>
      </c>
      <c r="C504" s="35" t="s">
        <v>797</v>
      </c>
      <c r="D504" s="47">
        <f>+AVERAGE(F504:N504)</f>
        <v>6.7831063996810936E-2</v>
      </c>
      <c r="E504" s="49" t="s">
        <v>787</v>
      </c>
      <c r="F504" s="49">
        <f>+F501*F502</f>
        <v>0.15935659229611165</v>
      </c>
      <c r="G504" s="49">
        <f t="shared" ref="G504:N504" si="663">+G501*G502</f>
        <v>5.0221937808718323E-2</v>
      </c>
      <c r="H504" s="49">
        <f t="shared" si="663"/>
        <v>0.15295480252389176</v>
      </c>
      <c r="I504" s="49">
        <f t="shared" si="663"/>
        <v>0.16203578807656802</v>
      </c>
      <c r="J504" s="49">
        <f t="shared" si="663"/>
        <v>1.5421693108653628E-2</v>
      </c>
      <c r="K504" s="49">
        <f t="shared" si="663"/>
        <v>1.3693598327982915E-2</v>
      </c>
      <c r="L504" s="49">
        <f t="shared" si="663"/>
        <v>9.4039279945651276E-3</v>
      </c>
      <c r="M504" s="49">
        <f t="shared" si="663"/>
        <v>1.0983088385894796E-2</v>
      </c>
      <c r="N504" s="49">
        <f t="shared" si="663"/>
        <v>3.6408147448912256E-2</v>
      </c>
      <c r="O504" s="42"/>
      <c r="P504" s="47">
        <f>+AVERAGE(Q504:Y504)</f>
        <v>7.1318184390799788E-2</v>
      </c>
      <c r="Q504" s="49">
        <f t="shared" ref="Q504:Y504" si="664">+Q501*Q502</f>
        <v>6.0767082028364075E-3</v>
      </c>
      <c r="R504" s="49">
        <f t="shared" si="664"/>
        <v>4.8465317610149579E-3</v>
      </c>
      <c r="S504" s="49">
        <f t="shared" si="664"/>
        <v>7.1090503340221364E-2</v>
      </c>
      <c r="T504" s="49">
        <f t="shared" si="664"/>
        <v>7.1305057545723138E-2</v>
      </c>
      <c r="U504" s="49">
        <f t="shared" si="664"/>
        <v>7.5153553543892707E-2</v>
      </c>
      <c r="V504" s="49">
        <f t="shared" si="664"/>
        <v>7.0734106783695433E-2</v>
      </c>
      <c r="W504" s="49">
        <f t="shared" si="664"/>
        <v>7.3589491488871936E-2</v>
      </c>
      <c r="X504" s="49">
        <f t="shared" si="664"/>
        <v>0.11061049514784164</v>
      </c>
      <c r="Y504" s="49">
        <f t="shared" si="664"/>
        <v>0.15845721170310051</v>
      </c>
    </row>
    <row r="505" spans="1:25" x14ac:dyDescent="0.25">
      <c r="A505" s="34">
        <v>63</v>
      </c>
      <c r="B505" s="34">
        <v>20</v>
      </c>
      <c r="C505" s="35" t="s">
        <v>798</v>
      </c>
      <c r="D505" s="47">
        <f>+AVERAGE(F505:N505)</f>
        <v>0.1562826966900269</v>
      </c>
      <c r="E505" s="49" t="s">
        <v>787</v>
      </c>
      <c r="F505" s="49">
        <f t="shared" ref="F505:N505" si="665">+F504*F503</f>
        <v>0.31850197905955113</v>
      </c>
      <c r="G505" s="49">
        <f t="shared" si="665"/>
        <v>8.7002636832216179E-2</v>
      </c>
      <c r="H505" s="49">
        <f t="shared" si="665"/>
        <v>0.31047625563429587</v>
      </c>
      <c r="I505" s="49">
        <f t="shared" si="665"/>
        <v>0.34751789044494835</v>
      </c>
      <c r="J505" s="49">
        <f t="shared" si="665"/>
        <v>5.7940957434103268E-2</v>
      </c>
      <c r="K505" s="49">
        <f t="shared" si="665"/>
        <v>5.5870681691965893E-2</v>
      </c>
      <c r="L505" s="49">
        <f t="shared" si="665"/>
        <v>4.0476905283153619E-2</v>
      </c>
      <c r="M505" s="49">
        <f t="shared" si="665"/>
        <v>4.9588438782858617E-2</v>
      </c>
      <c r="N505" s="49">
        <f t="shared" si="665"/>
        <v>0.13916852504714927</v>
      </c>
      <c r="O505" s="42"/>
      <c r="P505" s="47">
        <f>+AVERAGE(Q505:Y505)</f>
        <v>0.15491246859087493</v>
      </c>
      <c r="Q505" s="49">
        <f t="shared" ref="Q505:Y505" si="666">+Q504*Q503</f>
        <v>2.3500188052090896E-2</v>
      </c>
      <c r="R505" s="49">
        <f t="shared" si="666"/>
        <v>1.3545490732645545E-2</v>
      </c>
      <c r="S505" s="49">
        <f t="shared" si="666"/>
        <v>0.1724413475106355</v>
      </c>
      <c r="T505" s="49">
        <f t="shared" si="666"/>
        <v>0.16486598220226281</v>
      </c>
      <c r="U505" s="49">
        <f t="shared" si="666"/>
        <v>0.16046615072502238</v>
      </c>
      <c r="V505" s="49">
        <f t="shared" si="666"/>
        <v>0.15286521413169885</v>
      </c>
      <c r="W505" s="49">
        <f t="shared" si="666"/>
        <v>0.14825432873352201</v>
      </c>
      <c r="X505" s="49">
        <f t="shared" si="666"/>
        <v>0.2189383045621692</v>
      </c>
      <c r="Y505" s="49">
        <f t="shared" si="666"/>
        <v>0.3393352106678274</v>
      </c>
    </row>
    <row r="506" spans="1:25" x14ac:dyDescent="0.25">
      <c r="A506" s="34">
        <v>63</v>
      </c>
      <c r="B506" s="34">
        <v>21</v>
      </c>
      <c r="C506" s="57" t="s">
        <v>799</v>
      </c>
      <c r="D506" s="47">
        <f>+AVERAGE(F506:N506)</f>
        <v>0.14953878451964911</v>
      </c>
      <c r="E506" s="42" t="s">
        <v>787</v>
      </c>
      <c r="F506" s="49">
        <f t="shared" ref="F506:N506" si="667">+F496*F505</f>
        <v>0.31850198664658785</v>
      </c>
      <c r="G506" s="49">
        <f t="shared" si="667"/>
        <v>8.7002636832216165E-2</v>
      </c>
      <c r="H506" s="49">
        <f t="shared" si="667"/>
        <v>0.31047625563429609</v>
      </c>
      <c r="I506" s="49">
        <f t="shared" si="667"/>
        <v>0.28682261995885217</v>
      </c>
      <c r="J506" s="49">
        <f t="shared" si="667"/>
        <v>5.7941010799762216E-2</v>
      </c>
      <c r="K506" s="49">
        <f t="shared" si="667"/>
        <v>5.5870681691965803E-2</v>
      </c>
      <c r="L506" s="49">
        <f t="shared" si="667"/>
        <v>4.0476905283153675E-2</v>
      </c>
      <c r="M506" s="49">
        <f t="shared" si="667"/>
        <v>4.9588438782858617E-2</v>
      </c>
      <c r="N506" s="49">
        <f t="shared" si="667"/>
        <v>0.13916852504714919</v>
      </c>
      <c r="O506" s="44"/>
      <c r="P506" s="47">
        <f>+AVERAGE(Q506:Y506)</f>
        <v>3.9012746179093526E-2</v>
      </c>
      <c r="Q506" s="49">
        <f t="shared" ref="Q506:Y506" si="668">+Q496*Q505</f>
        <v>2.3500188052090896E-2</v>
      </c>
      <c r="R506" s="49">
        <f t="shared" si="668"/>
        <v>0</v>
      </c>
      <c r="S506" s="49">
        <f t="shared" si="668"/>
        <v>2.5686330127397728E-2</v>
      </c>
      <c r="T506" s="49">
        <f t="shared" si="668"/>
        <v>0.16486598220226284</v>
      </c>
      <c r="U506" s="49">
        <f t="shared" si="668"/>
        <v>0</v>
      </c>
      <c r="V506" s="49">
        <f t="shared" si="668"/>
        <v>0</v>
      </c>
      <c r="W506" s="49">
        <f t="shared" si="668"/>
        <v>3.550588794779861E-2</v>
      </c>
      <c r="X506" s="49">
        <f t="shared" si="668"/>
        <v>0</v>
      </c>
      <c r="Y506" s="49">
        <f t="shared" si="668"/>
        <v>0.10155632728229166</v>
      </c>
    </row>
    <row r="507" spans="1:25" x14ac:dyDescent="0.25">
      <c r="A507" s="34">
        <v>63</v>
      </c>
      <c r="B507" s="34">
        <v>10</v>
      </c>
      <c r="C507" s="35" t="s">
        <v>800</v>
      </c>
      <c r="D507" s="58"/>
      <c r="E507" s="42"/>
      <c r="F507" s="42">
        <f>-(F490-E490-F495)</f>
        <v>-1.0000000088439265E-5</v>
      </c>
      <c r="G507" s="42">
        <f t="shared" ref="G507:N507" si="669">-(G490-F490-G495)</f>
        <v>2.8421709430404007E-14</v>
      </c>
      <c r="H507" s="42">
        <f t="shared" si="669"/>
        <v>-3.4106051316484809E-13</v>
      </c>
      <c r="I507" s="42">
        <f t="shared" si="669"/>
        <v>150.25301999999999</v>
      </c>
      <c r="J507" s="42">
        <f t="shared" si="669"/>
        <v>-1.7000000002553861E-4</v>
      </c>
      <c r="K507" s="42">
        <f t="shared" si="669"/>
        <v>2.8421709430404007E-13</v>
      </c>
      <c r="L507" s="42">
        <f t="shared" si="669"/>
        <v>-1.9895196601282805E-13</v>
      </c>
      <c r="M507" s="42">
        <f t="shared" si="669"/>
        <v>-773.16910000000007</v>
      </c>
      <c r="N507" s="42">
        <f t="shared" si="669"/>
        <v>4.5474735088646412E-13</v>
      </c>
      <c r="P507" s="41" t="e">
        <f>+(Y507/Q507)^(1/COUNT(R507:Y507))-1</f>
        <v>#NUM!</v>
      </c>
      <c r="Q507" s="42">
        <f>-(Q490-N490-Q495)</f>
        <v>-557.77312000000029</v>
      </c>
      <c r="R507" s="42">
        <f>-(R490-Q490-R495)</f>
        <v>3015.6652700000004</v>
      </c>
      <c r="S507" s="42">
        <f t="shared" ref="S507:Y507" si="670">-(S490-R490-S495)</f>
        <v>899.99999999999977</v>
      </c>
      <c r="T507" s="42">
        <f t="shared" si="670"/>
        <v>-2.2737367544323206E-13</v>
      </c>
      <c r="U507" s="42">
        <f t="shared" si="670"/>
        <v>1600.0000000000002</v>
      </c>
      <c r="V507" s="42">
        <f t="shared" si="670"/>
        <v>1500</v>
      </c>
      <c r="W507" s="42">
        <f t="shared" si="670"/>
        <v>762.51491000000021</v>
      </c>
      <c r="X507" s="42">
        <f t="shared" si="670"/>
        <v>2929.7530899999992</v>
      </c>
      <c r="Y507" s="42">
        <f t="shared" si="670"/>
        <v>1407.81393</v>
      </c>
    </row>
    <row r="508" spans="1:25" x14ac:dyDescent="0.25">
      <c r="A508" s="34">
        <v>63</v>
      </c>
      <c r="C508" s="35" t="s">
        <v>801</v>
      </c>
      <c r="D508" s="47">
        <f>+AVERAGE(F508:N508)</f>
        <v>2.8792270223861202E-2</v>
      </c>
      <c r="E508" s="42"/>
      <c r="F508" s="59">
        <f>+(F489-E489)/E489</f>
        <v>0</v>
      </c>
      <c r="G508" s="59">
        <f t="shared" ref="G508:N508" si="671">+(G489-F489)/F489</f>
        <v>0</v>
      </c>
      <c r="H508" s="59">
        <f t="shared" si="671"/>
        <v>0</v>
      </c>
      <c r="I508" s="59">
        <f t="shared" si="671"/>
        <v>0</v>
      </c>
      <c r="J508" s="59">
        <f t="shared" si="671"/>
        <v>0</v>
      </c>
      <c r="K508" s="59">
        <f t="shared" si="671"/>
        <v>0</v>
      </c>
      <c r="L508" s="59">
        <f t="shared" si="671"/>
        <v>0</v>
      </c>
      <c r="M508" s="59">
        <f t="shared" si="671"/>
        <v>0.25913043201475083</v>
      </c>
      <c r="N508" s="59">
        <f t="shared" si="671"/>
        <v>0</v>
      </c>
      <c r="O508" s="42"/>
      <c r="P508" s="47">
        <f>+AVERAGE(Q508:Y508)</f>
        <v>1.7680421016519623</v>
      </c>
      <c r="Q508" s="60">
        <f>+(Q489-N489)/N489</f>
        <v>0.10790747191517995</v>
      </c>
      <c r="R508" s="59">
        <f>+(R489-Q489)/Q489</f>
        <v>15.63860031852146</v>
      </c>
      <c r="S508" s="59">
        <f t="shared" ref="S508:Y508" si="672">+(S489-R489)/R489</f>
        <v>0</v>
      </c>
      <c r="T508" s="59">
        <f t="shared" si="672"/>
        <v>0</v>
      </c>
      <c r="U508" s="59">
        <f t="shared" si="672"/>
        <v>4.411718871746928E-2</v>
      </c>
      <c r="V508" s="59">
        <f t="shared" si="672"/>
        <v>4.2253100699989471E-2</v>
      </c>
      <c r="W508" s="59">
        <f t="shared" si="672"/>
        <v>4.0540153511284281E-2</v>
      </c>
      <c r="X508" s="59">
        <f t="shared" si="672"/>
        <v>3.8960681502277564E-2</v>
      </c>
      <c r="Y508" s="59">
        <f t="shared" si="672"/>
        <v>0</v>
      </c>
    </row>
    <row r="509" spans="1:25" x14ac:dyDescent="0.25">
      <c r="A509" s="34">
        <v>66</v>
      </c>
      <c r="B509" s="34">
        <v>1</v>
      </c>
      <c r="C509" s="35" t="s">
        <v>779</v>
      </c>
      <c r="D509" s="41">
        <f>+(N509/F509)^(1/COUNT(G509:N509))-1</f>
        <v>0.17463494214313768</v>
      </c>
      <c r="E509" s="42">
        <v>2418.13</v>
      </c>
      <c r="F509" s="42">
        <v>2588.13</v>
      </c>
      <c r="G509" s="42">
        <v>4482.84</v>
      </c>
      <c r="H509" s="42">
        <v>5547.44</v>
      </c>
      <c r="I509" s="42">
        <v>6878.1220000000003</v>
      </c>
      <c r="J509" s="42">
        <v>7026.2790000000005</v>
      </c>
      <c r="K509" s="42">
        <v>6629.8779999999997</v>
      </c>
      <c r="L509" s="42">
        <v>7073.6869999999999</v>
      </c>
      <c r="M509" s="42">
        <v>7918.12</v>
      </c>
      <c r="N509" s="42">
        <v>9380.1419999999998</v>
      </c>
      <c r="O509" s="42"/>
      <c r="P509" s="41">
        <f>+(Y509/Q509)^(1/COUNT(R509:Y509))-1</f>
        <v>5.3005062703684436E-2</v>
      </c>
      <c r="Q509" s="42">
        <v>10477.200000000001</v>
      </c>
      <c r="R509" s="42">
        <v>10039.65711</v>
      </c>
      <c r="S509" s="42">
        <v>7882.9967299999998</v>
      </c>
      <c r="T509" s="42">
        <v>7790.4762300000002</v>
      </c>
      <c r="U509" s="42">
        <v>8944.3732</v>
      </c>
      <c r="V509" s="42">
        <v>9115.2274400000006</v>
      </c>
      <c r="W509" s="42">
        <v>11315.42879</v>
      </c>
      <c r="X509" s="42">
        <v>13316.549150000001</v>
      </c>
      <c r="Y509" s="42">
        <v>15837.58315</v>
      </c>
    </row>
    <row r="510" spans="1:25" x14ac:dyDescent="0.25">
      <c r="A510" s="34">
        <v>66</v>
      </c>
      <c r="B510" s="34">
        <v>2</v>
      </c>
      <c r="C510" s="35" t="s">
        <v>780</v>
      </c>
      <c r="D510" s="41">
        <f>+(N510/F510)^(1/COUNT(G510:N510))-1</f>
        <v>0.21549648731550342</v>
      </c>
      <c r="E510" s="42">
        <v>1786.21</v>
      </c>
      <c r="F510" s="42">
        <v>1499.49</v>
      </c>
      <c r="G510" s="42">
        <v>2982.21</v>
      </c>
      <c r="H510" s="42">
        <v>3928.8399999999997</v>
      </c>
      <c r="I510" s="42">
        <v>5218.7800000000007</v>
      </c>
      <c r="J510" s="42">
        <v>5339.746000000001</v>
      </c>
      <c r="K510" s="42">
        <v>4918.5139999999992</v>
      </c>
      <c r="L510" s="42">
        <v>5291.2939999999999</v>
      </c>
      <c r="M510" s="42">
        <v>5914.57</v>
      </c>
      <c r="N510" s="42">
        <v>7144.5229999999992</v>
      </c>
      <c r="O510" s="42"/>
      <c r="P510" s="41">
        <f t="shared" ref="P510:P517" si="673">+(Y510/Q510)^(1/COUNT(R510:Y510))-1</f>
        <v>5.535869433680185E-2</v>
      </c>
      <c r="Q510" s="42">
        <v>8131.3900000000012</v>
      </c>
      <c r="R510" s="42">
        <v>7838.5698900000007</v>
      </c>
      <c r="S510" s="42">
        <v>5565.4906799999999</v>
      </c>
      <c r="T510" s="42">
        <v>5349.5424000000003</v>
      </c>
      <c r="U510" s="42">
        <v>6373.7490799999996</v>
      </c>
      <c r="V510" s="42">
        <v>6542.0367300000007</v>
      </c>
      <c r="W510" s="42">
        <v>8472.3941699999996</v>
      </c>
      <c r="X510" s="42">
        <v>10288.336350000001</v>
      </c>
      <c r="Y510" s="42">
        <v>12513.11771</v>
      </c>
    </row>
    <row r="511" spans="1:25" x14ac:dyDescent="0.25">
      <c r="A511" s="34">
        <v>66</v>
      </c>
      <c r="B511" s="34">
        <v>3</v>
      </c>
      <c r="C511" s="35" t="s">
        <v>781</v>
      </c>
      <c r="D511" s="41">
        <f>+(N511/F511)^(1/COUNT(G511:N511))-1</f>
        <v>-3.4663907422238793E-6</v>
      </c>
      <c r="E511" s="42">
        <v>360.61</v>
      </c>
      <c r="F511" s="42">
        <v>360.61</v>
      </c>
      <c r="G511" s="42">
        <v>360.61</v>
      </c>
      <c r="H511" s="42">
        <v>360.61</v>
      </c>
      <c r="I511" s="42">
        <v>360.6</v>
      </c>
      <c r="J511" s="42">
        <v>360.6</v>
      </c>
      <c r="K511" s="42">
        <v>360.6</v>
      </c>
      <c r="L511" s="42">
        <v>360.6</v>
      </c>
      <c r="M511" s="42">
        <v>360.6</v>
      </c>
      <c r="N511" s="42">
        <v>360.6</v>
      </c>
      <c r="O511" s="42"/>
      <c r="P511" s="41">
        <f t="shared" si="673"/>
        <v>0</v>
      </c>
      <c r="Q511" s="42">
        <v>360.6</v>
      </c>
      <c r="R511" s="42">
        <v>360.6</v>
      </c>
      <c r="S511" s="42">
        <v>360.6</v>
      </c>
      <c r="T511" s="42">
        <v>360.6</v>
      </c>
      <c r="U511" s="42">
        <v>360.6</v>
      </c>
      <c r="V511" s="42">
        <v>360.6</v>
      </c>
      <c r="W511" s="42">
        <v>360.6</v>
      </c>
      <c r="X511" s="42">
        <v>360.6</v>
      </c>
      <c r="Y511" s="42">
        <v>360.6</v>
      </c>
    </row>
    <row r="512" spans="1:25" x14ac:dyDescent="0.25">
      <c r="A512" s="34">
        <v>66</v>
      </c>
      <c r="B512" s="34">
        <v>4</v>
      </c>
      <c r="C512" s="35" t="s">
        <v>782</v>
      </c>
      <c r="D512" s="41">
        <f t="shared" ref="D512:D517" si="674">+(N512/F512)^(1/COUNT(G512:N512))-1</f>
        <v>0.1255299337219995</v>
      </c>
      <c r="E512" s="42">
        <v>271.30999999999995</v>
      </c>
      <c r="F512" s="42">
        <v>728.03000000000009</v>
      </c>
      <c r="G512" s="42">
        <v>1140.02</v>
      </c>
      <c r="H512" s="42">
        <v>1257.9899999999998</v>
      </c>
      <c r="I512" s="42">
        <v>1298.7420000000002</v>
      </c>
      <c r="J512" s="42">
        <v>1325.933</v>
      </c>
      <c r="K512" s="42">
        <v>1350.7640000000001</v>
      </c>
      <c r="L512" s="42">
        <v>1421.7930000000001</v>
      </c>
      <c r="M512" s="42">
        <v>1642.9499999999998</v>
      </c>
      <c r="N512" s="42">
        <v>1875.0190000000002</v>
      </c>
      <c r="O512" s="42"/>
      <c r="P512" s="41">
        <f t="shared" si="673"/>
        <v>5.1372234347852874E-2</v>
      </c>
      <c r="Q512" s="42">
        <v>1985.21</v>
      </c>
      <c r="R512" s="42">
        <v>1840.48722</v>
      </c>
      <c r="S512" s="42">
        <v>1956.9060500000001</v>
      </c>
      <c r="T512" s="42">
        <v>2080.33383</v>
      </c>
      <c r="U512" s="42">
        <v>2210.02412</v>
      </c>
      <c r="V512" s="42">
        <v>2212.5907099999999</v>
      </c>
      <c r="W512" s="42">
        <v>2482.43462</v>
      </c>
      <c r="X512" s="42">
        <v>2667.6127999999999</v>
      </c>
      <c r="Y512" s="42">
        <v>2963.86544</v>
      </c>
    </row>
    <row r="513" spans="1:25" x14ac:dyDescent="0.25">
      <c r="A513" s="34">
        <v>66</v>
      </c>
      <c r="B513" s="34">
        <v>5</v>
      </c>
      <c r="C513" s="35" t="s">
        <v>783</v>
      </c>
      <c r="D513" s="41">
        <f t="shared" si="674"/>
        <v>9.4118063251062756E-2</v>
      </c>
      <c r="E513" s="42">
        <v>631.91999999999996</v>
      </c>
      <c r="F513" s="42">
        <v>1088.6400000000001</v>
      </c>
      <c r="G513" s="42">
        <v>1500.63</v>
      </c>
      <c r="H513" s="42">
        <v>1618.6</v>
      </c>
      <c r="I513" s="42">
        <v>1659.3420000000001</v>
      </c>
      <c r="J513" s="42">
        <v>1686.5329999999999</v>
      </c>
      <c r="K513" s="42">
        <v>1711.364</v>
      </c>
      <c r="L513" s="42">
        <v>1782.393</v>
      </c>
      <c r="M513" s="42">
        <v>2003.55</v>
      </c>
      <c r="N513" s="42">
        <v>2235.6190000000001</v>
      </c>
      <c r="O513" s="42"/>
      <c r="P513" s="41">
        <f t="shared" si="673"/>
        <v>4.4548533442458016E-2</v>
      </c>
      <c r="Q513" s="42">
        <v>2345.81</v>
      </c>
      <c r="R513" s="42">
        <v>2201.0872199999999</v>
      </c>
      <c r="S513" s="42">
        <v>2317.50605</v>
      </c>
      <c r="T513" s="42">
        <v>2440.9338299999999</v>
      </c>
      <c r="U513" s="42">
        <v>2570.6241199999999</v>
      </c>
      <c r="V513" s="42">
        <v>2573.1907099999999</v>
      </c>
      <c r="W513" s="42">
        <v>2843.0346199999999</v>
      </c>
      <c r="X513" s="42">
        <v>3028.2127999999998</v>
      </c>
      <c r="Y513" s="42">
        <v>3324.4654399999999</v>
      </c>
    </row>
    <row r="514" spans="1:25" x14ac:dyDescent="0.25">
      <c r="A514" s="34">
        <v>66</v>
      </c>
      <c r="B514" s="34">
        <v>6</v>
      </c>
      <c r="C514" s="35" t="s">
        <v>784</v>
      </c>
      <c r="D514" s="41">
        <f t="shared" si="674"/>
        <v>0.17463494214313768</v>
      </c>
      <c r="E514" s="42">
        <v>2418.13</v>
      </c>
      <c r="F514" s="42">
        <v>2588.13</v>
      </c>
      <c r="G514" s="42">
        <v>4482.84</v>
      </c>
      <c r="H514" s="42">
        <v>5547.44</v>
      </c>
      <c r="I514" s="42">
        <v>6878.1220000000003</v>
      </c>
      <c r="J514" s="42">
        <v>7026.2790000000005</v>
      </c>
      <c r="K514" s="42">
        <v>6629.8779999999997</v>
      </c>
      <c r="L514" s="42">
        <v>7073.6869999999999</v>
      </c>
      <c r="M514" s="42">
        <v>7918.12</v>
      </c>
      <c r="N514" s="42">
        <v>9380.1419999999998</v>
      </c>
      <c r="O514" s="42"/>
      <c r="P514" s="41">
        <f t="shared" si="673"/>
        <v>5.3005062703684436E-2</v>
      </c>
      <c r="Q514" s="42">
        <v>10477.200000000001</v>
      </c>
      <c r="R514" s="42">
        <v>10039.65711</v>
      </c>
      <c r="S514" s="42">
        <v>7882.9967299999998</v>
      </c>
      <c r="T514" s="42">
        <v>7790.4762300000002</v>
      </c>
      <c r="U514" s="42">
        <v>8944.3732</v>
      </c>
      <c r="V514" s="42">
        <v>9115.2274400000006</v>
      </c>
      <c r="W514" s="42">
        <v>11315.42879</v>
      </c>
      <c r="X514" s="42">
        <v>13316.549150000001</v>
      </c>
      <c r="Y514" s="42">
        <v>15837.58315</v>
      </c>
    </row>
    <row r="515" spans="1:25" x14ac:dyDescent="0.25">
      <c r="A515" s="34">
        <v>66</v>
      </c>
      <c r="B515" s="34">
        <v>7</v>
      </c>
      <c r="C515" s="35" t="s">
        <v>785</v>
      </c>
      <c r="D515" s="41">
        <f t="shared" si="674"/>
        <v>0.10437209145891102</v>
      </c>
      <c r="E515" s="42">
        <v>10740.29</v>
      </c>
      <c r="F515" s="42">
        <v>13157.41</v>
      </c>
      <c r="G515" s="42">
        <v>15838.19</v>
      </c>
      <c r="H515" s="42">
        <v>14874.43</v>
      </c>
      <c r="I515" s="42">
        <v>19627.460999999999</v>
      </c>
      <c r="J515" s="42">
        <v>16975.142</v>
      </c>
      <c r="K515" s="42">
        <v>17482.411</v>
      </c>
      <c r="L515" s="42">
        <v>20961.753000000001</v>
      </c>
      <c r="M515" s="42">
        <v>27897.268</v>
      </c>
      <c r="N515" s="42">
        <v>29113.457999999999</v>
      </c>
      <c r="O515" s="42"/>
      <c r="P515" s="41">
        <f t="shared" si="673"/>
        <v>3.0796739446243837E-2</v>
      </c>
      <c r="Q515" s="42">
        <v>31665.547999999999</v>
      </c>
      <c r="R515" s="42">
        <v>26760.203529999999</v>
      </c>
      <c r="S515" s="42">
        <v>22710.96328</v>
      </c>
      <c r="T515" s="42">
        <v>23586.287849</v>
      </c>
      <c r="U515" s="42">
        <v>19829.955320000001</v>
      </c>
      <c r="V515" s="42">
        <v>19557.097750000001</v>
      </c>
      <c r="W515" s="42">
        <v>24844.524600000001</v>
      </c>
      <c r="X515" s="42">
        <v>33594.695520000001</v>
      </c>
      <c r="Y515" s="42">
        <v>40361.87169</v>
      </c>
    </row>
    <row r="516" spans="1:25" x14ac:dyDescent="0.25">
      <c r="A516" s="34">
        <v>66</v>
      </c>
      <c r="B516" s="34">
        <v>12</v>
      </c>
      <c r="C516" s="35" t="s">
        <v>786</v>
      </c>
      <c r="D516" s="41" t="e">
        <f>+(N516/F516)^(1/COUNT(G516:N516))-1</f>
        <v>#NUM!</v>
      </c>
      <c r="E516" s="42" t="s">
        <v>787</v>
      </c>
      <c r="F516" s="42">
        <f t="shared" ref="F516:N516" si="675">-(F512-E512-F517)</f>
        <v>9.9999999998772182E-3</v>
      </c>
      <c r="G516" s="42">
        <f t="shared" si="675"/>
        <v>-9.9999999998772182E-3</v>
      </c>
      <c r="H516" s="42">
        <f t="shared" si="675"/>
        <v>1.0000000000204068E-2</v>
      </c>
      <c r="I516" s="42">
        <f t="shared" si="675"/>
        <v>-2.0000000004074536E-3</v>
      </c>
      <c r="J516" s="42">
        <f t="shared" si="675"/>
        <v>1.9539925233402755E-13</v>
      </c>
      <c r="K516" s="42">
        <f t="shared" si="675"/>
        <v>-1.0000000001326725E-3</v>
      </c>
      <c r="L516" s="42">
        <f t="shared" si="675"/>
        <v>0</v>
      </c>
      <c r="M516" s="42">
        <f t="shared" si="675"/>
        <v>3.1263880373444408E-13</v>
      </c>
      <c r="N516" s="42">
        <f t="shared" si="675"/>
        <v>-4.2632564145606011E-13</v>
      </c>
      <c r="O516" s="43"/>
      <c r="P516" s="41">
        <f t="shared" si="673"/>
        <v>67.280623062401588</v>
      </c>
      <c r="Q516" s="42">
        <f>-(Q512-N512-Q517)</f>
        <v>1.9895196601282805E-13</v>
      </c>
      <c r="R516" s="45">
        <v>0</v>
      </c>
      <c r="S516" s="42">
        <f>-(S512-R512-S517)</f>
        <v>6.7666499999999274</v>
      </c>
      <c r="T516" s="42">
        <f>-(T512-S512-T517)</f>
        <v>8.4000000000000057</v>
      </c>
      <c r="U516" s="42">
        <f>-(U512-T512-U517)</f>
        <v>8.4000000000000057</v>
      </c>
      <c r="V516" s="42">
        <f>-(V512-U512-V517)</f>
        <v>42.800000000000097</v>
      </c>
      <c r="W516" s="45">
        <v>0</v>
      </c>
      <c r="X516" s="42">
        <f>-(X512-W512-X517)</f>
        <v>95.000040000000126</v>
      </c>
      <c r="Y516" s="42">
        <f>-(Y512-X512-Y517)</f>
        <v>94.000039999999842</v>
      </c>
    </row>
    <row r="517" spans="1:25" x14ac:dyDescent="0.25">
      <c r="A517" s="34">
        <v>66</v>
      </c>
      <c r="B517" s="34">
        <v>9</v>
      </c>
      <c r="C517" s="35" t="s">
        <v>788</v>
      </c>
      <c r="D517" s="41">
        <f t="shared" si="674"/>
        <v>-8.1149832160901103E-2</v>
      </c>
      <c r="E517" s="42">
        <v>271.31</v>
      </c>
      <c r="F517" s="42">
        <v>456.73</v>
      </c>
      <c r="G517" s="42">
        <v>411.98</v>
      </c>
      <c r="H517" s="42">
        <v>117.98</v>
      </c>
      <c r="I517" s="42">
        <v>40.75</v>
      </c>
      <c r="J517" s="42">
        <v>27.190999999999999</v>
      </c>
      <c r="K517" s="42">
        <v>24.83</v>
      </c>
      <c r="L517" s="42">
        <v>71.028999999999996</v>
      </c>
      <c r="M517" s="42">
        <v>221.15700000000001</v>
      </c>
      <c r="N517" s="42">
        <v>232.06899999999999</v>
      </c>
      <c r="O517" s="42"/>
      <c r="P517" s="41">
        <f t="shared" si="673"/>
        <v>0.17125099065955496</v>
      </c>
      <c r="Q517" s="42">
        <v>110.191</v>
      </c>
      <c r="R517" s="42">
        <v>-201.89037999999999</v>
      </c>
      <c r="S517" s="42">
        <v>123.18548</v>
      </c>
      <c r="T517" s="42">
        <v>131.82777999999999</v>
      </c>
      <c r="U517" s="42">
        <v>138.09029000000001</v>
      </c>
      <c r="V517" s="42">
        <v>45.366590000000002</v>
      </c>
      <c r="W517" s="42">
        <v>224.84390999999999</v>
      </c>
      <c r="X517" s="42">
        <v>280.17822000000001</v>
      </c>
      <c r="Y517" s="42">
        <v>390.25268</v>
      </c>
    </row>
    <row r="518" spans="1:25" x14ac:dyDescent="0.25">
      <c r="A518" s="34">
        <v>66</v>
      </c>
      <c r="B518" s="34">
        <v>13</v>
      </c>
      <c r="C518" s="35" t="s">
        <v>789</v>
      </c>
      <c r="D518" s="47">
        <f>+AVERAGE(F518:N518)</f>
        <v>1.0000007746374755</v>
      </c>
      <c r="E518" s="37" t="s">
        <v>787</v>
      </c>
      <c r="F518" s="48">
        <f t="shared" ref="F518:N518" si="676">1-(F516/F517)</f>
        <v>0.99997810522628272</v>
      </c>
      <c r="G518" s="48">
        <f t="shared" si="676"/>
        <v>1.000024273022962</v>
      </c>
      <c r="H518" s="48">
        <f t="shared" si="676"/>
        <v>0.99991523987116282</v>
      </c>
      <c r="I518" s="48">
        <f t="shared" si="676"/>
        <v>1.0000490797546113</v>
      </c>
      <c r="J518" s="48">
        <f t="shared" si="676"/>
        <v>0.99999999999999278</v>
      </c>
      <c r="K518" s="48">
        <f t="shared" si="676"/>
        <v>1.0000402738622687</v>
      </c>
      <c r="L518" s="48">
        <f t="shared" si="676"/>
        <v>1</v>
      </c>
      <c r="M518" s="48">
        <f t="shared" si="676"/>
        <v>0.99999999999999856</v>
      </c>
      <c r="N518" s="48">
        <f t="shared" si="676"/>
        <v>1.0000000000000018</v>
      </c>
      <c r="O518" s="43"/>
      <c r="P518" s="47">
        <f>+AVERAGE(Q518:Y518)</f>
        <v>0.81079498707984909</v>
      </c>
      <c r="Q518" s="48">
        <f t="shared" ref="Q518:Y518" si="677">1-(Q516/Q517)</f>
        <v>0.99999999999999822</v>
      </c>
      <c r="R518" s="48">
        <f t="shared" si="677"/>
        <v>1</v>
      </c>
      <c r="S518" s="48">
        <f t="shared" si="677"/>
        <v>0.94506941889579898</v>
      </c>
      <c r="T518" s="48">
        <f t="shared" si="677"/>
        <v>0.93628050172732935</v>
      </c>
      <c r="U518" s="48">
        <f t="shared" si="677"/>
        <v>0.9391702341996675</v>
      </c>
      <c r="V518" s="48">
        <f t="shared" si="677"/>
        <v>5.6574452697456534E-2</v>
      </c>
      <c r="W518" s="48">
        <f t="shared" si="677"/>
        <v>1</v>
      </c>
      <c r="X518" s="48">
        <f t="shared" si="677"/>
        <v>0.66092996093700607</v>
      </c>
      <c r="Y518" s="48">
        <f t="shared" si="677"/>
        <v>0.75913031526138441</v>
      </c>
    </row>
    <row r="519" spans="1:25" x14ac:dyDescent="0.25">
      <c r="A519" s="34">
        <v>66</v>
      </c>
      <c r="B519" s="34">
        <v>14</v>
      </c>
      <c r="C519" s="35" t="s">
        <v>790</v>
      </c>
      <c r="D519" s="47">
        <f>+AVERAGE(F519:N519)</f>
        <v>0.16861316190651607</v>
      </c>
      <c r="E519" s="37" t="s">
        <v>787</v>
      </c>
      <c r="F519" s="49">
        <f t="shared" ref="F519:N519" si="678">+F517/E513</f>
        <v>0.72276553994176485</v>
      </c>
      <c r="G519" s="49">
        <f t="shared" si="678"/>
        <v>0.37843547912992354</v>
      </c>
      <c r="H519" s="49">
        <f t="shared" si="678"/>
        <v>7.8620312801956513E-2</v>
      </c>
      <c r="I519" s="49">
        <f t="shared" si="678"/>
        <v>2.5176078092178426E-2</v>
      </c>
      <c r="J519" s="49">
        <f t="shared" si="678"/>
        <v>1.6386615899555364E-2</v>
      </c>
      <c r="K519" s="49">
        <f t="shared" si="678"/>
        <v>1.4722510617936323E-2</v>
      </c>
      <c r="L519" s="49">
        <f t="shared" si="678"/>
        <v>4.1504320530290455E-2</v>
      </c>
      <c r="M519" s="49">
        <f t="shared" si="678"/>
        <v>0.12407869644909961</v>
      </c>
      <c r="N519" s="49">
        <f t="shared" si="678"/>
        <v>0.11582890369593971</v>
      </c>
      <c r="O519" s="49"/>
      <c r="P519" s="47">
        <f>+AVERAGE(Q519:Y519)</f>
        <v>5.1677253299910929E-2</v>
      </c>
      <c r="Q519" s="49">
        <f>+Q517/N513</f>
        <v>4.9288809944807228E-2</v>
      </c>
      <c r="R519" s="49">
        <f t="shared" ref="R519:Y519" si="679">+R517/Q513</f>
        <v>-8.606425072789356E-2</v>
      </c>
      <c r="S519" s="49">
        <f t="shared" si="679"/>
        <v>5.5965742238964979E-2</v>
      </c>
      <c r="T519" s="49">
        <f t="shared" si="679"/>
        <v>5.6883467467107582E-2</v>
      </c>
      <c r="U519" s="49">
        <f t="shared" si="679"/>
        <v>5.6572729790057445E-2</v>
      </c>
      <c r="V519" s="49">
        <f t="shared" si="679"/>
        <v>1.7648083843545357E-2</v>
      </c>
      <c r="W519" s="49">
        <f t="shared" si="679"/>
        <v>8.7379419304681072E-2</v>
      </c>
      <c r="X519" s="49">
        <f t="shared" si="679"/>
        <v>9.85490004339096E-2</v>
      </c>
      <c r="Y519" s="49">
        <f t="shared" si="679"/>
        <v>0.12887227740401863</v>
      </c>
    </row>
    <row r="520" spans="1:25" x14ac:dyDescent="0.25">
      <c r="A520" s="34">
        <v>66</v>
      </c>
      <c r="B520" s="34">
        <v>15</v>
      </c>
      <c r="C520" s="35" t="s">
        <v>791</v>
      </c>
      <c r="D520" s="47">
        <f>+AVERAGE(F520:N520)</f>
        <v>0.16861188698266991</v>
      </c>
      <c r="E520" s="42" t="s">
        <v>787</v>
      </c>
      <c r="F520" s="49">
        <f t="shared" ref="F520:N520" si="680">+F518*F519</f>
        <v>0.72274971515381714</v>
      </c>
      <c r="G520" s="49">
        <f t="shared" si="680"/>
        <v>0.37844466490299811</v>
      </c>
      <c r="H520" s="49">
        <f t="shared" si="680"/>
        <v>7.8613648934114197E-2</v>
      </c>
      <c r="I520" s="49">
        <f t="shared" si="680"/>
        <v>2.5177313727913264E-2</v>
      </c>
      <c r="J520" s="49">
        <f t="shared" si="680"/>
        <v>1.6386615899555246E-2</v>
      </c>
      <c r="K520" s="49">
        <f t="shared" si="680"/>
        <v>1.4723103550301198E-2</v>
      </c>
      <c r="L520" s="49">
        <f t="shared" si="680"/>
        <v>4.1504320530290455E-2</v>
      </c>
      <c r="M520" s="49">
        <f t="shared" si="680"/>
        <v>0.12407869644909943</v>
      </c>
      <c r="N520" s="49">
        <f t="shared" si="680"/>
        <v>0.11582890369593991</v>
      </c>
      <c r="O520" s="49"/>
      <c r="P520" s="47">
        <f>+AVERAGE(Q520:Y520)</f>
        <v>4.153878506996881E-2</v>
      </c>
      <c r="Q520" s="49">
        <f t="shared" ref="Q520:Y520" si="681">+Q518*Q519</f>
        <v>4.9288809944807138E-2</v>
      </c>
      <c r="R520" s="49">
        <f t="shared" si="681"/>
        <v>-8.606425072789356E-2</v>
      </c>
      <c r="S520" s="49">
        <f t="shared" si="681"/>
        <v>5.2891511495850703E-2</v>
      </c>
      <c r="T520" s="49">
        <f t="shared" si="681"/>
        <v>5.32588814600937E-2</v>
      </c>
      <c r="U520" s="49">
        <f t="shared" si="681"/>
        <v>5.3131423886242757E-2</v>
      </c>
      <c r="V520" s="49">
        <f t="shared" si="681"/>
        <v>9.9843068460740377E-4</v>
      </c>
      <c r="W520" s="49">
        <f t="shared" si="681"/>
        <v>8.7379419304681072E-2</v>
      </c>
      <c r="X520" s="49">
        <f t="shared" si="681"/>
        <v>6.513398700716487E-2</v>
      </c>
      <c r="Y520" s="49">
        <f t="shared" si="681"/>
        <v>9.7830852574165253E-2</v>
      </c>
    </row>
    <row r="521" spans="1:25" x14ac:dyDescent="0.25">
      <c r="A521" s="34">
        <v>66</v>
      </c>
      <c r="B521" s="34">
        <v>11</v>
      </c>
      <c r="C521" s="35" t="s">
        <v>792</v>
      </c>
      <c r="D521" s="47">
        <f>+AVERAGE(F521:N521)</f>
        <v>0.12841354160366786</v>
      </c>
      <c r="E521" s="42" t="s">
        <v>787</v>
      </c>
      <c r="F521" s="49">
        <f t="shared" ref="F521:N521" si="682">+(F515/E515)-1</f>
        <v>0.22505165130550475</v>
      </c>
      <c r="G521" s="49">
        <f t="shared" si="682"/>
        <v>0.20374678603159735</v>
      </c>
      <c r="H521" s="49">
        <f t="shared" si="682"/>
        <v>-6.0850387575853038E-2</v>
      </c>
      <c r="I521" s="49">
        <f t="shared" si="682"/>
        <v>0.31954374049963596</v>
      </c>
      <c r="J521" s="49">
        <f t="shared" si="682"/>
        <v>-0.13513306688012272</v>
      </c>
      <c r="K521" s="49">
        <f t="shared" si="682"/>
        <v>2.9883048990105632E-2</v>
      </c>
      <c r="L521" s="49">
        <f t="shared" si="682"/>
        <v>0.1990195745884249</v>
      </c>
      <c r="M521" s="49">
        <f t="shared" si="682"/>
        <v>0.3308652191446011</v>
      </c>
      <c r="N521" s="49">
        <f t="shared" si="682"/>
        <v>4.3595308329116733E-2</v>
      </c>
      <c r="O521" s="49"/>
      <c r="P521" s="47">
        <f>+AVERAGE(Q521:Y521)</f>
        <v>5.2327520740345856E-2</v>
      </c>
      <c r="Q521" s="49">
        <f>+(Q515/N515)-1</f>
        <v>8.7660146726644461E-2</v>
      </c>
      <c r="R521" s="49">
        <f t="shared" ref="R521:Y521" si="683">+(R515/Q515)-1</f>
        <v>-0.15491108728009384</v>
      </c>
      <c r="S521" s="49">
        <f t="shared" si="683"/>
        <v>-0.1513157493537195</v>
      </c>
      <c r="T521" s="49">
        <f t="shared" si="683"/>
        <v>3.8541939336005138E-2</v>
      </c>
      <c r="U521" s="49">
        <f t="shared" si="683"/>
        <v>-0.15925916587841771</v>
      </c>
      <c r="V521" s="49">
        <f t="shared" si="683"/>
        <v>-1.375986811855312E-2</v>
      </c>
      <c r="W521" s="49">
        <f t="shared" si="683"/>
        <v>0.27035846103494565</v>
      </c>
      <c r="X521" s="49">
        <f t="shared" si="683"/>
        <v>0.35219715655174988</v>
      </c>
      <c r="Y521" s="49">
        <f t="shared" si="683"/>
        <v>0.20143585364455174</v>
      </c>
    </row>
    <row r="522" spans="1:25" x14ac:dyDescent="0.25">
      <c r="A522" s="50">
        <v>66</v>
      </c>
      <c r="B522" s="51">
        <v>8</v>
      </c>
      <c r="C522" s="35" t="s">
        <v>793</v>
      </c>
      <c r="D522" s="41">
        <f>+(N522/F522)^(1/COUNT(G522:N522))-1</f>
        <v>-7.9613690020338801E-2</v>
      </c>
      <c r="E522" s="52">
        <v>289.70999999999998</v>
      </c>
      <c r="F522" s="52">
        <v>615.64</v>
      </c>
      <c r="G522" s="52">
        <v>637.37</v>
      </c>
      <c r="H522" s="52">
        <v>139.81</v>
      </c>
      <c r="I522" s="52">
        <v>46.514000000000003</v>
      </c>
      <c r="J522" s="52">
        <v>-9.9740000000000002</v>
      </c>
      <c r="K522" s="52">
        <v>-13.555999999999999</v>
      </c>
      <c r="L522" s="52">
        <v>57.149000000000001</v>
      </c>
      <c r="M522" s="52">
        <v>285.02100000000002</v>
      </c>
      <c r="N522" s="52">
        <v>317.02100000000002</v>
      </c>
      <c r="O522" s="52"/>
      <c r="P522" s="41">
        <f>+(Y522/Q522)^(1/COUNT(R522:Y522))-1</f>
        <v>0.18134457803157988</v>
      </c>
      <c r="Q522" s="52">
        <v>140.36000000000001</v>
      </c>
      <c r="R522" s="52">
        <v>-230.82337000000001</v>
      </c>
      <c r="S522" s="52">
        <v>118.38779</v>
      </c>
      <c r="T522" s="52">
        <v>185.97091</v>
      </c>
      <c r="U522" s="52">
        <v>197.27185</v>
      </c>
      <c r="V522" s="52">
        <v>64.950839999999999</v>
      </c>
      <c r="W522" s="52">
        <v>321.39258999999998</v>
      </c>
      <c r="X522" s="52">
        <v>400.36174</v>
      </c>
      <c r="Y522" s="52">
        <v>532.42213000000004</v>
      </c>
    </row>
    <row r="523" spans="1:25" x14ac:dyDescent="0.25">
      <c r="A523" s="34">
        <v>66</v>
      </c>
      <c r="B523" s="34">
        <v>16</v>
      </c>
      <c r="C523" s="35" t="s">
        <v>794</v>
      </c>
      <c r="D523" s="53">
        <f>+AVERAGE(F523:N523)</f>
        <v>1.0337980082697427E-2</v>
      </c>
      <c r="E523" s="54" t="s">
        <v>787</v>
      </c>
      <c r="F523" s="54">
        <f>+F517/F515</f>
        <v>3.4712758818034858E-2</v>
      </c>
      <c r="G523" s="54">
        <f t="shared" ref="G523:N523" si="684">+G517/G515</f>
        <v>2.6011810693014795E-2</v>
      </c>
      <c r="H523" s="54">
        <f t="shared" si="684"/>
        <v>7.9317325100861005E-3</v>
      </c>
      <c r="I523" s="54">
        <f t="shared" si="684"/>
        <v>2.0761727663094072E-3</v>
      </c>
      <c r="J523" s="54">
        <f t="shared" si="684"/>
        <v>1.6018128154686422E-3</v>
      </c>
      <c r="K523" s="54">
        <f t="shared" si="684"/>
        <v>1.4202846506697502E-3</v>
      </c>
      <c r="L523" s="54">
        <f t="shared" si="684"/>
        <v>3.3885047686612849E-3</v>
      </c>
      <c r="M523" s="54">
        <f t="shared" si="684"/>
        <v>7.9275504683827824E-3</v>
      </c>
      <c r="N523" s="54">
        <f t="shared" si="684"/>
        <v>7.9711932536492228E-3</v>
      </c>
      <c r="O523" s="54"/>
      <c r="P523" s="53">
        <f>+AVERAGE(Q523:Y523)</f>
        <v>4.810099490092019E-3</v>
      </c>
      <c r="Q523" s="54">
        <f>+Q517/Q515</f>
        <v>3.4798387193551807E-3</v>
      </c>
      <c r="R523" s="54">
        <f t="shared" ref="R523:Y523" si="685">+R517/R515</f>
        <v>-7.5444261764925375E-3</v>
      </c>
      <c r="S523" s="54">
        <f t="shared" si="685"/>
        <v>5.4240535058449535E-3</v>
      </c>
      <c r="T523" s="54">
        <f t="shared" si="685"/>
        <v>5.5891703198046551E-3</v>
      </c>
      <c r="U523" s="54">
        <f t="shared" si="685"/>
        <v>6.9637216913305683E-3</v>
      </c>
      <c r="V523" s="54">
        <f t="shared" si="685"/>
        <v>2.3196995065384893E-3</v>
      </c>
      <c r="W523" s="54">
        <f t="shared" si="685"/>
        <v>9.0500387356979243E-3</v>
      </c>
      <c r="X523" s="54">
        <f t="shared" si="685"/>
        <v>8.339954140474377E-3</v>
      </c>
      <c r="Y523" s="54">
        <f t="shared" si="685"/>
        <v>9.6688449682745623E-3</v>
      </c>
    </row>
    <row r="524" spans="1:25" x14ac:dyDescent="0.25">
      <c r="A524" s="34">
        <v>66</v>
      </c>
      <c r="B524" s="34">
        <v>17</v>
      </c>
      <c r="C524" s="35" t="s">
        <v>795</v>
      </c>
      <c r="D524" s="53">
        <f t="shared" ref="D524:D525" si="686">+AVERAGE(F524:N524)</f>
        <v>3.7950404785121972</v>
      </c>
      <c r="E524" s="55" t="s">
        <v>787</v>
      </c>
      <c r="F524" s="55">
        <f>+F515/E509</f>
        <v>5.4411508066150285</v>
      </c>
      <c r="G524" s="55">
        <f t="shared" ref="G524:N524" si="687">+G515/F509</f>
        <v>6.1195496362238373</v>
      </c>
      <c r="H524" s="55">
        <f t="shared" si="687"/>
        <v>3.3180818409758097</v>
      </c>
      <c r="I524" s="55">
        <f t="shared" si="687"/>
        <v>3.5381114532108504</v>
      </c>
      <c r="J524" s="55">
        <f t="shared" si="687"/>
        <v>2.4679908265657398</v>
      </c>
      <c r="K524" s="55">
        <f t="shared" si="687"/>
        <v>2.4881464285719366</v>
      </c>
      <c r="L524" s="55">
        <f t="shared" si="687"/>
        <v>3.1617102154820951</v>
      </c>
      <c r="M524" s="55">
        <f t="shared" si="687"/>
        <v>3.9438086531111711</v>
      </c>
      <c r="N524" s="55">
        <f t="shared" si="687"/>
        <v>3.6768144458533083</v>
      </c>
      <c r="O524" s="56"/>
      <c r="P524" s="53">
        <f t="shared" ref="P524:P525" si="688">+AVERAGE(Q524:Y524)</f>
        <v>2.737948985489874</v>
      </c>
      <c r="Q524" s="55">
        <f>+Q515/N509</f>
        <v>3.3758068907698839</v>
      </c>
      <c r="R524" s="55">
        <f>+R515/Q509</f>
        <v>2.5541369383041266</v>
      </c>
      <c r="S524" s="55">
        <f t="shared" ref="S524:Y524" si="689">+S515/R509</f>
        <v>2.2621253924477904</v>
      </c>
      <c r="T524" s="55">
        <f t="shared" si="689"/>
        <v>2.9920458750463039</v>
      </c>
      <c r="U524" s="55">
        <f t="shared" si="689"/>
        <v>2.5454098998001822</v>
      </c>
      <c r="V524" s="55">
        <f t="shared" si="689"/>
        <v>2.1865252391302277</v>
      </c>
      <c r="W524" s="55">
        <f t="shared" si="689"/>
        <v>2.725606658038584</v>
      </c>
      <c r="X524" s="55">
        <f t="shared" si="689"/>
        <v>2.9689281903032505</v>
      </c>
      <c r="Y524" s="55">
        <f t="shared" si="689"/>
        <v>3.0309557855685156</v>
      </c>
    </row>
    <row r="525" spans="1:25" x14ac:dyDescent="0.25">
      <c r="A525" s="34">
        <v>66</v>
      </c>
      <c r="B525" s="34">
        <v>19</v>
      </c>
      <c r="C525" s="35" t="s">
        <v>796</v>
      </c>
      <c r="D525" s="53">
        <f t="shared" si="686"/>
        <v>3.6360634177402011</v>
      </c>
      <c r="E525" s="43" t="s">
        <v>787</v>
      </c>
      <c r="F525" s="43">
        <f>+E514/E513</f>
        <v>3.826639448031397</v>
      </c>
      <c r="G525" s="43">
        <f t="shared" ref="G525:N525" si="690">+F514/F513</f>
        <v>2.3773974867724865</v>
      </c>
      <c r="H525" s="43">
        <f t="shared" si="690"/>
        <v>2.9873053317606604</v>
      </c>
      <c r="I525" s="43">
        <f t="shared" si="690"/>
        <v>3.4273075497343384</v>
      </c>
      <c r="J525" s="43">
        <f t="shared" si="690"/>
        <v>4.1450900417153305</v>
      </c>
      <c r="K525" s="43">
        <f t="shared" si="690"/>
        <v>4.1661082232010882</v>
      </c>
      <c r="L525" s="43">
        <f t="shared" si="690"/>
        <v>3.8740314743093811</v>
      </c>
      <c r="M525" s="43">
        <f t="shared" si="690"/>
        <v>3.9686460842249716</v>
      </c>
      <c r="N525" s="43">
        <f t="shared" si="690"/>
        <v>3.9520451199121558</v>
      </c>
      <c r="O525" s="44"/>
      <c r="P525" s="53">
        <f t="shared" si="688"/>
        <v>3.9128695024396105</v>
      </c>
      <c r="Q525" s="43">
        <f>+N514/N513</f>
        <v>4.1957694938180428</v>
      </c>
      <c r="R525" s="43">
        <f>+Q514/Q513</f>
        <v>4.466346379289031</v>
      </c>
      <c r="S525" s="43">
        <f t="shared" ref="S525:Y525" si="691">+R514/R513</f>
        <v>4.5612263879302342</v>
      </c>
      <c r="T525" s="43">
        <f t="shared" si="691"/>
        <v>3.4014999572493023</v>
      </c>
      <c r="U525" s="43">
        <f t="shared" si="691"/>
        <v>3.1915966480746429</v>
      </c>
      <c r="V525" s="43">
        <f t="shared" si="691"/>
        <v>3.4794558762640104</v>
      </c>
      <c r="W525" s="43">
        <f t="shared" si="691"/>
        <v>3.5423831605547811</v>
      </c>
      <c r="X525" s="43">
        <f t="shared" si="691"/>
        <v>3.9800531131063046</v>
      </c>
      <c r="Y525" s="43">
        <f t="shared" si="691"/>
        <v>4.397494505670144</v>
      </c>
    </row>
    <row r="526" spans="1:25" x14ac:dyDescent="0.25">
      <c r="A526" s="34">
        <v>66</v>
      </c>
      <c r="B526" s="34">
        <v>18</v>
      </c>
      <c r="C526" s="35" t="s">
        <v>797</v>
      </c>
      <c r="D526" s="47">
        <f>+AVERAGE(F526:N526)</f>
        <v>5.1166192984201157E-2</v>
      </c>
      <c r="E526" s="49" t="s">
        <v>787</v>
      </c>
      <c r="F526" s="49">
        <f>+F523*F524</f>
        <v>0.18887735564258332</v>
      </c>
      <c r="G526" s="49">
        <f t="shared" ref="G526:N526" si="692">+G523*G524</f>
        <v>0.15918056666396202</v>
      </c>
      <c r="H526" s="49">
        <f t="shared" si="692"/>
        <v>2.6318137609194169E-2</v>
      </c>
      <c r="I526" s="49">
        <f t="shared" si="692"/>
        <v>7.3457306433237684E-3</v>
      </c>
      <c r="J526" s="49">
        <f t="shared" si="692"/>
        <v>3.9532593344520492E-3</v>
      </c>
      <c r="K526" s="49">
        <f t="shared" si="692"/>
        <v>3.5338761811194797E-3</v>
      </c>
      <c r="L526" s="49">
        <f t="shared" si="692"/>
        <v>1.0713470142286177E-2</v>
      </c>
      <c r="M526" s="49">
        <f t="shared" si="692"/>
        <v>3.1264742135183536E-2</v>
      </c>
      <c r="N526" s="49">
        <f t="shared" si="692"/>
        <v>2.9308598505705896E-2</v>
      </c>
      <c r="O526" s="42"/>
      <c r="P526" s="47">
        <f>+AVERAGE(Q526:Y526)</f>
        <v>1.3666858794659145E-2</v>
      </c>
      <c r="Q526" s="49">
        <f t="shared" ref="Q526:Y526" si="693">+Q523*Q524</f>
        <v>1.1747263527567067E-2</v>
      </c>
      <c r="R526" s="49">
        <f t="shared" si="693"/>
        <v>-1.9269497575688157E-2</v>
      </c>
      <c r="S526" s="49">
        <f t="shared" si="693"/>
        <v>1.2269889165567328E-2</v>
      </c>
      <c r="T526" s="49">
        <f t="shared" si="693"/>
        <v>1.6723054000302748E-2</v>
      </c>
      <c r="U526" s="49">
        <f t="shared" si="693"/>
        <v>1.7725526132566095E-2</v>
      </c>
      <c r="V526" s="49">
        <f t="shared" si="693"/>
        <v>5.0720815182443415E-3</v>
      </c>
      <c r="W526" s="49">
        <f t="shared" si="693"/>
        <v>2.4666845833525353E-2</v>
      </c>
      <c r="X526" s="49">
        <f t="shared" si="693"/>
        <v>2.4760724953490694E-2</v>
      </c>
      <c r="Y526" s="49">
        <f t="shared" si="693"/>
        <v>2.9305841596356817E-2</v>
      </c>
    </row>
    <row r="527" spans="1:25" x14ac:dyDescent="0.25">
      <c r="A527" s="34">
        <v>66</v>
      </c>
      <c r="B527" s="34">
        <v>20</v>
      </c>
      <c r="C527" s="35" t="s">
        <v>798</v>
      </c>
      <c r="D527" s="47">
        <f>+AVERAGE(F527:N527)</f>
        <v>0.16861316190651607</v>
      </c>
      <c r="E527" s="49" t="s">
        <v>787</v>
      </c>
      <c r="F527" s="49">
        <f t="shared" ref="F527:N527" si="694">+F526*F525</f>
        <v>0.72276553994176485</v>
      </c>
      <c r="G527" s="49">
        <f t="shared" si="694"/>
        <v>0.37843547912992354</v>
      </c>
      <c r="H527" s="49">
        <f t="shared" si="694"/>
        <v>7.8620312801956499E-2</v>
      </c>
      <c r="I527" s="49">
        <f t="shared" si="694"/>
        <v>2.5176078092178429E-2</v>
      </c>
      <c r="J527" s="49">
        <f t="shared" si="694"/>
        <v>1.6386615899555364E-2</v>
      </c>
      <c r="K527" s="49">
        <f t="shared" si="694"/>
        <v>1.4722510617936323E-2</v>
      </c>
      <c r="L527" s="49">
        <f t="shared" si="694"/>
        <v>4.1504320530290455E-2</v>
      </c>
      <c r="M527" s="49">
        <f t="shared" si="694"/>
        <v>0.12407869644909962</v>
      </c>
      <c r="N527" s="49">
        <f t="shared" si="694"/>
        <v>0.11582890369593969</v>
      </c>
      <c r="O527" s="42"/>
      <c r="P527" s="47">
        <f>+AVERAGE(Q527:Y527)</f>
        <v>5.1677253299910936E-2</v>
      </c>
      <c r="Q527" s="49">
        <f t="shared" ref="Q527:Y527" si="695">+Q526*Q525</f>
        <v>4.9288809944807228E-2</v>
      </c>
      <c r="R527" s="49">
        <f t="shared" si="695"/>
        <v>-8.606425072789356E-2</v>
      </c>
      <c r="S527" s="49">
        <f t="shared" si="695"/>
        <v>5.5965742238964979E-2</v>
      </c>
      <c r="T527" s="49">
        <f t="shared" si="695"/>
        <v>5.6883467467107575E-2</v>
      </c>
      <c r="U527" s="49">
        <f t="shared" si="695"/>
        <v>5.6572729790057438E-2</v>
      </c>
      <c r="V527" s="49">
        <f t="shared" si="695"/>
        <v>1.7648083843545357E-2</v>
      </c>
      <c r="W527" s="49">
        <f t="shared" si="695"/>
        <v>8.7379419304681072E-2</v>
      </c>
      <c r="X527" s="49">
        <f t="shared" si="695"/>
        <v>9.85490004339096E-2</v>
      </c>
      <c r="Y527" s="49">
        <f t="shared" si="695"/>
        <v>0.12887227740401866</v>
      </c>
    </row>
    <row r="528" spans="1:25" x14ac:dyDescent="0.25">
      <c r="A528" s="34">
        <v>66</v>
      </c>
      <c r="B528" s="34">
        <v>21</v>
      </c>
      <c r="C528" s="57" t="s">
        <v>799</v>
      </c>
      <c r="D528" s="47">
        <f>+AVERAGE(F528:N528)</f>
        <v>0.16861188698266991</v>
      </c>
      <c r="E528" s="42" t="s">
        <v>787</v>
      </c>
      <c r="F528" s="49">
        <f t="shared" ref="F528:N528" si="696">+F518*F527</f>
        <v>0.72274971515381714</v>
      </c>
      <c r="G528" s="49">
        <f t="shared" si="696"/>
        <v>0.37844466490299811</v>
      </c>
      <c r="H528" s="49">
        <f t="shared" si="696"/>
        <v>7.8613648934114183E-2</v>
      </c>
      <c r="I528" s="49">
        <f t="shared" si="696"/>
        <v>2.5177313727913268E-2</v>
      </c>
      <c r="J528" s="49">
        <f t="shared" si="696"/>
        <v>1.6386615899555246E-2</v>
      </c>
      <c r="K528" s="49">
        <f t="shared" si="696"/>
        <v>1.4723103550301198E-2</v>
      </c>
      <c r="L528" s="49">
        <f t="shared" si="696"/>
        <v>4.1504320530290455E-2</v>
      </c>
      <c r="M528" s="49">
        <f t="shared" si="696"/>
        <v>0.12407869644909944</v>
      </c>
      <c r="N528" s="49">
        <f t="shared" si="696"/>
        <v>0.1158289036959399</v>
      </c>
      <c r="O528" s="44"/>
      <c r="P528" s="47">
        <f>+AVERAGE(Q528:Y528)</f>
        <v>4.153878506996881E-2</v>
      </c>
      <c r="Q528" s="49">
        <f t="shared" ref="Q528:Y528" si="697">+Q518*Q527</f>
        <v>4.9288809944807138E-2</v>
      </c>
      <c r="R528" s="49">
        <f t="shared" si="697"/>
        <v>-8.606425072789356E-2</v>
      </c>
      <c r="S528" s="49">
        <f t="shared" si="697"/>
        <v>5.2891511495850703E-2</v>
      </c>
      <c r="T528" s="49">
        <f t="shared" si="697"/>
        <v>5.3258881460093693E-2</v>
      </c>
      <c r="U528" s="49">
        <f t="shared" si="697"/>
        <v>5.313142388624275E-2</v>
      </c>
      <c r="V528" s="49">
        <f t="shared" si="697"/>
        <v>9.9843068460740377E-4</v>
      </c>
      <c r="W528" s="49">
        <f t="shared" si="697"/>
        <v>8.7379419304681072E-2</v>
      </c>
      <c r="X528" s="49">
        <f t="shared" si="697"/>
        <v>6.513398700716487E-2</v>
      </c>
      <c r="Y528" s="49">
        <f t="shared" si="697"/>
        <v>9.7830852574165267E-2</v>
      </c>
    </row>
    <row r="529" spans="1:25" x14ac:dyDescent="0.25">
      <c r="A529" s="34">
        <v>66</v>
      </c>
      <c r="B529" s="34">
        <v>10</v>
      </c>
      <c r="C529" s="35" t="s">
        <v>800</v>
      </c>
      <c r="D529" s="58"/>
      <c r="E529" s="42"/>
      <c r="F529" s="42">
        <f>-(F512-E512-F517)</f>
        <v>9.9999999998772182E-3</v>
      </c>
      <c r="G529" s="42">
        <f t="shared" ref="G529:N529" si="698">-(G512-F512-G517)</f>
        <v>-9.9999999998772182E-3</v>
      </c>
      <c r="H529" s="42">
        <f t="shared" si="698"/>
        <v>1.0000000000204068E-2</v>
      </c>
      <c r="I529" s="42">
        <f t="shared" si="698"/>
        <v>-2.0000000004074536E-3</v>
      </c>
      <c r="J529" s="42">
        <f t="shared" si="698"/>
        <v>1.9539925233402755E-13</v>
      </c>
      <c r="K529" s="42">
        <f t="shared" si="698"/>
        <v>-1.0000000001326725E-3</v>
      </c>
      <c r="L529" s="42">
        <f t="shared" si="698"/>
        <v>0</v>
      </c>
      <c r="M529" s="42">
        <f t="shared" si="698"/>
        <v>3.1263880373444408E-13</v>
      </c>
      <c r="N529" s="42">
        <f t="shared" si="698"/>
        <v>-4.2632564145606011E-13</v>
      </c>
      <c r="P529" s="41">
        <f>+(Y529/Q529)^(1/COUNT(R529:Y529))-1</f>
        <v>67.280623062401588</v>
      </c>
      <c r="Q529" s="42">
        <f>-(Q512-N512-Q517)</f>
        <v>1.9895196601282805E-13</v>
      </c>
      <c r="R529" s="42">
        <f>-(R512-Q512-R517)</f>
        <v>-57.167599999999936</v>
      </c>
      <c r="S529" s="42">
        <f t="shared" ref="S529:Y529" si="699">-(S512-R512-S517)</f>
        <v>6.7666499999999274</v>
      </c>
      <c r="T529" s="42">
        <f t="shared" si="699"/>
        <v>8.4000000000000057</v>
      </c>
      <c r="U529" s="42">
        <f t="shared" si="699"/>
        <v>8.4000000000000057</v>
      </c>
      <c r="V529" s="42">
        <f t="shared" si="699"/>
        <v>42.800000000000097</v>
      </c>
      <c r="W529" s="42">
        <f t="shared" si="699"/>
        <v>-45.000000000000057</v>
      </c>
      <c r="X529" s="42">
        <f t="shared" si="699"/>
        <v>95.000040000000126</v>
      </c>
      <c r="Y529" s="42">
        <f t="shared" si="699"/>
        <v>94.000039999999842</v>
      </c>
    </row>
    <row r="530" spans="1:25" x14ac:dyDescent="0.25">
      <c r="A530" s="34">
        <v>66</v>
      </c>
      <c r="C530" s="35" t="s">
        <v>801</v>
      </c>
      <c r="D530" s="47">
        <f>+AVERAGE(F530:N530)</f>
        <v>-3.08119883283908E-6</v>
      </c>
      <c r="E530" s="42"/>
      <c r="F530" s="59">
        <f>+(F511-E511)/E511</f>
        <v>0</v>
      </c>
      <c r="G530" s="59">
        <f t="shared" ref="G530:N530" si="700">+(G511-F511)/F511</f>
        <v>0</v>
      </c>
      <c r="H530" s="59">
        <f t="shared" si="700"/>
        <v>0</v>
      </c>
      <c r="I530" s="59">
        <f t="shared" si="700"/>
        <v>-2.7730789495551719E-5</v>
      </c>
      <c r="J530" s="59">
        <f t="shared" si="700"/>
        <v>0</v>
      </c>
      <c r="K530" s="59">
        <f t="shared" si="700"/>
        <v>0</v>
      </c>
      <c r="L530" s="59">
        <f t="shared" si="700"/>
        <v>0</v>
      </c>
      <c r="M530" s="59">
        <f t="shared" si="700"/>
        <v>0</v>
      </c>
      <c r="N530" s="59">
        <f t="shared" si="700"/>
        <v>0</v>
      </c>
      <c r="O530" s="42"/>
      <c r="P530" s="47">
        <f>+AVERAGE(Q530:Y530)</f>
        <v>0</v>
      </c>
      <c r="Q530" s="60">
        <f>+(Q511-N511)/N511</f>
        <v>0</v>
      </c>
      <c r="R530" s="59">
        <f>+(R511-Q511)/Q511</f>
        <v>0</v>
      </c>
      <c r="S530" s="59">
        <f t="shared" ref="S530:Y530" si="701">+(S511-R511)/R511</f>
        <v>0</v>
      </c>
      <c r="T530" s="59">
        <f t="shared" si="701"/>
        <v>0</v>
      </c>
      <c r="U530" s="59">
        <f t="shared" si="701"/>
        <v>0</v>
      </c>
      <c r="V530" s="59">
        <f t="shared" si="701"/>
        <v>0</v>
      </c>
      <c r="W530" s="59">
        <f t="shared" si="701"/>
        <v>0</v>
      </c>
      <c r="X530" s="59">
        <f t="shared" si="701"/>
        <v>0</v>
      </c>
      <c r="Y530" s="59">
        <f t="shared" si="701"/>
        <v>0</v>
      </c>
    </row>
    <row r="531" spans="1:25" x14ac:dyDescent="0.25">
      <c r="A531" s="34">
        <v>69</v>
      </c>
      <c r="B531" s="34">
        <v>1</v>
      </c>
      <c r="C531" s="35" t="s">
        <v>779</v>
      </c>
      <c r="D531" s="41">
        <f>+(N531/F531)^(1/COUNT(G531:N531))-1</f>
        <v>-2.8060275060577844E-2</v>
      </c>
      <c r="E531" s="42">
        <v>11467.962439999999</v>
      </c>
      <c r="F531" s="42">
        <v>14492.71902</v>
      </c>
      <c r="G531" s="42">
        <v>14791.416740000001</v>
      </c>
      <c r="H531" s="42">
        <v>15159.920630000001</v>
      </c>
      <c r="I531" s="42">
        <v>18903.412810000002</v>
      </c>
      <c r="J531" s="42">
        <v>13693.552170000001</v>
      </c>
      <c r="K531" s="42">
        <v>17990.527429999998</v>
      </c>
      <c r="L531" s="42">
        <v>11965.280479999999</v>
      </c>
      <c r="M531" s="42">
        <v>11586.10216</v>
      </c>
      <c r="N531" s="42">
        <v>11541.560579999999</v>
      </c>
      <c r="O531" s="42"/>
      <c r="P531" s="41">
        <f>+(Y531/Q531)^(1/COUNT(R531:Y531))-1</f>
        <v>7.3935925802830038E-2</v>
      </c>
      <c r="Q531" s="42">
        <v>10583.17244</v>
      </c>
      <c r="R531" s="42">
        <v>11162.22558</v>
      </c>
      <c r="S531" s="42">
        <v>8189.0318100000004</v>
      </c>
      <c r="T531" s="42">
        <v>7522.5036200000004</v>
      </c>
      <c r="U531" s="42">
        <v>10729.82159</v>
      </c>
      <c r="V531" s="42">
        <v>14389.291939999999</v>
      </c>
      <c r="W531" s="42">
        <v>15957.363600000001</v>
      </c>
      <c r="X531" s="42">
        <v>17413.752820000002</v>
      </c>
      <c r="Y531" s="42">
        <v>18725.906009999999</v>
      </c>
    </row>
    <row r="532" spans="1:25" x14ac:dyDescent="0.25">
      <c r="A532" s="34">
        <v>69</v>
      </c>
      <c r="B532" s="34">
        <v>2</v>
      </c>
      <c r="C532" s="35" t="s">
        <v>780</v>
      </c>
      <c r="D532" s="41">
        <f>+(N532/F532)^(1/COUNT(G532:N532))-1</f>
        <v>-3.8264894225559676E-2</v>
      </c>
      <c r="E532" s="42">
        <v>9672.8776600000001</v>
      </c>
      <c r="F532" s="42">
        <v>12582.00755</v>
      </c>
      <c r="G532" s="42">
        <v>12667.339810000001</v>
      </c>
      <c r="H532" s="42">
        <v>12955.05912</v>
      </c>
      <c r="I532" s="42">
        <v>16438.825470000003</v>
      </c>
      <c r="J532" s="42">
        <v>10938.025020000001</v>
      </c>
      <c r="K532" s="42">
        <v>14933.765229999997</v>
      </c>
      <c r="L532" s="42">
        <v>8732.5702899999997</v>
      </c>
      <c r="M532" s="42">
        <v>9541.9838400000008</v>
      </c>
      <c r="N532" s="42">
        <v>9208.6018299999996</v>
      </c>
      <c r="O532" s="42"/>
      <c r="P532" s="41">
        <f>+(Y532/Q532)^(1/COUNT(R532:Y532))-1</f>
        <v>2.1397915320267025E-3</v>
      </c>
      <c r="Q532" s="42">
        <v>7892.5726000000004</v>
      </c>
      <c r="R532" s="42">
        <v>8149.3280200000008</v>
      </c>
      <c r="S532" s="42">
        <v>4908.345080000001</v>
      </c>
      <c r="T532" s="42">
        <v>3845.7653700000005</v>
      </c>
      <c r="U532" s="42">
        <v>6727.949349999999</v>
      </c>
      <c r="V532" s="42">
        <v>6326.0015399999993</v>
      </c>
      <c r="W532" s="42">
        <v>3501.2789000000012</v>
      </c>
      <c r="X532" s="42">
        <v>7047.1022200000007</v>
      </c>
      <c r="Y532" s="42">
        <v>8028.6964799999987</v>
      </c>
    </row>
    <row r="533" spans="1:25" x14ac:dyDescent="0.25">
      <c r="A533" s="34">
        <v>69</v>
      </c>
      <c r="B533" s="34">
        <v>3</v>
      </c>
      <c r="C533" s="35" t="s">
        <v>781</v>
      </c>
      <c r="D533" s="41">
        <f>+(N533/F533)^(1/COUNT(G533:N533))-1</f>
        <v>2.0531830801928663E-4</v>
      </c>
      <c r="E533" s="42">
        <v>60.101210000000002</v>
      </c>
      <c r="F533" s="42">
        <v>60.101210000000002</v>
      </c>
      <c r="G533" s="42">
        <v>60.101210000000002</v>
      </c>
      <c r="H533" s="42">
        <v>60.101210000000002</v>
      </c>
      <c r="I533" s="42">
        <v>60.2</v>
      </c>
      <c r="J533" s="42">
        <v>60.2</v>
      </c>
      <c r="K533" s="42">
        <v>60.2</v>
      </c>
      <c r="L533" s="42">
        <v>60.2</v>
      </c>
      <c r="M533" s="42">
        <v>60.2</v>
      </c>
      <c r="N533" s="42">
        <v>60.2</v>
      </c>
      <c r="O533" s="42"/>
      <c r="P533" s="41">
        <f t="shared" ref="P533:P537" si="702">+(Y533/Q533)^(1/COUNT(R533:Y533))-1</f>
        <v>0</v>
      </c>
      <c r="Q533" s="42">
        <v>60.2</v>
      </c>
      <c r="R533" s="42">
        <v>60.2</v>
      </c>
      <c r="S533" s="42">
        <v>60.2</v>
      </c>
      <c r="T533" s="42">
        <v>60.2</v>
      </c>
      <c r="U533" s="42">
        <v>60.2</v>
      </c>
      <c r="V533" s="42">
        <v>60.2</v>
      </c>
      <c r="W533" s="42">
        <v>120.4</v>
      </c>
      <c r="X533" s="42">
        <v>60.2</v>
      </c>
      <c r="Y533" s="42">
        <v>60.2</v>
      </c>
    </row>
    <row r="534" spans="1:25" x14ac:dyDescent="0.25">
      <c r="A534" s="34">
        <v>69</v>
      </c>
      <c r="B534" s="34">
        <v>4</v>
      </c>
      <c r="C534" s="35" t="s">
        <v>782</v>
      </c>
      <c r="D534" s="41">
        <f t="shared" ref="D534:D539" si="703">+(N534/F534)^(1/COUNT(G534:N534))-1</f>
        <v>2.6017566940205628E-2</v>
      </c>
      <c r="E534" s="42">
        <v>1734.9835699999999</v>
      </c>
      <c r="F534" s="42">
        <v>1850.6102599999999</v>
      </c>
      <c r="G534" s="42">
        <v>2063.9757200000004</v>
      </c>
      <c r="H534" s="42">
        <v>2144.7603000000004</v>
      </c>
      <c r="I534" s="42">
        <v>2404.3873400000002</v>
      </c>
      <c r="J534" s="42">
        <v>2695.3271500000001</v>
      </c>
      <c r="K534" s="42">
        <v>2996.5622000000003</v>
      </c>
      <c r="L534" s="42">
        <v>3172.51019</v>
      </c>
      <c r="M534" s="42">
        <v>1983.91832</v>
      </c>
      <c r="N534" s="42">
        <v>2272.75875</v>
      </c>
      <c r="O534" s="42"/>
      <c r="P534" s="41">
        <f t="shared" si="702"/>
        <v>0.19082987737862012</v>
      </c>
      <c r="Q534" s="42">
        <v>2630.39984</v>
      </c>
      <c r="R534" s="42">
        <v>2952.6975600000001</v>
      </c>
      <c r="S534" s="42">
        <v>3220.4867300000001</v>
      </c>
      <c r="T534" s="42">
        <v>3616.5382500000001</v>
      </c>
      <c r="U534" s="42">
        <v>3941.6722400000003</v>
      </c>
      <c r="V534" s="42">
        <v>8003.0904</v>
      </c>
      <c r="W534" s="42">
        <v>12335.6847</v>
      </c>
      <c r="X534" s="42">
        <v>10306.4506</v>
      </c>
      <c r="Y534" s="42">
        <v>10637.009529999999</v>
      </c>
    </row>
    <row r="535" spans="1:25" x14ac:dyDescent="0.25">
      <c r="A535" s="34">
        <v>69</v>
      </c>
      <c r="B535" s="34">
        <v>5</v>
      </c>
      <c r="C535" s="35" t="s">
        <v>783</v>
      </c>
      <c r="D535" s="41">
        <f t="shared" si="703"/>
        <v>2.5271755956963737E-2</v>
      </c>
      <c r="E535" s="42">
        <v>1795.0847799999999</v>
      </c>
      <c r="F535" s="42">
        <v>1910.71147</v>
      </c>
      <c r="G535" s="42">
        <v>2124.0769300000002</v>
      </c>
      <c r="H535" s="42">
        <v>2204.8615100000002</v>
      </c>
      <c r="I535" s="42">
        <v>2464.58734</v>
      </c>
      <c r="J535" s="42">
        <v>2755.5271499999999</v>
      </c>
      <c r="K535" s="42">
        <v>3056.7622000000001</v>
      </c>
      <c r="L535" s="42">
        <v>3232.7101899999998</v>
      </c>
      <c r="M535" s="42">
        <v>2044.11832</v>
      </c>
      <c r="N535" s="42">
        <v>2332.9587499999998</v>
      </c>
      <c r="O535" s="42"/>
      <c r="P535" s="41">
        <f t="shared" si="702"/>
        <v>0.18830431409433279</v>
      </c>
      <c r="Q535" s="42">
        <v>2690.5998399999999</v>
      </c>
      <c r="R535" s="42">
        <v>3012.8975599999999</v>
      </c>
      <c r="S535" s="42">
        <v>3280.6867299999999</v>
      </c>
      <c r="T535" s="42">
        <v>3676.7382499999999</v>
      </c>
      <c r="U535" s="42">
        <v>4001.8722400000001</v>
      </c>
      <c r="V535" s="42">
        <v>8063.2903999999999</v>
      </c>
      <c r="W535" s="42">
        <v>12456.084699999999</v>
      </c>
      <c r="X535" s="42">
        <v>10366.650600000001</v>
      </c>
      <c r="Y535" s="42">
        <v>10697.20953</v>
      </c>
    </row>
    <row r="536" spans="1:25" x14ac:dyDescent="0.25">
      <c r="A536" s="34">
        <v>69</v>
      </c>
      <c r="B536" s="34">
        <v>6</v>
      </c>
      <c r="C536" s="35" t="s">
        <v>784</v>
      </c>
      <c r="D536" s="41">
        <f t="shared" si="703"/>
        <v>-2.8060275060577844E-2</v>
      </c>
      <c r="E536" s="42">
        <v>11467.962439999999</v>
      </c>
      <c r="F536" s="42">
        <v>14492.71902</v>
      </c>
      <c r="G536" s="42">
        <v>14791.416740000001</v>
      </c>
      <c r="H536" s="42">
        <v>15159.920630000001</v>
      </c>
      <c r="I536" s="42">
        <v>18903.412810000002</v>
      </c>
      <c r="J536" s="42">
        <v>13693.552170000001</v>
      </c>
      <c r="K536" s="42">
        <v>17990.527429999998</v>
      </c>
      <c r="L536" s="42">
        <v>11965.280479999999</v>
      </c>
      <c r="M536" s="42">
        <v>11586.10216</v>
      </c>
      <c r="N536" s="42">
        <v>11541.560579999999</v>
      </c>
      <c r="O536" s="42"/>
      <c r="P536" s="41">
        <f t="shared" si="702"/>
        <v>7.3935925802830038E-2</v>
      </c>
      <c r="Q536" s="42">
        <v>10583.17244</v>
      </c>
      <c r="R536" s="42">
        <v>11162.22558</v>
      </c>
      <c r="S536" s="42">
        <v>8189.0318100000004</v>
      </c>
      <c r="T536" s="42">
        <v>7522.5036200000004</v>
      </c>
      <c r="U536" s="42">
        <v>10729.82159</v>
      </c>
      <c r="V536" s="42">
        <v>14389.291939999999</v>
      </c>
      <c r="W536" s="42">
        <v>15957.363600000001</v>
      </c>
      <c r="X536" s="42">
        <v>17413.752820000002</v>
      </c>
      <c r="Y536" s="42">
        <v>18725.906009999999</v>
      </c>
    </row>
    <row r="537" spans="1:25" x14ac:dyDescent="0.25">
      <c r="A537" s="34">
        <v>69</v>
      </c>
      <c r="B537" s="34">
        <v>7</v>
      </c>
      <c r="C537" s="35" t="s">
        <v>785</v>
      </c>
      <c r="D537" s="41">
        <f>+(N537/F537)^(1/COUNT(G537:N537))-1</f>
        <v>1.1339571256361758E-2</v>
      </c>
      <c r="E537" s="42">
        <v>38021.214849000004</v>
      </c>
      <c r="F537" s="42">
        <v>41734.758869999998</v>
      </c>
      <c r="G537" s="42">
        <v>43239.51511</v>
      </c>
      <c r="H537" s="42">
        <v>34234.510929999997</v>
      </c>
      <c r="I537" s="42">
        <v>47399.60368</v>
      </c>
      <c r="J537" s="42">
        <v>51472.103170000002</v>
      </c>
      <c r="K537" s="42">
        <v>44351.380409999998</v>
      </c>
      <c r="L537" s="42">
        <v>34703.41027</v>
      </c>
      <c r="M537" s="42">
        <v>37384.5268</v>
      </c>
      <c r="N537" s="42">
        <v>45674.511619999997</v>
      </c>
      <c r="O537" s="42"/>
      <c r="P537" s="41">
        <f t="shared" si="702"/>
        <v>2.090395641547893E-3</v>
      </c>
      <c r="Q537" s="42">
        <v>38843.931579999997</v>
      </c>
      <c r="R537" s="42">
        <v>24964.450918999999</v>
      </c>
      <c r="S537" s="42">
        <v>23110.073509999998</v>
      </c>
      <c r="T537" s="42">
        <v>29166.432850000001</v>
      </c>
      <c r="U537" s="42">
        <v>28477.669389999999</v>
      </c>
      <c r="V537" s="42">
        <v>24561.312180000001</v>
      </c>
      <c r="W537" s="42">
        <v>29550.415789999999</v>
      </c>
      <c r="X537" s="42">
        <v>33186.406659</v>
      </c>
      <c r="Y537" s="42">
        <v>39498.297659999997</v>
      </c>
    </row>
    <row r="538" spans="1:25" x14ac:dyDescent="0.25">
      <c r="A538" s="34">
        <v>69</v>
      </c>
      <c r="B538" s="34">
        <v>12</v>
      </c>
      <c r="C538" s="35" t="s">
        <v>786</v>
      </c>
      <c r="D538" s="41" t="e">
        <f>+(N538/F538)^(1/COUNT(G538:N538))-1</f>
        <v>#NUM!</v>
      </c>
      <c r="E538" s="42" t="s">
        <v>787</v>
      </c>
      <c r="F538" s="42">
        <f t="shared" ref="F538:N538" si="704">-(F534-E534-F539)</f>
        <v>-5.6843418860808015E-14</v>
      </c>
      <c r="G538" s="42">
        <f t="shared" si="704"/>
        <v>-4.2632564145606011E-13</v>
      </c>
      <c r="H538" s="42">
        <f t="shared" si="704"/>
        <v>0</v>
      </c>
      <c r="I538" s="42">
        <f t="shared" si="704"/>
        <v>9.8790000000121836E-2</v>
      </c>
      <c r="J538" s="42">
        <f t="shared" si="704"/>
        <v>1.7053025658242404E-13</v>
      </c>
      <c r="K538" s="42">
        <f t="shared" si="704"/>
        <v>-2.2737367544323206E-13</v>
      </c>
      <c r="L538" s="42">
        <f t="shared" si="704"/>
        <v>3.4106051316484809E-13</v>
      </c>
      <c r="M538" s="42">
        <f t="shared" si="704"/>
        <v>0</v>
      </c>
      <c r="N538" s="42">
        <f t="shared" si="704"/>
        <v>5.6843418860808015E-14</v>
      </c>
      <c r="O538" s="43"/>
      <c r="P538" s="41" t="e">
        <f>+(Y538/Q538)^(1/COUNT(R538:Y538))-1</f>
        <v>#NUM!</v>
      </c>
      <c r="Q538" s="42">
        <f>-(Q534-N534-Q539)</f>
        <v>-5.6843418860808015E-14</v>
      </c>
      <c r="R538" s="42">
        <f>-(R534-Q534-R539)</f>
        <v>-0.171320000000037</v>
      </c>
      <c r="S538" s="42">
        <f>-(S534-R534-S539)</f>
        <v>1.924900000000207E-2</v>
      </c>
      <c r="T538" s="42">
        <f>-(T534-S534-T539)</f>
        <v>1.9249999999999545E-2</v>
      </c>
      <c r="U538" s="42">
        <f>-(U534-T534-U539)</f>
        <v>1.9249999999715328E-2</v>
      </c>
      <c r="V538" s="45">
        <v>0</v>
      </c>
      <c r="W538" s="45">
        <v>0</v>
      </c>
      <c r="X538" s="42">
        <f>-(X534-W534-X539)</f>
        <v>3924.1882999999998</v>
      </c>
      <c r="Y538" s="42">
        <f>-(Y534-X534-Y539)</f>
        <v>0.30888000000078364</v>
      </c>
    </row>
    <row r="539" spans="1:25" x14ac:dyDescent="0.25">
      <c r="A539" s="34">
        <v>69</v>
      </c>
      <c r="B539" s="34">
        <v>9</v>
      </c>
      <c r="C539" s="35" t="s">
        <v>788</v>
      </c>
      <c r="D539" s="41">
        <f t="shared" si="703"/>
        <v>0.1212436233609584</v>
      </c>
      <c r="E539" s="42">
        <v>236.33543</v>
      </c>
      <c r="F539" s="42">
        <v>115.62669</v>
      </c>
      <c r="G539" s="42">
        <v>213.36546000000001</v>
      </c>
      <c r="H539" s="42">
        <v>80.784580000000005</v>
      </c>
      <c r="I539" s="42">
        <v>259.72582999999997</v>
      </c>
      <c r="J539" s="42">
        <v>290.93981000000002</v>
      </c>
      <c r="K539" s="42">
        <v>301.23505</v>
      </c>
      <c r="L539" s="42">
        <v>175.94799</v>
      </c>
      <c r="M539" s="42">
        <v>-1188.59187</v>
      </c>
      <c r="N539" s="42">
        <v>288.84043000000003</v>
      </c>
      <c r="O539" s="42"/>
      <c r="P539" s="41">
        <f>+(Y539/Q539)^(1/COUNT(R539:Y539))-1</f>
        <v>-9.679228231049386E-3</v>
      </c>
      <c r="Q539" s="42">
        <v>357.64109000000002</v>
      </c>
      <c r="R539" s="42">
        <v>322.12639999999999</v>
      </c>
      <c r="S539" s="42">
        <v>267.80841900000001</v>
      </c>
      <c r="T539" s="42">
        <v>396.07076999999998</v>
      </c>
      <c r="U539" s="42">
        <v>325.15323999999998</v>
      </c>
      <c r="V539" s="42">
        <v>85.14716</v>
      </c>
      <c r="W539" s="42">
        <v>456.20603999999997</v>
      </c>
      <c r="X539" s="42">
        <v>1894.9541999999999</v>
      </c>
      <c r="Y539" s="42">
        <v>330.86781000000002</v>
      </c>
    </row>
    <row r="540" spans="1:25" x14ac:dyDescent="0.25">
      <c r="A540" s="34">
        <v>69</v>
      </c>
      <c r="B540" s="34">
        <v>13</v>
      </c>
      <c r="C540" s="35" t="s">
        <v>789</v>
      </c>
      <c r="D540" s="47">
        <f>+AVERAGE(F540:N540)</f>
        <v>0.99995773748546057</v>
      </c>
      <c r="E540" s="37" t="s">
        <v>787</v>
      </c>
      <c r="F540" s="48">
        <f t="shared" ref="F540:N540" si="705">1-(F538/F539)</f>
        <v>1.0000000000000004</v>
      </c>
      <c r="G540" s="48">
        <f t="shared" si="705"/>
        <v>1.000000000000002</v>
      </c>
      <c r="H540" s="48">
        <f t="shared" si="705"/>
        <v>1</v>
      </c>
      <c r="I540" s="48">
        <f t="shared" si="705"/>
        <v>0.99961963736914372</v>
      </c>
      <c r="J540" s="48">
        <f t="shared" si="705"/>
        <v>0.99999999999999944</v>
      </c>
      <c r="K540" s="48">
        <f t="shared" si="705"/>
        <v>1.0000000000000007</v>
      </c>
      <c r="L540" s="48">
        <f t="shared" si="705"/>
        <v>0.99999999999999811</v>
      </c>
      <c r="M540" s="48">
        <f t="shared" si="705"/>
        <v>1</v>
      </c>
      <c r="N540" s="48">
        <f t="shared" si="705"/>
        <v>0.99999999999999978</v>
      </c>
      <c r="O540" s="43"/>
      <c r="P540" s="47">
        <f>+AVERAGE(Q540:Y540)</f>
        <v>0.88882429051092038</v>
      </c>
      <c r="Q540" s="48">
        <f t="shared" ref="Q540:W540" si="706">1-(Q538/Q539)</f>
        <v>1.0000000000000002</v>
      </c>
      <c r="R540" s="48">
        <f t="shared" si="706"/>
        <v>1.000531840917106</v>
      </c>
      <c r="S540" s="48">
        <f t="shared" si="706"/>
        <v>0.9999281239922484</v>
      </c>
      <c r="T540" s="48">
        <f t="shared" si="706"/>
        <v>0.99995139757473139</v>
      </c>
      <c r="U540" s="48">
        <f t="shared" si="706"/>
        <v>0.99994079714537143</v>
      </c>
      <c r="V540" s="48">
        <f t="shared" si="706"/>
        <v>1</v>
      </c>
      <c r="W540" s="48">
        <f t="shared" si="706"/>
        <v>1</v>
      </c>
      <c r="X540" s="62">
        <v>0</v>
      </c>
      <c r="Y540" s="48">
        <f>1-(Y538/Y539)</f>
        <v>0.9990664549688264</v>
      </c>
    </row>
    <row r="541" spans="1:25" x14ac:dyDescent="0.25">
      <c r="A541" s="34">
        <v>69</v>
      </c>
      <c r="B541" s="34">
        <v>14</v>
      </c>
      <c r="C541" s="35" t="s">
        <v>790</v>
      </c>
      <c r="D541" s="47">
        <f>+AVERAGE(F541:N541)</f>
        <v>4.3385101683977148E-2</v>
      </c>
      <c r="E541" s="37" t="s">
        <v>787</v>
      </c>
      <c r="F541" s="49">
        <f t="shared" ref="F541:N541" si="707">+F539/E535</f>
        <v>6.4412940986553299E-2</v>
      </c>
      <c r="G541" s="49">
        <f t="shared" si="707"/>
        <v>0.11166806885814111</v>
      </c>
      <c r="H541" s="49">
        <f t="shared" si="707"/>
        <v>3.8032793849891305E-2</v>
      </c>
      <c r="I541" s="49">
        <f t="shared" si="707"/>
        <v>0.11779689056298141</v>
      </c>
      <c r="J541" s="49">
        <f t="shared" si="707"/>
        <v>0.11804808264575441</v>
      </c>
      <c r="K541" s="49">
        <f t="shared" si="707"/>
        <v>0.10932029829573627</v>
      </c>
      <c r="L541" s="49">
        <f t="shared" si="707"/>
        <v>5.7560247898904272E-2</v>
      </c>
      <c r="M541" s="49">
        <f t="shared" si="707"/>
        <v>-0.36767659336638525</v>
      </c>
      <c r="N541" s="49">
        <f t="shared" si="707"/>
        <v>0.14130318542421752</v>
      </c>
      <c r="O541" s="49"/>
      <c r="P541" s="47">
        <f>+AVERAGE(R541:Y541)</f>
        <v>8.4959477149954069E-2</v>
      </c>
      <c r="Q541" s="49">
        <f>+Q539/N535</f>
        <v>0.15329936287986234</v>
      </c>
      <c r="R541" s="49">
        <f t="shared" ref="R541:Y541" si="708">+R539/Q535</f>
        <v>0.11972289420785813</v>
      </c>
      <c r="S541" s="49">
        <f t="shared" si="708"/>
        <v>8.8887329776987184E-2</v>
      </c>
      <c r="T541" s="49">
        <f t="shared" si="708"/>
        <v>0.12072800684629831</v>
      </c>
      <c r="U541" s="49">
        <f t="shared" si="708"/>
        <v>8.8435242840580228E-2</v>
      </c>
      <c r="V541" s="49">
        <f t="shared" si="708"/>
        <v>2.1276831166404251E-2</v>
      </c>
      <c r="W541" s="49">
        <f t="shared" si="708"/>
        <v>5.6578148295390672E-2</v>
      </c>
      <c r="X541" s="49">
        <f t="shared" si="708"/>
        <v>0.152130805597364</v>
      </c>
      <c r="Y541" s="49">
        <f t="shared" si="708"/>
        <v>3.191655846874978E-2</v>
      </c>
    </row>
    <row r="542" spans="1:25" x14ac:dyDescent="0.25">
      <c r="A542" s="34">
        <v>69</v>
      </c>
      <c r="B542" s="34">
        <v>15</v>
      </c>
      <c r="C542" s="35" t="s">
        <v>791</v>
      </c>
      <c r="D542" s="47">
        <f>+AVERAGE(F542:N542)</f>
        <v>4.338012329117702E-2</v>
      </c>
      <c r="E542" s="42" t="s">
        <v>787</v>
      </c>
      <c r="F542" s="49">
        <f t="shared" ref="F542:N542" si="709">+F540*F541</f>
        <v>6.4412940986553327E-2</v>
      </c>
      <c r="G542" s="49">
        <f t="shared" si="709"/>
        <v>0.11166806885814133</v>
      </c>
      <c r="H542" s="49">
        <f t="shared" si="709"/>
        <v>3.8032793849891305E-2</v>
      </c>
      <c r="I542" s="49">
        <f t="shared" si="709"/>
        <v>0.11775208502778019</v>
      </c>
      <c r="J542" s="49">
        <f t="shared" si="709"/>
        <v>0.11804808264575434</v>
      </c>
      <c r="K542" s="49">
        <f t="shared" si="709"/>
        <v>0.10932029829573633</v>
      </c>
      <c r="L542" s="49">
        <f t="shared" si="709"/>
        <v>5.7560247898904161E-2</v>
      </c>
      <c r="M542" s="49">
        <f t="shared" si="709"/>
        <v>-0.36767659336638525</v>
      </c>
      <c r="N542" s="49">
        <f t="shared" si="709"/>
        <v>0.14130318542421749</v>
      </c>
      <c r="O542" s="49"/>
      <c r="P542" s="47">
        <f>+AVERAGE(R542:Y542)</f>
        <v>6.5945174679048923E-2</v>
      </c>
      <c r="Q542" s="49">
        <f t="shared" ref="Q542:Y542" si="710">+Q540*Q541</f>
        <v>0.15329936287986237</v>
      </c>
      <c r="R542" s="49">
        <f t="shared" si="710"/>
        <v>0.11978656774171222</v>
      </c>
      <c r="S542" s="49">
        <f t="shared" si="710"/>
        <v>8.8880940910583114E-2</v>
      </c>
      <c r="T542" s="49">
        <f t="shared" si="710"/>
        <v>0.12072213917236774</v>
      </c>
      <c r="U542" s="49">
        <f t="shared" si="710"/>
        <v>8.84300072217543E-2</v>
      </c>
      <c r="V542" s="49">
        <f t="shared" si="710"/>
        <v>2.1276831166404251E-2</v>
      </c>
      <c r="W542" s="49">
        <f t="shared" si="710"/>
        <v>5.6578148295390672E-2</v>
      </c>
      <c r="X542" s="49">
        <f t="shared" si="710"/>
        <v>0</v>
      </c>
      <c r="Y542" s="49">
        <f t="shared" si="710"/>
        <v>3.1886762924179114E-2</v>
      </c>
    </row>
    <row r="543" spans="1:25" x14ac:dyDescent="0.25">
      <c r="A543" s="34">
        <v>69</v>
      </c>
      <c r="B543" s="34">
        <v>11</v>
      </c>
      <c r="C543" s="35" t="s">
        <v>792</v>
      </c>
      <c r="D543" s="47">
        <f>+AVERAGE(F543:N543)</f>
        <v>3.7674705240811179E-2</v>
      </c>
      <c r="E543" s="42" t="s">
        <v>787</v>
      </c>
      <c r="F543" s="49">
        <f t="shared" ref="F543:N543" si="711">+(F537/E537)-1</f>
        <v>9.7670314737396291E-2</v>
      </c>
      <c r="G543" s="49">
        <f t="shared" si="711"/>
        <v>3.6055227842269E-2</v>
      </c>
      <c r="H543" s="49">
        <f t="shared" si="711"/>
        <v>-0.20825867628467964</v>
      </c>
      <c r="I543" s="49">
        <f t="shared" si="711"/>
        <v>0.38455618007568271</v>
      </c>
      <c r="J543" s="49">
        <f t="shared" si="711"/>
        <v>8.591842913906822E-2</v>
      </c>
      <c r="K543" s="49">
        <f t="shared" si="711"/>
        <v>-0.13834139896094722</v>
      </c>
      <c r="L543" s="49">
        <f t="shared" si="711"/>
        <v>-0.21753483320723543</v>
      </c>
      <c r="M543" s="49">
        <f t="shared" si="711"/>
        <v>7.7258013236749301E-2</v>
      </c>
      <c r="N543" s="49">
        <f t="shared" si="711"/>
        <v>0.22174909058899739</v>
      </c>
      <c r="O543" s="49"/>
      <c r="P543" s="47">
        <f>+AVERAGE(Q543:Y543)</f>
        <v>4.0167251894473142E-3</v>
      </c>
      <c r="Q543" s="49">
        <f>+(Q537/N537)-1</f>
        <v>-0.14954905477323199</v>
      </c>
      <c r="R543" s="49">
        <f t="shared" ref="R543:Y543" si="712">+(R537/Q537)-1</f>
        <v>-0.35731400237936473</v>
      </c>
      <c r="S543" s="49">
        <f t="shared" si="712"/>
        <v>-7.4280720814438816E-2</v>
      </c>
      <c r="T543" s="49">
        <f t="shared" si="712"/>
        <v>0.26206577566182743</v>
      </c>
      <c r="U543" s="49">
        <f t="shared" si="712"/>
        <v>-2.3614936510825357E-2</v>
      </c>
      <c r="V543" s="49">
        <f t="shared" si="712"/>
        <v>-0.13752379650053936</v>
      </c>
      <c r="W543" s="49">
        <f t="shared" si="712"/>
        <v>0.20312854514599454</v>
      </c>
      <c r="X543" s="49">
        <f t="shared" si="712"/>
        <v>0.12304364496388698</v>
      </c>
      <c r="Y543" s="49">
        <f t="shared" si="712"/>
        <v>0.19019507191171714</v>
      </c>
    </row>
    <row r="544" spans="1:25" x14ac:dyDescent="0.25">
      <c r="A544" s="50">
        <v>69</v>
      </c>
      <c r="B544" s="51">
        <v>8</v>
      </c>
      <c r="C544" s="35" t="s">
        <v>793</v>
      </c>
      <c r="D544" s="41">
        <f>+(N544/F544)^(1/COUNT(G544:N544))-1</f>
        <v>0.11283108975530554</v>
      </c>
      <c r="E544" s="52">
        <v>281.54534000000001</v>
      </c>
      <c r="F544" s="52">
        <v>174.4435</v>
      </c>
      <c r="G544" s="52">
        <v>295.51817</v>
      </c>
      <c r="H544" s="52">
        <v>95.92698</v>
      </c>
      <c r="I544" s="52">
        <v>262.70499999999998</v>
      </c>
      <c r="J544" s="52">
        <v>271.85700000000003</v>
      </c>
      <c r="K544" s="52">
        <v>458.18389999999999</v>
      </c>
      <c r="L544" s="52">
        <v>371.86709000000002</v>
      </c>
      <c r="M544" s="52">
        <v>-1896.5576100000001</v>
      </c>
      <c r="N544" s="52">
        <v>410.28798</v>
      </c>
      <c r="O544" s="52"/>
      <c r="P544" s="41" t="e">
        <f>+(Y544/Q544)^(1/COUNT(R544:Y544))-1</f>
        <v>#DIV/0!</v>
      </c>
      <c r="Q544" s="52"/>
      <c r="R544" s="52">
        <v>488.73869999999999</v>
      </c>
      <c r="S544" s="52">
        <v>375.37239</v>
      </c>
      <c r="T544" s="52">
        <v>566.00563</v>
      </c>
      <c r="U544" s="52">
        <v>464.60208</v>
      </c>
      <c r="V544" s="52">
        <v>121.65808</v>
      </c>
      <c r="W544" s="52">
        <v>646.71279000000004</v>
      </c>
      <c r="X544" s="52">
        <v>2707.3349800000001</v>
      </c>
      <c r="Y544" s="52">
        <v>386.90239000000003</v>
      </c>
    </row>
    <row r="545" spans="1:25" x14ac:dyDescent="0.25">
      <c r="A545" s="34">
        <v>69</v>
      </c>
      <c r="B545" s="34">
        <v>16</v>
      </c>
      <c r="C545" s="35" t="s">
        <v>794</v>
      </c>
      <c r="D545" s="53">
        <f>+AVERAGE(F545:N545)</f>
        <v>8.4320989838811806E-4</v>
      </c>
      <c r="E545" s="54" t="s">
        <v>787</v>
      </c>
      <c r="F545" s="54">
        <f>+F539/F537</f>
        <v>2.7705129520495539E-3</v>
      </c>
      <c r="G545" s="54">
        <f t="shared" ref="G545:N545" si="713">+G539/G537</f>
        <v>4.9345016810943606E-3</v>
      </c>
      <c r="H545" s="54">
        <f t="shared" si="713"/>
        <v>2.3597410275608111E-3</v>
      </c>
      <c r="I545" s="54">
        <f t="shared" si="713"/>
        <v>5.479493705336398E-3</v>
      </c>
      <c r="J545" s="54">
        <f t="shared" si="713"/>
        <v>5.6523785134463163E-3</v>
      </c>
      <c r="K545" s="54">
        <f t="shared" si="713"/>
        <v>6.7920106931345908E-3</v>
      </c>
      <c r="L545" s="54">
        <f t="shared" si="713"/>
        <v>5.0700489845547387E-3</v>
      </c>
      <c r="M545" s="54">
        <f t="shared" si="713"/>
        <v>-3.1793685027999334E-2</v>
      </c>
      <c r="N545" s="54">
        <f t="shared" si="713"/>
        <v>6.3238865563156306E-3</v>
      </c>
      <c r="O545" s="54"/>
      <c r="P545" s="53">
        <f>+AVERAGE(Q545:Y545)</f>
        <v>1.5897605319464735E-2</v>
      </c>
      <c r="Q545" s="54">
        <f>+Q539/Q537</f>
        <v>9.2071290276945772E-3</v>
      </c>
      <c r="R545" s="54">
        <f t="shared" ref="R545:Y545" si="714">+R539/R537</f>
        <v>1.2903404166395478E-2</v>
      </c>
      <c r="S545" s="54">
        <f t="shared" si="714"/>
        <v>1.1588384558106931E-2</v>
      </c>
      <c r="T545" s="54">
        <f t="shared" si="714"/>
        <v>1.3579678119602479E-2</v>
      </c>
      <c r="U545" s="54">
        <f t="shared" si="714"/>
        <v>1.1417831829811828E-2</v>
      </c>
      <c r="V545" s="54">
        <f t="shared" si="714"/>
        <v>3.4667186905972544E-3</v>
      </c>
      <c r="W545" s="54">
        <f t="shared" si="714"/>
        <v>1.5438227442958087E-2</v>
      </c>
      <c r="X545" s="54">
        <f t="shared" si="714"/>
        <v>5.7100312771768469E-2</v>
      </c>
      <c r="Y545" s="54">
        <f t="shared" si="714"/>
        <v>8.37676126824753E-3</v>
      </c>
    </row>
    <row r="546" spans="1:25" x14ac:dyDescent="0.25">
      <c r="A546" s="34">
        <v>69</v>
      </c>
      <c r="B546" s="34">
        <v>17</v>
      </c>
      <c r="C546" s="35" t="s">
        <v>795</v>
      </c>
      <c r="D546" s="53">
        <f t="shared" ref="D546:D547" si="715">+AVERAGE(F546:N546)</f>
        <v>3.0023597437750484</v>
      </c>
      <c r="E546" s="55" t="s">
        <v>787</v>
      </c>
      <c r="F546" s="55">
        <f>+F537/E531</f>
        <v>3.6392479560649833</v>
      </c>
      <c r="G546" s="55">
        <f t="shared" ref="G546:N546" si="716">+G537/F531</f>
        <v>2.9835336661346519</v>
      </c>
      <c r="H546" s="55">
        <f t="shared" si="716"/>
        <v>2.3144849159323999</v>
      </c>
      <c r="I546" s="55">
        <f t="shared" si="716"/>
        <v>3.1266393035198892</v>
      </c>
      <c r="J546" s="55">
        <f t="shared" si="716"/>
        <v>2.7229000227287528</v>
      </c>
      <c r="K546" s="55">
        <f t="shared" si="716"/>
        <v>3.2388513848996419</v>
      </c>
      <c r="L546" s="55">
        <f t="shared" si="716"/>
        <v>1.9289823716969261</v>
      </c>
      <c r="M546" s="55">
        <f t="shared" si="716"/>
        <v>3.1244170884659446</v>
      </c>
      <c r="N546" s="55">
        <f t="shared" si="716"/>
        <v>3.9421809845322473</v>
      </c>
      <c r="O546" s="56"/>
      <c r="P546" s="53">
        <f>+AVERAGE(Q546:Y546)</f>
        <v>2.6480855256009668</v>
      </c>
      <c r="Q546" s="55">
        <f>+Q537/N531</f>
        <v>3.3655701333242058</v>
      </c>
      <c r="R546" s="55">
        <f>+R537/Q531</f>
        <v>2.3588816170702023</v>
      </c>
      <c r="S546" s="55">
        <f t="shared" ref="S546:Y546" si="717">+S537/R531</f>
        <v>2.0703822319634573</v>
      </c>
      <c r="T546" s="55">
        <f t="shared" si="717"/>
        <v>3.5616460561776715</v>
      </c>
      <c r="U546" s="55">
        <f t="shared" si="717"/>
        <v>3.7856637668191642</v>
      </c>
      <c r="V546" s="55">
        <f t="shared" si="717"/>
        <v>2.2890699508825665</v>
      </c>
      <c r="W546" s="55">
        <f t="shared" si="717"/>
        <v>2.0536393252161651</v>
      </c>
      <c r="X546" s="55">
        <f t="shared" si="717"/>
        <v>2.0796923283116766</v>
      </c>
      <c r="Y546" s="55">
        <f t="shared" si="717"/>
        <v>2.2682243206435952</v>
      </c>
    </row>
    <row r="547" spans="1:25" x14ac:dyDescent="0.25">
      <c r="A547" s="34">
        <v>69</v>
      </c>
      <c r="B547" s="34">
        <v>19</v>
      </c>
      <c r="C547" s="35" t="s">
        <v>796</v>
      </c>
      <c r="D547" s="53">
        <f t="shared" si="715"/>
        <v>6.1896898105326104</v>
      </c>
      <c r="E547" s="43" t="s">
        <v>787</v>
      </c>
      <c r="F547" s="43">
        <f>+E536/E535</f>
        <v>6.3885352757544966</v>
      </c>
      <c r="G547" s="43">
        <f t="shared" ref="G547:N547" si="718">+F536/F535</f>
        <v>7.5849856179488997</v>
      </c>
      <c r="H547" s="43">
        <f t="shared" si="718"/>
        <v>6.9636916305098229</v>
      </c>
      <c r="I547" s="43">
        <f t="shared" si="718"/>
        <v>6.875679293798366</v>
      </c>
      <c r="J547" s="43">
        <f t="shared" si="718"/>
        <v>7.6700113253036513</v>
      </c>
      <c r="K547" s="43">
        <f t="shared" si="718"/>
        <v>4.9694854830227317</v>
      </c>
      <c r="L547" s="43">
        <f t="shared" si="718"/>
        <v>5.8854847884470693</v>
      </c>
      <c r="M547" s="43">
        <f t="shared" si="718"/>
        <v>3.7013155453938174</v>
      </c>
      <c r="N547" s="43">
        <f t="shared" si="718"/>
        <v>5.6680193346146419</v>
      </c>
      <c r="O547" s="44"/>
      <c r="P547" s="53">
        <f>+AVERAGE(Q547:Y547)</f>
        <v>2.7282338028134037</v>
      </c>
      <c r="Q547" s="43">
        <f>+N536/N535</f>
        <v>4.947177304356539</v>
      </c>
      <c r="R547" s="43">
        <f>+Q536/Q535</f>
        <v>3.9333877459830671</v>
      </c>
      <c r="S547" s="43">
        <f t="shared" ref="S547:Y547" si="719">+R536/R535</f>
        <v>3.7048141723079362</v>
      </c>
      <c r="T547" s="43">
        <f t="shared" si="719"/>
        <v>2.4961334269182114</v>
      </c>
      <c r="U547" s="43">
        <f t="shared" si="719"/>
        <v>2.0459720296923503</v>
      </c>
      <c r="V547" s="43">
        <f t="shared" si="719"/>
        <v>2.681200434824476</v>
      </c>
      <c r="W547" s="43">
        <f t="shared" si="719"/>
        <v>1.7845434340303556</v>
      </c>
      <c r="X547" s="43">
        <f t="shared" si="719"/>
        <v>1.2810898435846378</v>
      </c>
      <c r="Y547" s="43">
        <f t="shared" si="719"/>
        <v>1.6797858336230604</v>
      </c>
    </row>
    <row r="548" spans="1:25" x14ac:dyDescent="0.25">
      <c r="A548" s="34">
        <v>69</v>
      </c>
      <c r="B548" s="34">
        <v>18</v>
      </c>
      <c r="C548" s="35" t="s">
        <v>797</v>
      </c>
      <c r="D548" s="47">
        <f>+AVERAGE(F548:N548)</f>
        <v>2.2401337051762373E-3</v>
      </c>
      <c r="E548" s="49" t="s">
        <v>787</v>
      </c>
      <c r="F548" s="49">
        <f>+F545*F546</f>
        <v>1.0082583597997902E-2</v>
      </c>
      <c r="G548" s="49">
        <f t="shared" ref="G548:N548" si="720">+G545*G546</f>
        <v>1.4722251891143061E-2</v>
      </c>
      <c r="H548" s="49">
        <f t="shared" si="720"/>
        <v>5.4615850137963188E-3</v>
      </c>
      <c r="I548" s="49">
        <f t="shared" si="720"/>
        <v>1.7132400382494611E-2</v>
      </c>
      <c r="J548" s="49">
        <f t="shared" si="720"/>
        <v>1.5390861582734488E-2</v>
      </c>
      <c r="K548" s="49">
        <f t="shared" si="720"/>
        <v>2.1998313239712144E-2</v>
      </c>
      <c r="L548" s="49">
        <f t="shared" si="720"/>
        <v>9.7800351148459915E-3</v>
      </c>
      <c r="M548" s="49">
        <f t="shared" si="720"/>
        <v>-9.9336732806784969E-2</v>
      </c>
      <c r="N548" s="49">
        <f t="shared" si="720"/>
        <v>2.4929905330646596E-2</v>
      </c>
      <c r="O548" s="42"/>
      <c r="P548" s="47">
        <f>+AVERAGE(Q548:Y548)</f>
        <v>3.9377652748630906E-2</v>
      </c>
      <c r="Q548" s="49">
        <f t="shared" ref="Q548:Y548" si="721">+Q545*Q546</f>
        <v>3.0987238469271206E-2</v>
      </c>
      <c r="R548" s="49">
        <f t="shared" si="721"/>
        <v>3.0437602885737349E-2</v>
      </c>
      <c r="S548" s="49">
        <f t="shared" si="721"/>
        <v>2.3992385486264291E-2</v>
      </c>
      <c r="T548" s="49">
        <f t="shared" si="721"/>
        <v>4.8366007018844387E-2</v>
      </c>
      <c r="U548" s="49">
        <f t="shared" si="721"/>
        <v>4.3224072253753194E-2</v>
      </c>
      <c r="V548" s="49">
        <f t="shared" si="721"/>
        <v>7.9355615828091332E-3</v>
      </c>
      <c r="W548" s="49">
        <f t="shared" si="721"/>
        <v>3.1704550988490128E-2</v>
      </c>
      <c r="X548" s="49">
        <f t="shared" si="721"/>
        <v>0.11875108241564414</v>
      </c>
      <c r="Y548" s="49">
        <f t="shared" si="721"/>
        <v>1.9000373636864337E-2</v>
      </c>
    </row>
    <row r="549" spans="1:25" x14ac:dyDescent="0.25">
      <c r="A549" s="34">
        <v>69</v>
      </c>
      <c r="B549" s="34">
        <v>20</v>
      </c>
      <c r="C549" s="35" t="s">
        <v>798</v>
      </c>
      <c r="D549" s="47">
        <f>+AVERAGE(F549:N549)</f>
        <v>4.3385101683977148E-2</v>
      </c>
      <c r="E549" s="49" t="s">
        <v>787</v>
      </c>
      <c r="F549" s="49">
        <f t="shared" ref="F549:N549" si="722">+F548*F547</f>
        <v>6.4412940986553285E-2</v>
      </c>
      <c r="G549" s="49">
        <f t="shared" si="722"/>
        <v>0.11166806885814111</v>
      </c>
      <c r="H549" s="49">
        <f t="shared" si="722"/>
        <v>3.8032793849891298E-2</v>
      </c>
      <c r="I549" s="49">
        <f t="shared" si="722"/>
        <v>0.1177968905629814</v>
      </c>
      <c r="J549" s="49">
        <f t="shared" si="722"/>
        <v>0.11804808264575441</v>
      </c>
      <c r="K549" s="49">
        <f t="shared" si="722"/>
        <v>0.10932029829573627</v>
      </c>
      <c r="L549" s="49">
        <f t="shared" si="722"/>
        <v>5.7560247898904272E-2</v>
      </c>
      <c r="M549" s="49">
        <f t="shared" si="722"/>
        <v>-0.3676765933663852</v>
      </c>
      <c r="N549" s="49">
        <f t="shared" si="722"/>
        <v>0.14130318542421752</v>
      </c>
      <c r="O549" s="42"/>
      <c r="P549" s="47">
        <f t="shared" ref="P549:P550" si="723">+AVERAGE(Q549:Y549)</f>
        <v>9.2552797786610533E-2</v>
      </c>
      <c r="Q549" s="49">
        <f t="shared" ref="Q549:Y549" si="724">+Q548*Q547</f>
        <v>0.15329936287986237</v>
      </c>
      <c r="R549" s="49">
        <f t="shared" si="724"/>
        <v>0.11972289420785813</v>
      </c>
      <c r="S549" s="49">
        <f t="shared" si="724"/>
        <v>8.8887329776987184E-2</v>
      </c>
      <c r="T549" s="49">
        <f t="shared" si="724"/>
        <v>0.12072800684629831</v>
      </c>
      <c r="U549" s="49">
        <f t="shared" si="724"/>
        <v>8.8435242840580228E-2</v>
      </c>
      <c r="V549" s="49">
        <f t="shared" si="724"/>
        <v>2.1276831166404254E-2</v>
      </c>
      <c r="W549" s="49">
        <f t="shared" si="724"/>
        <v>5.6578148295390679E-2</v>
      </c>
      <c r="X549" s="49">
        <f t="shared" si="724"/>
        <v>0.152130805597364</v>
      </c>
      <c r="Y549" s="49">
        <f t="shared" si="724"/>
        <v>3.191655846874978E-2</v>
      </c>
    </row>
    <row r="550" spans="1:25" x14ac:dyDescent="0.25">
      <c r="A550" s="34">
        <v>69</v>
      </c>
      <c r="B550" s="34">
        <v>21</v>
      </c>
      <c r="C550" s="57" t="s">
        <v>799</v>
      </c>
      <c r="D550" s="47">
        <f>+AVERAGE(F550:N550)</f>
        <v>4.3380123291177027E-2</v>
      </c>
      <c r="E550" s="42" t="s">
        <v>787</v>
      </c>
      <c r="F550" s="49">
        <f t="shared" ref="F550:N550" si="725">+F540*F549</f>
        <v>6.4412940986553313E-2</v>
      </c>
      <c r="G550" s="49">
        <f t="shared" si="725"/>
        <v>0.11166806885814133</v>
      </c>
      <c r="H550" s="49">
        <f t="shared" si="725"/>
        <v>3.8032793849891298E-2</v>
      </c>
      <c r="I550" s="49">
        <f t="shared" si="725"/>
        <v>0.11775208502778017</v>
      </c>
      <c r="J550" s="49">
        <f t="shared" si="725"/>
        <v>0.11804808264575434</v>
      </c>
      <c r="K550" s="49">
        <f t="shared" si="725"/>
        <v>0.10932029829573633</v>
      </c>
      <c r="L550" s="49">
        <f t="shared" si="725"/>
        <v>5.7560247898904161E-2</v>
      </c>
      <c r="M550" s="49">
        <f t="shared" si="725"/>
        <v>-0.3676765933663852</v>
      </c>
      <c r="N550" s="49">
        <f t="shared" si="725"/>
        <v>0.14130318542421749</v>
      </c>
      <c r="O550" s="44"/>
      <c r="P550" s="47">
        <f t="shared" si="723"/>
        <v>7.5651195590250409E-2</v>
      </c>
      <c r="Q550" s="49">
        <f t="shared" ref="Q550:Y550" si="726">+Q540*Q549</f>
        <v>0.1532993628798624</v>
      </c>
      <c r="R550" s="49">
        <f t="shared" si="726"/>
        <v>0.11978656774171222</v>
      </c>
      <c r="S550" s="49">
        <f t="shared" si="726"/>
        <v>8.8880940910583114E-2</v>
      </c>
      <c r="T550" s="49">
        <f t="shared" si="726"/>
        <v>0.12072213917236774</v>
      </c>
      <c r="U550" s="49">
        <f t="shared" si="726"/>
        <v>8.84300072217543E-2</v>
      </c>
      <c r="V550" s="49">
        <f t="shared" si="726"/>
        <v>2.1276831166404254E-2</v>
      </c>
      <c r="W550" s="49">
        <f t="shared" si="726"/>
        <v>5.6578148295390679E-2</v>
      </c>
      <c r="X550" s="49">
        <f t="shared" si="726"/>
        <v>0</v>
      </c>
      <c r="Y550" s="49">
        <f t="shared" si="726"/>
        <v>3.1886762924179114E-2</v>
      </c>
    </row>
    <row r="551" spans="1:25" x14ac:dyDescent="0.25">
      <c r="A551" s="34">
        <v>69</v>
      </c>
      <c r="B551" s="34">
        <v>10</v>
      </c>
      <c r="C551" s="35" t="s">
        <v>800</v>
      </c>
      <c r="D551" s="58"/>
      <c r="E551" s="42"/>
      <c r="F551" s="42">
        <f>-(F534-E534-F539)</f>
        <v>-5.6843418860808015E-14</v>
      </c>
      <c r="G551" s="42">
        <f t="shared" ref="G551:N551" si="727">-(G534-F534-G539)</f>
        <v>-4.2632564145606011E-13</v>
      </c>
      <c r="H551" s="42">
        <f t="shared" si="727"/>
        <v>0</v>
      </c>
      <c r="I551" s="42">
        <f t="shared" si="727"/>
        <v>9.8790000000121836E-2</v>
      </c>
      <c r="J551" s="42">
        <f t="shared" si="727"/>
        <v>1.7053025658242404E-13</v>
      </c>
      <c r="K551" s="42">
        <f t="shared" si="727"/>
        <v>-2.2737367544323206E-13</v>
      </c>
      <c r="L551" s="42">
        <f t="shared" si="727"/>
        <v>3.4106051316484809E-13</v>
      </c>
      <c r="M551" s="42">
        <f t="shared" si="727"/>
        <v>0</v>
      </c>
      <c r="N551" s="42">
        <f t="shared" si="727"/>
        <v>5.6843418860808015E-14</v>
      </c>
      <c r="P551" s="41"/>
      <c r="Q551" s="42">
        <f>-(Q534-N534-Q539)</f>
        <v>-5.6843418860808015E-14</v>
      </c>
      <c r="R551" s="42">
        <f>-(R534-Q534-R539)</f>
        <v>-0.171320000000037</v>
      </c>
      <c r="S551" s="42">
        <f t="shared" ref="S551:Y551" si="728">-(S534-R534-S539)</f>
        <v>1.924900000000207E-2</v>
      </c>
      <c r="T551" s="42">
        <f t="shared" si="728"/>
        <v>1.9249999999999545E-2</v>
      </c>
      <c r="U551" s="42">
        <f t="shared" si="728"/>
        <v>1.9249999999715328E-2</v>
      </c>
      <c r="V551" s="42">
        <f t="shared" si="728"/>
        <v>-3976.2709999999997</v>
      </c>
      <c r="W551" s="42">
        <f t="shared" si="728"/>
        <v>-3876.3882599999997</v>
      </c>
      <c r="X551" s="42">
        <f t="shared" si="728"/>
        <v>3924.1882999999998</v>
      </c>
      <c r="Y551" s="42">
        <f t="shared" si="728"/>
        <v>0.30888000000078364</v>
      </c>
    </row>
    <row r="552" spans="1:25" x14ac:dyDescent="0.25">
      <c r="A552" s="34">
        <v>69</v>
      </c>
      <c r="C552" s="35" t="s">
        <v>801</v>
      </c>
      <c r="D552" s="47">
        <f>+AVERAGE(F552:N552)</f>
        <v>1.8263636733215158E-4</v>
      </c>
      <c r="E552" s="42"/>
      <c r="F552" s="59">
        <f>+(F533-E533)/E533</f>
        <v>0</v>
      </c>
      <c r="G552" s="59">
        <f t="shared" ref="G552:N552" si="729">+(G533-F533)/F533</f>
        <v>0</v>
      </c>
      <c r="H552" s="59">
        <f t="shared" si="729"/>
        <v>0</v>
      </c>
      <c r="I552" s="59">
        <f t="shared" si="729"/>
        <v>1.6437273059893643E-3</v>
      </c>
      <c r="J552" s="59">
        <f t="shared" si="729"/>
        <v>0</v>
      </c>
      <c r="K552" s="59">
        <f t="shared" si="729"/>
        <v>0</v>
      </c>
      <c r="L552" s="59">
        <f t="shared" si="729"/>
        <v>0</v>
      </c>
      <c r="M552" s="59">
        <f t="shared" si="729"/>
        <v>0</v>
      </c>
      <c r="N552" s="59">
        <f t="shared" si="729"/>
        <v>0</v>
      </c>
      <c r="O552" s="42"/>
      <c r="P552" s="47">
        <f>+AVERAGE(Q552:Y552)</f>
        <v>5.5555555555555552E-2</v>
      </c>
      <c r="Q552" s="60">
        <f>+(Q533-N533)/N533</f>
        <v>0</v>
      </c>
      <c r="R552" s="59">
        <f>+(R533-Q533)/Q533</f>
        <v>0</v>
      </c>
      <c r="S552" s="59">
        <f t="shared" ref="S552:Y552" si="730">+(S533-R533)/R533</f>
        <v>0</v>
      </c>
      <c r="T552" s="59">
        <f t="shared" si="730"/>
        <v>0</v>
      </c>
      <c r="U552" s="59">
        <f t="shared" si="730"/>
        <v>0</v>
      </c>
      <c r="V552" s="59">
        <f t="shared" si="730"/>
        <v>0</v>
      </c>
      <c r="W552" s="59">
        <f t="shared" si="730"/>
        <v>1</v>
      </c>
      <c r="X552" s="59">
        <f t="shared" si="730"/>
        <v>-0.5</v>
      </c>
      <c r="Y552" s="59">
        <f t="shared" si="730"/>
        <v>0</v>
      </c>
    </row>
    <row r="553" spans="1:25" x14ac:dyDescent="0.25">
      <c r="A553" s="34">
        <v>70</v>
      </c>
      <c r="B553" s="34">
        <v>1</v>
      </c>
      <c r="C553" s="35" t="s">
        <v>779</v>
      </c>
      <c r="D553" s="41">
        <f>+(N553/F553)^(1/COUNT(G553:N553))-1</f>
        <v>0.12699420524289629</v>
      </c>
      <c r="E553" s="42">
        <v>11424.25</v>
      </c>
      <c r="F553" s="42">
        <v>11689.61</v>
      </c>
      <c r="G553" s="42">
        <v>14101.09</v>
      </c>
      <c r="H553" s="42">
        <v>18418.46</v>
      </c>
      <c r="I553" s="42">
        <v>17849</v>
      </c>
      <c r="J553" s="42">
        <v>23389</v>
      </c>
      <c r="K553" s="42">
        <v>23611</v>
      </c>
      <c r="L553" s="42">
        <v>22365</v>
      </c>
      <c r="M553" s="42">
        <v>29919</v>
      </c>
      <c r="N553" s="42">
        <v>30421</v>
      </c>
      <c r="O553" s="42"/>
      <c r="P553" s="41">
        <f>+(Y553/Q553)^(1/COUNT(R553:Y553))-1</f>
        <v>7.4206810793470357E-2</v>
      </c>
      <c r="Q553" s="42">
        <v>30160</v>
      </c>
      <c r="R553" s="42">
        <v>31771</v>
      </c>
      <c r="S553" s="42">
        <v>29934</v>
      </c>
      <c r="T553" s="42">
        <v>29826</v>
      </c>
      <c r="U553" s="42">
        <v>32128</v>
      </c>
      <c r="V553" s="42">
        <v>34362</v>
      </c>
      <c r="W553" s="42">
        <v>38430</v>
      </c>
      <c r="X553" s="42">
        <v>44682</v>
      </c>
      <c r="Y553" s="42">
        <v>53473</v>
      </c>
    </row>
    <row r="554" spans="1:25" x14ac:dyDescent="0.25">
      <c r="A554" s="34">
        <v>70</v>
      </c>
      <c r="B554" s="34">
        <v>2</v>
      </c>
      <c r="C554" s="35" t="s">
        <v>780</v>
      </c>
      <c r="D554" s="41">
        <f>+(N554/F554)^(1/COUNT(G554:N554))-1</f>
        <v>0.13499342905115275</v>
      </c>
      <c r="E554" s="42">
        <v>5518.39</v>
      </c>
      <c r="F554" s="42">
        <v>4450.43</v>
      </c>
      <c r="G554" s="42">
        <v>5069.3899999999994</v>
      </c>
      <c r="H554" s="42">
        <v>6652.6999999999989</v>
      </c>
      <c r="I554" s="42">
        <v>3441</v>
      </c>
      <c r="J554" s="42">
        <v>6488</v>
      </c>
      <c r="K554" s="42">
        <v>6017</v>
      </c>
      <c r="L554" s="42">
        <v>3715</v>
      </c>
      <c r="M554" s="42">
        <v>11233</v>
      </c>
      <c r="N554" s="42">
        <v>12256</v>
      </c>
      <c r="O554" s="42"/>
      <c r="P554" s="41">
        <f t="shared" ref="P554:P561" si="731">+(Y554/Q554)^(1/COUNT(R554:Y554))-1</f>
        <v>-2.2080168179792414E-2</v>
      </c>
      <c r="Q554" s="42">
        <v>10087</v>
      </c>
      <c r="R554" s="42">
        <v>9533</v>
      </c>
      <c r="S554" s="42">
        <v>8042</v>
      </c>
      <c r="T554" s="42">
        <v>7177</v>
      </c>
      <c r="U554" s="42">
        <v>6713</v>
      </c>
      <c r="V554" s="42">
        <v>7586</v>
      </c>
      <c r="W554" s="42">
        <v>7138</v>
      </c>
      <c r="X554" s="42">
        <v>7423</v>
      </c>
      <c r="Y554" s="42">
        <v>8437</v>
      </c>
    </row>
    <row r="555" spans="1:25" x14ac:dyDescent="0.25">
      <c r="A555" s="34">
        <v>70</v>
      </c>
      <c r="B555" s="34">
        <v>3</v>
      </c>
      <c r="C555" s="35" t="s">
        <v>781</v>
      </c>
      <c r="D555" s="41">
        <f>+(N555/F555)^(1/COUNT(G555:N555))-1</f>
        <v>-2.5420304514689462E-6</v>
      </c>
      <c r="E555" s="42">
        <v>5409.11</v>
      </c>
      <c r="F555" s="42">
        <v>5409.11</v>
      </c>
      <c r="G555" s="42">
        <v>5409.11</v>
      </c>
      <c r="H555" s="42">
        <v>5409.11</v>
      </c>
      <c r="I555" s="42">
        <v>5409</v>
      </c>
      <c r="J555" s="42">
        <v>5409</v>
      </c>
      <c r="K555" s="42">
        <v>5409</v>
      </c>
      <c r="L555" s="42">
        <v>5409</v>
      </c>
      <c r="M555" s="42">
        <v>5409</v>
      </c>
      <c r="N555" s="42">
        <v>5409</v>
      </c>
      <c r="O555" s="42"/>
      <c r="P555" s="41">
        <f t="shared" si="731"/>
        <v>0</v>
      </c>
      <c r="Q555" s="42">
        <v>5409</v>
      </c>
      <c r="R555" s="42">
        <v>5409</v>
      </c>
      <c r="S555" s="42">
        <v>5409</v>
      </c>
      <c r="T555" s="42">
        <v>5409</v>
      </c>
      <c r="U555" s="42">
        <v>5409</v>
      </c>
      <c r="V555" s="42">
        <v>5409</v>
      </c>
      <c r="W555" s="42">
        <v>5409</v>
      </c>
      <c r="X555" s="42">
        <v>5409</v>
      </c>
      <c r="Y555" s="42">
        <v>5409</v>
      </c>
    </row>
    <row r="556" spans="1:25" x14ac:dyDescent="0.25">
      <c r="A556" s="34">
        <v>70</v>
      </c>
      <c r="B556" s="34">
        <v>4</v>
      </c>
      <c r="C556" s="35" t="s">
        <v>782</v>
      </c>
      <c r="D556" s="41">
        <f t="shared" ref="D556:D561" si="732">+(N556/F556)^(1/COUNT(G556:N556))-1</f>
        <v>0.27469373441971268</v>
      </c>
      <c r="E556" s="42">
        <v>496.75</v>
      </c>
      <c r="F556" s="42">
        <v>1830.0700000000006</v>
      </c>
      <c r="G556" s="42">
        <v>3622.5900000000011</v>
      </c>
      <c r="H556" s="42">
        <v>6356.6500000000005</v>
      </c>
      <c r="I556" s="42">
        <v>8999</v>
      </c>
      <c r="J556" s="42">
        <v>11492</v>
      </c>
      <c r="K556" s="42">
        <v>12185</v>
      </c>
      <c r="L556" s="42">
        <v>13241</v>
      </c>
      <c r="M556" s="42">
        <v>13277</v>
      </c>
      <c r="N556" s="42">
        <v>12756</v>
      </c>
      <c r="O556" s="42"/>
      <c r="P556" s="41">
        <f t="shared" si="731"/>
        <v>0.13231521465732121</v>
      </c>
      <c r="Q556" s="42">
        <v>14664</v>
      </c>
      <c r="R556" s="42">
        <v>16829</v>
      </c>
      <c r="S556" s="42">
        <v>16483</v>
      </c>
      <c r="T556" s="42">
        <v>17240</v>
      </c>
      <c r="U556" s="42">
        <v>20006</v>
      </c>
      <c r="V556" s="42">
        <v>21367</v>
      </c>
      <c r="W556" s="42">
        <v>25883</v>
      </c>
      <c r="X556" s="42">
        <v>31850</v>
      </c>
      <c r="Y556" s="42">
        <v>39627</v>
      </c>
    </row>
    <row r="557" spans="1:25" x14ac:dyDescent="0.25">
      <c r="A557" s="34">
        <v>70</v>
      </c>
      <c r="B557" s="34">
        <v>5</v>
      </c>
      <c r="C557" s="35" t="s">
        <v>783</v>
      </c>
      <c r="D557" s="41">
        <f t="shared" si="732"/>
        <v>0.12187185648293752</v>
      </c>
      <c r="E557" s="42">
        <v>5905.86</v>
      </c>
      <c r="F557" s="42">
        <v>7239.18</v>
      </c>
      <c r="G557" s="42">
        <v>9031.7000000000007</v>
      </c>
      <c r="H557" s="42">
        <v>11765.76</v>
      </c>
      <c r="I557" s="42">
        <v>14408</v>
      </c>
      <c r="J557" s="42">
        <v>16901</v>
      </c>
      <c r="K557" s="42">
        <v>17594</v>
      </c>
      <c r="L557" s="42">
        <v>18650</v>
      </c>
      <c r="M557" s="42">
        <v>18686</v>
      </c>
      <c r="N557" s="42">
        <v>18165</v>
      </c>
      <c r="O557" s="42"/>
      <c r="P557" s="41">
        <f t="shared" si="731"/>
        <v>0.10628860917929361</v>
      </c>
      <c r="Q557" s="42">
        <v>20073</v>
      </c>
      <c r="R557" s="42">
        <v>22238</v>
      </c>
      <c r="S557" s="42">
        <v>21892</v>
      </c>
      <c r="T557" s="42">
        <v>22649</v>
      </c>
      <c r="U557" s="42">
        <v>25415</v>
      </c>
      <c r="V557" s="42">
        <v>26776</v>
      </c>
      <c r="W557" s="42">
        <v>31292</v>
      </c>
      <c r="X557" s="42">
        <v>37259</v>
      </c>
      <c r="Y557" s="42">
        <v>45036</v>
      </c>
    </row>
    <row r="558" spans="1:25" x14ac:dyDescent="0.25">
      <c r="A558" s="34">
        <v>70</v>
      </c>
      <c r="B558" s="34">
        <v>6</v>
      </c>
      <c r="C558" s="35" t="s">
        <v>784</v>
      </c>
      <c r="D558" s="41">
        <f t="shared" si="732"/>
        <v>0.12699420524289629</v>
      </c>
      <c r="E558" s="42">
        <v>11424.25</v>
      </c>
      <c r="F558" s="42">
        <v>11689.61</v>
      </c>
      <c r="G558" s="42">
        <v>14101.09</v>
      </c>
      <c r="H558" s="42">
        <v>18418.46</v>
      </c>
      <c r="I558" s="42">
        <v>17849</v>
      </c>
      <c r="J558" s="42">
        <v>23389</v>
      </c>
      <c r="K558" s="42">
        <v>23611</v>
      </c>
      <c r="L558" s="42">
        <v>22365</v>
      </c>
      <c r="M558" s="42">
        <v>29919</v>
      </c>
      <c r="N558" s="42">
        <v>30421</v>
      </c>
      <c r="O558" s="42"/>
      <c r="P558" s="41">
        <f t="shared" si="731"/>
        <v>7.4206810793470357E-2</v>
      </c>
      <c r="Q558" s="42">
        <v>30160</v>
      </c>
      <c r="R558" s="42">
        <v>31771</v>
      </c>
      <c r="S558" s="42">
        <v>29934</v>
      </c>
      <c r="T558" s="42">
        <v>29826</v>
      </c>
      <c r="U558" s="42">
        <v>32128</v>
      </c>
      <c r="V558" s="42">
        <v>34362</v>
      </c>
      <c r="W558" s="42">
        <v>38430</v>
      </c>
      <c r="X558" s="42">
        <v>44682</v>
      </c>
      <c r="Y558" s="42">
        <v>53473</v>
      </c>
    </row>
    <row r="559" spans="1:25" x14ac:dyDescent="0.25">
      <c r="A559" s="34">
        <v>70</v>
      </c>
      <c r="B559" s="34">
        <v>7</v>
      </c>
      <c r="C559" s="35" t="s">
        <v>785</v>
      </c>
      <c r="D559" s="41">
        <f t="shared" si="732"/>
        <v>9.03323948013528E-2</v>
      </c>
      <c r="E559" s="42">
        <v>9377.99</v>
      </c>
      <c r="F559" s="42">
        <v>10291.23</v>
      </c>
      <c r="G559" s="42">
        <v>10554.55</v>
      </c>
      <c r="H559" s="42">
        <v>16939.93</v>
      </c>
      <c r="I559" s="42">
        <v>16706</v>
      </c>
      <c r="J559" s="42">
        <v>15554</v>
      </c>
      <c r="K559" s="42">
        <v>14154</v>
      </c>
      <c r="L559" s="42">
        <v>16712</v>
      </c>
      <c r="M559" s="42">
        <v>14272</v>
      </c>
      <c r="N559" s="42">
        <v>20556</v>
      </c>
      <c r="O559" s="42"/>
      <c r="P559" s="41">
        <f t="shared" si="731"/>
        <v>6.2935894797854441E-2</v>
      </c>
      <c r="Q559" s="42">
        <v>24122</v>
      </c>
      <c r="R559" s="42">
        <v>25607</v>
      </c>
      <c r="S559" s="42">
        <v>18071</v>
      </c>
      <c r="T559" s="42">
        <v>24007</v>
      </c>
      <c r="U559" s="42">
        <v>31184</v>
      </c>
      <c r="V559" s="42">
        <v>32498</v>
      </c>
      <c r="W559" s="42">
        <v>36787</v>
      </c>
      <c r="X559" s="42">
        <v>39341</v>
      </c>
      <c r="Y559" s="42">
        <v>39307</v>
      </c>
    </row>
    <row r="560" spans="1:25" x14ac:dyDescent="0.25">
      <c r="A560" s="34">
        <v>70</v>
      </c>
      <c r="B560" s="34">
        <v>12</v>
      </c>
      <c r="C560" s="35" t="s">
        <v>786</v>
      </c>
      <c r="D560" s="41" t="e">
        <f>+(N560/F560)^(1/COUNT(G560:N560))-1</f>
        <v>#NUM!</v>
      </c>
      <c r="E560" s="42" t="s">
        <v>787</v>
      </c>
      <c r="F560" s="42">
        <f t="shared" ref="F560:N560" si="733">-(F556-E556-F561)</f>
        <v>9.999999999308784E-3</v>
      </c>
      <c r="G560" s="42">
        <f t="shared" si="733"/>
        <v>-4.5474735088646412E-13</v>
      </c>
      <c r="H560" s="42">
        <f t="shared" si="733"/>
        <v>-9.999999999308784E-3</v>
      </c>
      <c r="I560" s="42">
        <f t="shared" si="733"/>
        <v>-0.3499999999994543</v>
      </c>
      <c r="J560" s="42">
        <f t="shared" si="733"/>
        <v>0</v>
      </c>
      <c r="K560" s="42">
        <f t="shared" si="733"/>
        <v>0</v>
      </c>
      <c r="L560" s="42">
        <f t="shared" si="733"/>
        <v>0</v>
      </c>
      <c r="M560" s="42">
        <f t="shared" si="733"/>
        <v>0</v>
      </c>
      <c r="N560" s="42">
        <f t="shared" si="733"/>
        <v>-1</v>
      </c>
      <c r="O560" s="43"/>
      <c r="P560" s="41" t="e">
        <f t="shared" si="731"/>
        <v>#DIV/0!</v>
      </c>
      <c r="Q560" s="42">
        <f>-(Q556-N556-Q561)</f>
        <v>0</v>
      </c>
      <c r="R560" s="45">
        <v>0</v>
      </c>
      <c r="S560" s="42">
        <f>-(S556-R556-S561)</f>
        <v>14</v>
      </c>
      <c r="T560" s="45">
        <v>0</v>
      </c>
      <c r="U560" s="42">
        <f>-(U556-T556-U561)</f>
        <v>27</v>
      </c>
      <c r="V560" s="42">
        <f>-(V556-U556-V561)</f>
        <v>49</v>
      </c>
      <c r="W560" s="42">
        <f>-(W556-V556-W561)</f>
        <v>40</v>
      </c>
      <c r="X560" s="45">
        <v>0</v>
      </c>
      <c r="Y560" s="42">
        <f>-(Y556-X556-Y561)</f>
        <v>338</v>
      </c>
    </row>
    <row r="561" spans="1:25" x14ac:dyDescent="0.25">
      <c r="A561" s="34">
        <v>70</v>
      </c>
      <c r="B561" s="34">
        <v>9</v>
      </c>
      <c r="C561" s="35" t="s">
        <v>788</v>
      </c>
      <c r="D561" s="41" t="e">
        <f t="shared" si="732"/>
        <v>#NUM!</v>
      </c>
      <c r="E561" s="42">
        <v>815.45</v>
      </c>
      <c r="F561" s="42">
        <v>1333.33</v>
      </c>
      <c r="G561" s="42">
        <v>1792.52</v>
      </c>
      <c r="H561" s="42">
        <v>2734.05</v>
      </c>
      <c r="I561" s="42">
        <v>2642</v>
      </c>
      <c r="J561" s="42">
        <v>2493</v>
      </c>
      <c r="K561" s="42">
        <v>693</v>
      </c>
      <c r="L561" s="42">
        <v>1056</v>
      </c>
      <c r="M561" s="42">
        <v>36</v>
      </c>
      <c r="N561" s="42">
        <v>-522</v>
      </c>
      <c r="O561" s="42"/>
      <c r="P561" s="41">
        <f t="shared" si="731"/>
        <v>0.19836404220201342</v>
      </c>
      <c r="Q561" s="42">
        <v>1908</v>
      </c>
      <c r="R561" s="42">
        <v>2093</v>
      </c>
      <c r="S561" s="42">
        <v>-332</v>
      </c>
      <c r="T561" s="42">
        <v>692</v>
      </c>
      <c r="U561" s="42">
        <v>2793</v>
      </c>
      <c r="V561" s="42">
        <v>1410</v>
      </c>
      <c r="W561" s="42">
        <v>4556</v>
      </c>
      <c r="X561" s="42">
        <v>5632</v>
      </c>
      <c r="Y561" s="42">
        <v>8115</v>
      </c>
    </row>
    <row r="562" spans="1:25" x14ac:dyDescent="0.25">
      <c r="A562" s="34">
        <v>70</v>
      </c>
      <c r="B562" s="34">
        <v>13</v>
      </c>
      <c r="C562" s="35" t="s">
        <v>789</v>
      </c>
      <c r="D562" s="47">
        <f>+AVERAGE(F562:N562)</f>
        <v>0.99980143601600013</v>
      </c>
      <c r="E562" s="37" t="s">
        <v>787</v>
      </c>
      <c r="F562" s="48">
        <f t="shared" ref="F562:N562" si="734">1-(F560/F561)</f>
        <v>0.9999924999812505</v>
      </c>
      <c r="G562" s="48">
        <f t="shared" si="734"/>
        <v>1.0000000000000002</v>
      </c>
      <c r="H562" s="48">
        <f t="shared" si="734"/>
        <v>1.0000036575775861</v>
      </c>
      <c r="I562" s="48">
        <f t="shared" si="734"/>
        <v>1.0001324753974259</v>
      </c>
      <c r="J562" s="48">
        <f t="shared" si="734"/>
        <v>1</v>
      </c>
      <c r="K562" s="48">
        <f t="shared" si="734"/>
        <v>1</v>
      </c>
      <c r="L562" s="48">
        <f t="shared" si="734"/>
        <v>1</v>
      </c>
      <c r="M562" s="48">
        <f t="shared" si="734"/>
        <v>1</v>
      </c>
      <c r="N562" s="48">
        <f t="shared" si="734"/>
        <v>0.99808429118773945</v>
      </c>
      <c r="O562" s="43"/>
      <c r="P562" s="47">
        <f>+AVERAGE(Q562:Y562)</f>
        <v>0.87835003421080116</v>
      </c>
      <c r="Q562" s="48">
        <f>1-(Q560/Q561)</f>
        <v>1</v>
      </c>
      <c r="R562" s="48">
        <f>1-(R560/R561)</f>
        <v>1</v>
      </c>
      <c r="S562" s="62">
        <v>0</v>
      </c>
      <c r="T562" s="48">
        <f t="shared" ref="T562:Y562" si="735">1-(T560/T561)</f>
        <v>1</v>
      </c>
      <c r="U562" s="48">
        <f t="shared" si="735"/>
        <v>0.99033297529538133</v>
      </c>
      <c r="V562" s="48">
        <f t="shared" si="735"/>
        <v>0.96524822695035462</v>
      </c>
      <c r="W562" s="48">
        <f t="shared" si="735"/>
        <v>0.99122036874451269</v>
      </c>
      <c r="X562" s="48">
        <f t="shared" si="735"/>
        <v>1</v>
      </c>
      <c r="Y562" s="48">
        <f t="shared" si="735"/>
        <v>0.95834873690696243</v>
      </c>
    </row>
    <row r="563" spans="1:25" x14ac:dyDescent="0.25">
      <c r="A563" s="34">
        <v>70</v>
      </c>
      <c r="B563" s="34">
        <v>14</v>
      </c>
      <c r="C563" s="35" t="s">
        <v>790</v>
      </c>
      <c r="D563" s="47">
        <f>+AVERAGE(F563:N563)</f>
        <v>0.13874359184430962</v>
      </c>
      <c r="E563" s="37" t="s">
        <v>787</v>
      </c>
      <c r="F563" s="49">
        <f t="shared" ref="F563:N563" si="736">+F561/E557</f>
        <v>0.22576390229365409</v>
      </c>
      <c r="G563" s="49">
        <f t="shared" si="736"/>
        <v>0.2476136800024312</v>
      </c>
      <c r="H563" s="49">
        <f t="shared" si="736"/>
        <v>0.30271709644917344</v>
      </c>
      <c r="I563" s="49">
        <f t="shared" si="736"/>
        <v>0.22454988033072237</v>
      </c>
      <c r="J563" s="49">
        <f t="shared" si="736"/>
        <v>0.17302887284841756</v>
      </c>
      <c r="K563" s="49">
        <f t="shared" si="736"/>
        <v>4.1003490917697179E-2</v>
      </c>
      <c r="L563" s="49">
        <f t="shared" si="736"/>
        <v>6.002046152097306E-2</v>
      </c>
      <c r="M563" s="49">
        <f t="shared" si="736"/>
        <v>1.9302949061662199E-3</v>
      </c>
      <c r="N563" s="49">
        <f t="shared" si="736"/>
        <v>-2.7935352670448464E-2</v>
      </c>
      <c r="O563" s="49"/>
      <c r="P563" s="47">
        <f>+AVERAGE(Q563:Y563)</f>
        <v>0.10807965026738381</v>
      </c>
      <c r="Q563" s="49">
        <f>+Q561/N557</f>
        <v>0.10503715937241949</v>
      </c>
      <c r="R563" s="49">
        <f t="shared" ref="R563:Y563" si="737">+R561/Q557</f>
        <v>0.10426941662930304</v>
      </c>
      <c r="S563" s="49">
        <f t="shared" si="737"/>
        <v>-1.4929400125910604E-2</v>
      </c>
      <c r="T563" s="49">
        <f t="shared" si="737"/>
        <v>3.1609720445824961E-2</v>
      </c>
      <c r="U563" s="49">
        <f t="shared" si="737"/>
        <v>0.12331670272418209</v>
      </c>
      <c r="V563" s="49">
        <f t="shared" si="737"/>
        <v>5.5479047806413537E-2</v>
      </c>
      <c r="W563" s="49">
        <f t="shared" si="737"/>
        <v>0.17015237526142815</v>
      </c>
      <c r="X563" s="49">
        <f t="shared" si="737"/>
        <v>0.1799821040521539</v>
      </c>
      <c r="Y563" s="49">
        <f t="shared" si="737"/>
        <v>0.21779972624063984</v>
      </c>
    </row>
    <row r="564" spans="1:25" x14ac:dyDescent="0.25">
      <c r="A564" s="34">
        <v>70</v>
      </c>
      <c r="B564" s="34">
        <v>15</v>
      </c>
      <c r="C564" s="35" t="s">
        <v>791</v>
      </c>
      <c r="D564" s="47">
        <f>+AVERAGE(F564:N564)</f>
        <v>0.1387527782124974</v>
      </c>
      <c r="E564" s="42" t="s">
        <v>787</v>
      </c>
      <c r="F564" s="49">
        <f t="shared" ref="F564:N564" si="738">+F562*F563</f>
        <v>0.22576220906015393</v>
      </c>
      <c r="G564" s="49">
        <f t="shared" si="738"/>
        <v>0.24761368000243125</v>
      </c>
      <c r="H564" s="49">
        <f t="shared" si="738"/>
        <v>0.30271820366044033</v>
      </c>
      <c r="I564" s="49">
        <f t="shared" si="738"/>
        <v>0.22457962766536113</v>
      </c>
      <c r="J564" s="49">
        <f t="shared" si="738"/>
        <v>0.17302887284841756</v>
      </c>
      <c r="K564" s="49">
        <f t="shared" si="738"/>
        <v>4.1003490917697179E-2</v>
      </c>
      <c r="L564" s="49">
        <f t="shared" si="738"/>
        <v>6.002046152097306E-2</v>
      </c>
      <c r="M564" s="49">
        <f t="shared" si="738"/>
        <v>1.9302949061662199E-3</v>
      </c>
      <c r="N564" s="49">
        <f t="shared" si="738"/>
        <v>-2.7881836669164078E-2</v>
      </c>
      <c r="O564" s="49"/>
      <c r="P564" s="47">
        <f>+AVERAGE(Q564:Y564)</f>
        <v>0.10821784920344202</v>
      </c>
      <c r="Q564" s="49">
        <f t="shared" ref="Q564:Y564" si="739">+Q562*Q563</f>
        <v>0.10503715937241949</v>
      </c>
      <c r="R564" s="49">
        <f t="shared" si="739"/>
        <v>0.10426941662930304</v>
      </c>
      <c r="S564" s="49">
        <f t="shared" si="739"/>
        <v>0</v>
      </c>
      <c r="T564" s="49">
        <f t="shared" si="739"/>
        <v>3.1609720445824961E-2</v>
      </c>
      <c r="U564" s="49">
        <f t="shared" si="739"/>
        <v>0.12212459711245531</v>
      </c>
      <c r="V564" s="49">
        <f t="shared" si="739"/>
        <v>5.3551052528034625E-2</v>
      </c>
      <c r="W564" s="49">
        <f t="shared" si="739"/>
        <v>0.16865850014938752</v>
      </c>
      <c r="X564" s="49">
        <f t="shared" si="739"/>
        <v>0.1799821040521539</v>
      </c>
      <c r="Y564" s="49">
        <f t="shared" si="739"/>
        <v>0.2087280925413994</v>
      </c>
    </row>
    <row r="565" spans="1:25" x14ac:dyDescent="0.25">
      <c r="A565" s="34">
        <v>70</v>
      </c>
      <c r="B565" s="34">
        <v>11</v>
      </c>
      <c r="C565" s="35" t="s">
        <v>792</v>
      </c>
      <c r="D565" s="47">
        <f>+AVERAGE(F565:N565)</f>
        <v>0.11446743134415738</v>
      </c>
      <c r="E565" s="42" t="s">
        <v>787</v>
      </c>
      <c r="F565" s="49">
        <f t="shared" ref="F565:N565" si="740">+(F559/E559)-1</f>
        <v>9.7381208553218634E-2</v>
      </c>
      <c r="G565" s="49">
        <f t="shared" si="740"/>
        <v>2.5586834615493048E-2</v>
      </c>
      <c r="H565" s="49">
        <f t="shared" si="740"/>
        <v>0.60498836994471583</v>
      </c>
      <c r="I565" s="49">
        <f t="shared" si="740"/>
        <v>-1.3809384100170408E-2</v>
      </c>
      <c r="J565" s="49">
        <f t="shared" si="740"/>
        <v>-6.8957260864360159E-2</v>
      </c>
      <c r="K565" s="49">
        <f t="shared" si="740"/>
        <v>-9.0009000900090008E-2</v>
      </c>
      <c r="L565" s="49">
        <f t="shared" si="740"/>
        <v>0.18072629645329941</v>
      </c>
      <c r="M565" s="49">
        <f t="shared" si="740"/>
        <v>-0.14600287218764962</v>
      </c>
      <c r="N565" s="49">
        <f t="shared" si="740"/>
        <v>0.44030269058295968</v>
      </c>
      <c r="O565" s="49"/>
      <c r="P565" s="47">
        <f>+AVERAGE(Q565:Y565)</f>
        <v>9.0095359779804818E-2</v>
      </c>
      <c r="Q565" s="49">
        <f>+(Q559/N559)-1</f>
        <v>0.17347733021988709</v>
      </c>
      <c r="R565" s="49">
        <f t="shared" ref="R565:Y565" si="741">+(R559/Q559)-1</f>
        <v>6.1562059530718916E-2</v>
      </c>
      <c r="S565" s="49">
        <f t="shared" si="741"/>
        <v>-0.29429452883977036</v>
      </c>
      <c r="T565" s="49">
        <f t="shared" si="741"/>
        <v>0.32848209838968523</v>
      </c>
      <c r="U565" s="49">
        <f t="shared" si="741"/>
        <v>0.29895447161244637</v>
      </c>
      <c r="V565" s="49">
        <f t="shared" si="741"/>
        <v>4.213699332991272E-2</v>
      </c>
      <c r="W565" s="49">
        <f t="shared" si="741"/>
        <v>0.13197735245245856</v>
      </c>
      <c r="X565" s="49">
        <f t="shared" si="741"/>
        <v>6.9426699649332679E-2</v>
      </c>
      <c r="Y565" s="49">
        <f t="shared" si="741"/>
        <v>-8.6423832642790188E-4</v>
      </c>
    </row>
    <row r="566" spans="1:25" x14ac:dyDescent="0.25">
      <c r="A566" s="50">
        <v>70</v>
      </c>
      <c r="B566" s="51">
        <v>8</v>
      </c>
      <c r="C566" s="35" t="s">
        <v>793</v>
      </c>
      <c r="D566" s="41">
        <f>+(N566/G566)^(1/COUNT(H566:N566))-1</f>
        <v>-0.33461734361798179</v>
      </c>
      <c r="E566" s="52">
        <v>1080.48</v>
      </c>
      <c r="F566" s="52">
        <v>1707.91</v>
      </c>
      <c r="G566" s="52">
        <v>2251.35</v>
      </c>
      <c r="H566" s="52">
        <v>3816.4</v>
      </c>
      <c r="I566" s="52">
        <v>3953</v>
      </c>
      <c r="J566" s="52">
        <v>3644</v>
      </c>
      <c r="K566" s="52">
        <v>937</v>
      </c>
      <c r="L566" s="52">
        <v>1531</v>
      </c>
      <c r="M566" s="52">
        <v>-297</v>
      </c>
      <c r="N566" s="52">
        <v>130</v>
      </c>
      <c r="O566" s="52"/>
      <c r="P566" s="41">
        <f>+(Y566/Q566)^(1/COUNT(R566:Y566))-1</f>
        <v>0.21439205963657204</v>
      </c>
      <c r="Q566" s="52">
        <v>2338</v>
      </c>
      <c r="R566" s="52">
        <v>2712</v>
      </c>
      <c r="S566" s="52">
        <v>-332</v>
      </c>
      <c r="T566" s="52">
        <v>849</v>
      </c>
      <c r="U566" s="52">
        <v>3990</v>
      </c>
      <c r="V566" s="52">
        <v>2116</v>
      </c>
      <c r="W566" s="52">
        <v>6508</v>
      </c>
      <c r="X566" s="52">
        <v>8209</v>
      </c>
      <c r="Y566" s="52">
        <v>11059</v>
      </c>
    </row>
    <row r="567" spans="1:25" x14ac:dyDescent="0.25">
      <c r="A567" s="34">
        <v>70</v>
      </c>
      <c r="B567" s="34">
        <v>16</v>
      </c>
      <c r="C567" s="35" t="s">
        <v>794</v>
      </c>
      <c r="D567" s="53">
        <f>+AVERAGE(F567:N567)</f>
        <v>9.6499497668510237E-2</v>
      </c>
      <c r="E567" s="54" t="s">
        <v>787</v>
      </c>
      <c r="F567" s="54">
        <f>+F561/F559</f>
        <v>0.12955982909720218</v>
      </c>
      <c r="G567" s="54">
        <f t="shared" ref="G567:N567" si="742">+G561/G559</f>
        <v>0.16983386312064466</v>
      </c>
      <c r="H567" s="54">
        <f t="shared" si="742"/>
        <v>0.16139677082490897</v>
      </c>
      <c r="I567" s="54">
        <f t="shared" si="742"/>
        <v>0.15814677361427032</v>
      </c>
      <c r="J567" s="54">
        <f t="shared" si="742"/>
        <v>0.16028031374566029</v>
      </c>
      <c r="K567" s="54">
        <f t="shared" si="742"/>
        <v>4.8961424332344211E-2</v>
      </c>
      <c r="L567" s="54">
        <f t="shared" si="742"/>
        <v>6.3188128291048348E-2</v>
      </c>
      <c r="M567" s="54">
        <f t="shared" si="742"/>
        <v>2.522421524663677E-3</v>
      </c>
      <c r="N567" s="54">
        <f t="shared" si="742"/>
        <v>-2.5394045534150613E-2</v>
      </c>
      <c r="O567" s="54"/>
      <c r="P567" s="53">
        <f>+AVERAGE(Q567:Y567)</f>
        <v>8.6410798908007555E-2</v>
      </c>
      <c r="Q567" s="54">
        <f>+Q561/Q559</f>
        <v>7.9097918912196336E-2</v>
      </c>
      <c r="R567" s="54">
        <f t="shared" ref="R567:Y567" si="743">+R561/R559</f>
        <v>8.1735462959347055E-2</v>
      </c>
      <c r="S567" s="54">
        <f t="shared" si="743"/>
        <v>-1.8371977201040342E-2</v>
      </c>
      <c r="T567" s="54">
        <f t="shared" si="743"/>
        <v>2.8824926063231556E-2</v>
      </c>
      <c r="U567" s="54">
        <f t="shared" si="743"/>
        <v>8.9565161621344286E-2</v>
      </c>
      <c r="V567" s="54">
        <f t="shared" si="743"/>
        <v>4.3387285371407472E-2</v>
      </c>
      <c r="W567" s="54">
        <f t="shared" si="743"/>
        <v>0.12384809851306168</v>
      </c>
      <c r="X567" s="54">
        <f t="shared" si="743"/>
        <v>0.14315853689535091</v>
      </c>
      <c r="Y567" s="54">
        <f t="shared" si="743"/>
        <v>0.20645177703716897</v>
      </c>
    </row>
    <row r="568" spans="1:25" x14ac:dyDescent="0.25">
      <c r="A568" s="34">
        <v>70</v>
      </c>
      <c r="B568" s="34">
        <v>17</v>
      </c>
      <c r="C568" s="35" t="s">
        <v>795</v>
      </c>
      <c r="D568" s="53">
        <f t="shared" ref="D568:D569" si="744">+AVERAGE(F568:N568)</f>
        <v>0.82462745269078086</v>
      </c>
      <c r="E568" s="55" t="s">
        <v>787</v>
      </c>
      <c r="F568" s="55">
        <f>+F559/E553</f>
        <v>0.90082324879094899</v>
      </c>
      <c r="G568" s="55">
        <f t="shared" ref="G568:N568" si="745">+G559/F553</f>
        <v>0.9029000967525862</v>
      </c>
      <c r="H568" s="55">
        <f t="shared" si="745"/>
        <v>1.2013206071303708</v>
      </c>
      <c r="I568" s="55">
        <f t="shared" si="745"/>
        <v>0.9070248001190111</v>
      </c>
      <c r="J568" s="55">
        <f t="shared" si="745"/>
        <v>0.87142136814387361</v>
      </c>
      <c r="K568" s="55">
        <f t="shared" si="745"/>
        <v>0.60515627004147243</v>
      </c>
      <c r="L568" s="55">
        <f t="shared" si="745"/>
        <v>0.70780568379145314</v>
      </c>
      <c r="M568" s="55">
        <f t="shared" si="745"/>
        <v>0.63813995081600716</v>
      </c>
      <c r="N568" s="55">
        <f t="shared" si="745"/>
        <v>0.68705504863130451</v>
      </c>
      <c r="O568" s="56"/>
      <c r="P568" s="53">
        <f t="shared" ref="P568:P569" si="746">+AVERAGE(Q568:Y568)</f>
        <v>0.89375496232633134</v>
      </c>
      <c r="Q568" s="55">
        <f>+Q559/N553</f>
        <v>0.79293908812991021</v>
      </c>
      <c r="R568" s="55">
        <f>+R559/Q553</f>
        <v>0.84903846153846152</v>
      </c>
      <c r="S568" s="55">
        <f t="shared" ref="S568:Y568" si="747">+S559/R553</f>
        <v>0.56878914733562058</v>
      </c>
      <c r="T568" s="55">
        <f t="shared" si="747"/>
        <v>0.80199772833567184</v>
      </c>
      <c r="U568" s="55">
        <f t="shared" si="747"/>
        <v>1.0455307449875948</v>
      </c>
      <c r="V568" s="55">
        <f t="shared" si="747"/>
        <v>1.0115164342629481</v>
      </c>
      <c r="W568" s="55">
        <f t="shared" si="747"/>
        <v>1.0705721436470519</v>
      </c>
      <c r="X568" s="55">
        <f t="shared" si="747"/>
        <v>1.0237054384595368</v>
      </c>
      <c r="Y568" s="55">
        <f t="shared" si="747"/>
        <v>0.87970547424018619</v>
      </c>
    </row>
    <row r="569" spans="1:25" x14ac:dyDescent="0.25">
      <c r="A569" s="34">
        <v>70</v>
      </c>
      <c r="B569" s="34">
        <v>19</v>
      </c>
      <c r="C569" s="35" t="s">
        <v>796</v>
      </c>
      <c r="D569" s="53">
        <f t="shared" si="744"/>
        <v>1.4934356000364646</v>
      </c>
      <c r="E569" s="43" t="s">
        <v>787</v>
      </c>
      <c r="F569" s="43">
        <f>+E558/E557</f>
        <v>1.9343922815644123</v>
      </c>
      <c r="G569" s="43">
        <f t="shared" ref="G569:N569" si="748">+F558/F557</f>
        <v>1.6147699048787294</v>
      </c>
      <c r="H569" s="43">
        <f t="shared" si="748"/>
        <v>1.5612885724725134</v>
      </c>
      <c r="I569" s="43">
        <f t="shared" si="748"/>
        <v>1.5654288375761531</v>
      </c>
      <c r="J569" s="43">
        <f t="shared" si="748"/>
        <v>1.2388256524153247</v>
      </c>
      <c r="K569" s="43">
        <f t="shared" si="748"/>
        <v>1.3838826104964204</v>
      </c>
      <c r="L569" s="43">
        <f t="shared" si="748"/>
        <v>1.3419915880413777</v>
      </c>
      <c r="M569" s="43">
        <f t="shared" si="748"/>
        <v>1.199195710455764</v>
      </c>
      <c r="N569" s="43">
        <f t="shared" si="748"/>
        <v>1.6011452424274859</v>
      </c>
      <c r="O569" s="44"/>
      <c r="P569" s="53">
        <f t="shared" si="746"/>
        <v>1.3627682124905287</v>
      </c>
      <c r="Q569" s="43">
        <f>+N558/N557</f>
        <v>1.6747041012936967</v>
      </c>
      <c r="R569" s="43">
        <f>+Q558/Q557</f>
        <v>1.5025158172669755</v>
      </c>
      <c r="S569" s="43">
        <f t="shared" ref="S569:Y569" si="749">+R558/R557</f>
        <v>1.428680636747909</v>
      </c>
      <c r="T569" s="43">
        <f t="shared" si="749"/>
        <v>1.3673488032157866</v>
      </c>
      <c r="U569" s="43">
        <f t="shared" si="749"/>
        <v>1.3168793324208574</v>
      </c>
      <c r="V569" s="43">
        <f t="shared" si="749"/>
        <v>1.2641353531379107</v>
      </c>
      <c r="W569" s="43">
        <f t="shared" si="749"/>
        <v>1.2833134149985062</v>
      </c>
      <c r="X569" s="43">
        <f t="shared" si="749"/>
        <v>1.228109420938259</v>
      </c>
      <c r="Y569" s="43">
        <f t="shared" si="749"/>
        <v>1.1992270323948577</v>
      </c>
    </row>
    <row r="570" spans="1:25" x14ac:dyDescent="0.25">
      <c r="A570" s="34">
        <v>70</v>
      </c>
      <c r="B570" s="34">
        <v>18</v>
      </c>
      <c r="C570" s="35" t="s">
        <v>797</v>
      </c>
      <c r="D570" s="47">
        <f>+AVERAGE(F570:N570)</f>
        <v>8.9508255597035832E-2</v>
      </c>
      <c r="E570" s="49" t="s">
        <v>787</v>
      </c>
      <c r="F570" s="49">
        <f>+F567*F568</f>
        <v>0.11671050616014179</v>
      </c>
      <c r="G570" s="49">
        <f t="shared" ref="G570:N570" si="750">+G567*G568</f>
        <v>0.15334301144349555</v>
      </c>
      <c r="H570" s="49">
        <f t="shared" si="750"/>
        <v>0.19388926671626097</v>
      </c>
      <c r="I570" s="49">
        <f t="shared" si="750"/>
        <v>0.14344304572695005</v>
      </c>
      <c r="J570" s="49">
        <f t="shared" si="750"/>
        <v>0.13967169029077262</v>
      </c>
      <c r="K570" s="49">
        <f t="shared" si="750"/>
        <v>2.9629312924879213E-2</v>
      </c>
      <c r="L570" s="49">
        <f t="shared" si="750"/>
        <v>4.4724916352547543E-2</v>
      </c>
      <c r="M570" s="49">
        <f t="shared" si="750"/>
        <v>1.6096579476861167E-3</v>
      </c>
      <c r="N570" s="49">
        <f t="shared" si="750"/>
        <v>-1.744710718941141E-2</v>
      </c>
      <c r="O570" s="42"/>
      <c r="P570" s="47">
        <f>+AVERAGE(Q570:Y570)</f>
        <v>8.2563496140024534E-2</v>
      </c>
      <c r="Q570" s="49">
        <f t="shared" ref="Q570:Y570" si="751">+Q567*Q568</f>
        <v>6.2719831695210546E-2</v>
      </c>
      <c r="R570" s="49">
        <f t="shared" si="751"/>
        <v>6.9396551724137931E-2</v>
      </c>
      <c r="S570" s="49">
        <f t="shared" si="751"/>
        <v>-1.0449781247049197E-2</v>
      </c>
      <c r="T570" s="49">
        <f t="shared" si="751"/>
        <v>2.3117525222155409E-2</v>
      </c>
      <c r="U570" s="49">
        <f t="shared" si="751"/>
        <v>9.3643130154898419E-2</v>
      </c>
      <c r="V570" s="49">
        <f t="shared" si="751"/>
        <v>4.3886952191235055E-2</v>
      </c>
      <c r="W570" s="49">
        <f t="shared" si="751"/>
        <v>0.1325883243117397</v>
      </c>
      <c r="X570" s="49">
        <f t="shared" si="751"/>
        <v>0.14655217278168098</v>
      </c>
      <c r="Y570" s="49">
        <f t="shared" si="751"/>
        <v>0.18161675842621192</v>
      </c>
    </row>
    <row r="571" spans="1:25" x14ac:dyDescent="0.25">
      <c r="A571" s="34">
        <v>70</v>
      </c>
      <c r="B571" s="34">
        <v>20</v>
      </c>
      <c r="C571" s="35" t="s">
        <v>798</v>
      </c>
      <c r="D571" s="47">
        <f>+AVERAGE(F571:N571)</f>
        <v>0.13874359184430962</v>
      </c>
      <c r="E571" s="49" t="s">
        <v>787</v>
      </c>
      <c r="F571" s="49">
        <f t="shared" ref="F571:N571" si="752">+F570*F569</f>
        <v>0.22576390229365409</v>
      </c>
      <c r="G571" s="49">
        <f t="shared" si="752"/>
        <v>0.24761368000243122</v>
      </c>
      <c r="H571" s="49">
        <f t="shared" si="752"/>
        <v>0.3027170964491735</v>
      </c>
      <c r="I571" s="49">
        <f t="shared" si="752"/>
        <v>0.2245498803307224</v>
      </c>
      <c r="J571" s="49">
        <f t="shared" si="752"/>
        <v>0.17302887284841756</v>
      </c>
      <c r="K571" s="49">
        <f t="shared" si="752"/>
        <v>4.1003490917697172E-2</v>
      </c>
      <c r="L571" s="49">
        <f t="shared" si="752"/>
        <v>6.002046152097306E-2</v>
      </c>
      <c r="M571" s="49">
        <f t="shared" si="752"/>
        <v>1.9302949061662197E-3</v>
      </c>
      <c r="N571" s="49">
        <f t="shared" si="752"/>
        <v>-2.7935352670448464E-2</v>
      </c>
      <c r="O571" s="42"/>
      <c r="P571" s="47">
        <f>+AVERAGE(Q571:Y571)</f>
        <v>0.10807965026738382</v>
      </c>
      <c r="Q571" s="49">
        <f t="shared" ref="Q571:Y571" si="753">+Q570*Q569</f>
        <v>0.10503715937241949</v>
      </c>
      <c r="R571" s="49">
        <f t="shared" si="753"/>
        <v>0.10426941662930304</v>
      </c>
      <c r="S571" s="49">
        <f t="shared" si="753"/>
        <v>-1.4929400125910606E-2</v>
      </c>
      <c r="T571" s="49">
        <f t="shared" si="753"/>
        <v>3.1609720445824961E-2</v>
      </c>
      <c r="U571" s="49">
        <f t="shared" si="753"/>
        <v>0.12331670272418209</v>
      </c>
      <c r="V571" s="49">
        <f t="shared" si="753"/>
        <v>5.547904780641353E-2</v>
      </c>
      <c r="W571" s="49">
        <f t="shared" si="753"/>
        <v>0.17015237526142812</v>
      </c>
      <c r="X571" s="49">
        <f t="shared" si="753"/>
        <v>0.17998210405215392</v>
      </c>
      <c r="Y571" s="49">
        <f t="shared" si="753"/>
        <v>0.2177997262406399</v>
      </c>
    </row>
    <row r="572" spans="1:25" x14ac:dyDescent="0.25">
      <c r="A572" s="34">
        <v>70</v>
      </c>
      <c r="B572" s="34">
        <v>21</v>
      </c>
      <c r="C572" s="57" t="s">
        <v>799</v>
      </c>
      <c r="D572" s="47">
        <f>+AVERAGE(F572:N572)</f>
        <v>0.13875277821249737</v>
      </c>
      <c r="E572" s="42" t="s">
        <v>787</v>
      </c>
      <c r="F572" s="49">
        <f t="shared" ref="F572:N572" si="754">+F562*F571</f>
        <v>0.22576220906015393</v>
      </c>
      <c r="G572" s="49">
        <f t="shared" si="754"/>
        <v>0.24761368000243128</v>
      </c>
      <c r="H572" s="49">
        <f t="shared" si="754"/>
        <v>0.30271820366044039</v>
      </c>
      <c r="I572" s="49">
        <f t="shared" si="754"/>
        <v>0.22457962766536116</v>
      </c>
      <c r="J572" s="49">
        <f t="shared" si="754"/>
        <v>0.17302887284841756</v>
      </c>
      <c r="K572" s="49">
        <f t="shared" si="754"/>
        <v>4.1003490917697172E-2</v>
      </c>
      <c r="L572" s="49">
        <f t="shared" si="754"/>
        <v>6.002046152097306E-2</v>
      </c>
      <c r="M572" s="49">
        <f t="shared" si="754"/>
        <v>1.9302949061662197E-3</v>
      </c>
      <c r="N572" s="49">
        <f t="shared" si="754"/>
        <v>-2.7881836669164078E-2</v>
      </c>
      <c r="O572" s="44"/>
      <c r="P572" s="47">
        <f>+AVERAGE(Q572:Y572)</f>
        <v>0.10821784920344202</v>
      </c>
      <c r="Q572" s="49">
        <f t="shared" ref="Q572:Y572" si="755">+Q562*Q571</f>
        <v>0.10503715937241949</v>
      </c>
      <c r="R572" s="49">
        <f t="shared" si="755"/>
        <v>0.10426941662930304</v>
      </c>
      <c r="S572" s="49">
        <f t="shared" si="755"/>
        <v>0</v>
      </c>
      <c r="T572" s="49">
        <f t="shared" si="755"/>
        <v>3.1609720445824961E-2</v>
      </c>
      <c r="U572" s="49">
        <f t="shared" si="755"/>
        <v>0.12212459711245531</v>
      </c>
      <c r="V572" s="49">
        <f t="shared" si="755"/>
        <v>5.3551052528034618E-2</v>
      </c>
      <c r="W572" s="49">
        <f t="shared" si="755"/>
        <v>0.16865850014938749</v>
      </c>
      <c r="X572" s="49">
        <f t="shared" si="755"/>
        <v>0.17998210405215392</v>
      </c>
      <c r="Y572" s="49">
        <f t="shared" si="755"/>
        <v>0.20872809254139946</v>
      </c>
    </row>
    <row r="573" spans="1:25" x14ac:dyDescent="0.25">
      <c r="A573" s="34">
        <v>70</v>
      </c>
      <c r="B573" s="34">
        <v>10</v>
      </c>
      <c r="C573" s="35" t="s">
        <v>800</v>
      </c>
      <c r="D573" s="58"/>
      <c r="E573" s="42"/>
      <c r="F573" s="42">
        <f>-(F556-E556-F561)</f>
        <v>9.999999999308784E-3</v>
      </c>
      <c r="G573" s="42">
        <f t="shared" ref="G573:N573" si="756">-(G556-F556-G561)</f>
        <v>-4.5474735088646412E-13</v>
      </c>
      <c r="H573" s="42">
        <f t="shared" si="756"/>
        <v>-9.999999999308784E-3</v>
      </c>
      <c r="I573" s="42">
        <f t="shared" si="756"/>
        <v>-0.3499999999994543</v>
      </c>
      <c r="J573" s="42">
        <f t="shared" si="756"/>
        <v>0</v>
      </c>
      <c r="K573" s="42">
        <f t="shared" si="756"/>
        <v>0</v>
      </c>
      <c r="L573" s="42">
        <f t="shared" si="756"/>
        <v>0</v>
      </c>
      <c r="M573" s="42">
        <f t="shared" si="756"/>
        <v>0</v>
      </c>
      <c r="N573" s="42">
        <f t="shared" si="756"/>
        <v>-1</v>
      </c>
      <c r="P573" s="41" t="e">
        <f>+(Y573/Q573)^(1/COUNT(R573:Y573))-1</f>
        <v>#DIV/0!</v>
      </c>
      <c r="Q573" s="42">
        <f>-(Q556-N556-Q561)</f>
        <v>0</v>
      </c>
      <c r="R573" s="42">
        <f>-(R556-Q556-R561)</f>
        <v>-72</v>
      </c>
      <c r="S573" s="42">
        <f t="shared" ref="S573:Y573" si="757">-(S556-R556-S561)</f>
        <v>14</v>
      </c>
      <c r="T573" s="42">
        <f t="shared" si="757"/>
        <v>-65</v>
      </c>
      <c r="U573" s="42">
        <f t="shared" si="757"/>
        <v>27</v>
      </c>
      <c r="V573" s="42">
        <f t="shared" si="757"/>
        <v>49</v>
      </c>
      <c r="W573" s="42">
        <f t="shared" si="757"/>
        <v>40</v>
      </c>
      <c r="X573" s="42">
        <f t="shared" si="757"/>
        <v>-335</v>
      </c>
      <c r="Y573" s="42">
        <f t="shared" si="757"/>
        <v>338</v>
      </c>
    </row>
    <row r="574" spans="1:25" x14ac:dyDescent="0.25">
      <c r="A574" s="34">
        <v>70</v>
      </c>
      <c r="C574" s="35" t="s">
        <v>801</v>
      </c>
      <c r="D574" s="47">
        <f>+AVERAGE(F574:N574)</f>
        <v>-2.2595625199313462E-6</v>
      </c>
      <c r="E574" s="42"/>
      <c r="F574" s="59">
        <f>+(F555-E555)/E555</f>
        <v>0</v>
      </c>
      <c r="G574" s="59">
        <f t="shared" ref="G574:N574" si="758">+(G555-F555)/F555</f>
        <v>0</v>
      </c>
      <c r="H574" s="59">
        <f t="shared" si="758"/>
        <v>0</v>
      </c>
      <c r="I574" s="59">
        <f t="shared" si="758"/>
        <v>-2.0336062679382114E-5</v>
      </c>
      <c r="J574" s="59">
        <f t="shared" si="758"/>
        <v>0</v>
      </c>
      <c r="K574" s="59">
        <f t="shared" si="758"/>
        <v>0</v>
      </c>
      <c r="L574" s="59">
        <f t="shared" si="758"/>
        <v>0</v>
      </c>
      <c r="M574" s="59">
        <f t="shared" si="758"/>
        <v>0</v>
      </c>
      <c r="N574" s="59">
        <f t="shared" si="758"/>
        <v>0</v>
      </c>
      <c r="O574" s="42"/>
      <c r="P574" s="47">
        <f>+AVERAGE(Q574:Y574)</f>
        <v>0</v>
      </c>
      <c r="Q574" s="60">
        <f>+(Q555-N555)/N555</f>
        <v>0</v>
      </c>
      <c r="R574" s="59">
        <f>+(R555-Q555)/Q555</f>
        <v>0</v>
      </c>
      <c r="S574" s="59">
        <f t="shared" ref="S574:Y574" si="759">+(S555-R555)/R555</f>
        <v>0</v>
      </c>
      <c r="T574" s="59">
        <f t="shared" si="759"/>
        <v>0</v>
      </c>
      <c r="U574" s="59">
        <f t="shared" si="759"/>
        <v>0</v>
      </c>
      <c r="V574" s="59">
        <f t="shared" si="759"/>
        <v>0</v>
      </c>
      <c r="W574" s="59">
        <f t="shared" si="759"/>
        <v>0</v>
      </c>
      <c r="X574" s="59">
        <f t="shared" si="759"/>
        <v>0</v>
      </c>
      <c r="Y574" s="59">
        <f t="shared" si="759"/>
        <v>0</v>
      </c>
    </row>
    <row r="575" spans="1:25" x14ac:dyDescent="0.25">
      <c r="A575" s="34">
        <v>71</v>
      </c>
      <c r="B575" s="34">
        <v>1</v>
      </c>
      <c r="C575" s="35" t="s">
        <v>779</v>
      </c>
      <c r="D575" s="41">
        <f>+(N575/F575)^(1/COUNT(G575:N575))-1</f>
        <v>0.10869558106546373</v>
      </c>
      <c r="E575" s="42">
        <v>6736.88</v>
      </c>
      <c r="F575" s="42">
        <v>8356.11</v>
      </c>
      <c r="G575" s="42">
        <v>10852.71</v>
      </c>
      <c r="H575" s="42">
        <v>11017.04</v>
      </c>
      <c r="I575" s="42">
        <v>13084.362999999999</v>
      </c>
      <c r="J575" s="42">
        <v>14922.415000000001</v>
      </c>
      <c r="K575" s="42">
        <v>16504.16</v>
      </c>
      <c r="L575" s="42">
        <v>17910.155999999999</v>
      </c>
      <c r="M575" s="42">
        <v>17764.098999999998</v>
      </c>
      <c r="N575" s="42">
        <v>19076.674999999999</v>
      </c>
      <c r="O575" s="42"/>
      <c r="P575" s="41">
        <f>+(Y575/Q575)^(1/COUNT(R575:Y575))-1</f>
        <v>0.12536895094132738</v>
      </c>
      <c r="Q575" s="42">
        <v>18242.162</v>
      </c>
      <c r="R575" s="42">
        <v>21164.326000000001</v>
      </c>
      <c r="S575" s="42">
        <v>24754.687000000002</v>
      </c>
      <c r="T575" s="42">
        <v>27653.037</v>
      </c>
      <c r="U575" s="42">
        <v>31037.425999999999</v>
      </c>
      <c r="V575" s="42">
        <v>25194.178</v>
      </c>
      <c r="W575" s="42">
        <v>20947.285</v>
      </c>
      <c r="X575" s="42">
        <v>38184.620999999999</v>
      </c>
      <c r="Y575" s="42">
        <v>46928.398999999998</v>
      </c>
    </row>
    <row r="576" spans="1:25" x14ac:dyDescent="0.25">
      <c r="A576" s="34">
        <v>71</v>
      </c>
      <c r="B576" s="34">
        <v>2</v>
      </c>
      <c r="C576" s="35" t="s">
        <v>780</v>
      </c>
      <c r="D576" s="41">
        <f>+(N576/F576)^(1/COUNT(G576:N576))-1</f>
        <v>9.6324865872930987E-2</v>
      </c>
      <c r="E576" s="42">
        <v>3197.1800000000003</v>
      </c>
      <c r="F576" s="42">
        <v>5405.81</v>
      </c>
      <c r="G576" s="42">
        <v>6476.9599999999991</v>
      </c>
      <c r="H576" s="42">
        <v>6286.4000000000005</v>
      </c>
      <c r="I576" s="42">
        <v>6810.9349999999995</v>
      </c>
      <c r="J576" s="42">
        <v>8340.9760000000006</v>
      </c>
      <c r="K576" s="42">
        <v>9624.509</v>
      </c>
      <c r="L576" s="42">
        <v>10627.432999999999</v>
      </c>
      <c r="M576" s="42">
        <v>10294.245999999999</v>
      </c>
      <c r="N576" s="42">
        <v>11281.708999999999</v>
      </c>
      <c r="O576" s="42"/>
      <c r="P576" s="41">
        <f t="shared" ref="P576:P583" si="760">+(Y576/Q576)^(1/COUNT(R576:Y576))-1</f>
        <v>0.12353574887073049</v>
      </c>
      <c r="Q576" s="42">
        <v>10075.736000000001</v>
      </c>
      <c r="R576" s="42">
        <v>13130.263000000001</v>
      </c>
      <c r="S576" s="42">
        <v>16312.911000000002</v>
      </c>
      <c r="T576" s="42">
        <v>19278.183000000001</v>
      </c>
      <c r="U576" s="42">
        <v>22723.646999999997</v>
      </c>
      <c r="V576" s="42">
        <v>16312.88</v>
      </c>
      <c r="W576" s="42">
        <v>11692.253999999999</v>
      </c>
      <c r="X576" s="42">
        <v>28282.420999999998</v>
      </c>
      <c r="Y576" s="42">
        <v>25584.205999999998</v>
      </c>
    </row>
    <row r="577" spans="1:25" x14ac:dyDescent="0.25">
      <c r="A577" s="34">
        <v>71</v>
      </c>
      <c r="B577" s="34">
        <v>3</v>
      </c>
      <c r="C577" s="35" t="s">
        <v>781</v>
      </c>
      <c r="D577" s="41">
        <f>+(N577/F577)^(1/COUNT(G577:N577))-1</f>
        <v>0.13903273413057859</v>
      </c>
      <c r="E577" s="42">
        <v>1081.82</v>
      </c>
      <c r="F577" s="42">
        <v>1081.82</v>
      </c>
      <c r="G577" s="42">
        <v>2163.6</v>
      </c>
      <c r="H577" s="42">
        <v>2163.6</v>
      </c>
      <c r="I577" s="42">
        <v>3065.1</v>
      </c>
      <c r="J577" s="42">
        <v>3065.1</v>
      </c>
      <c r="K577" s="42">
        <v>3065.1</v>
      </c>
      <c r="L577" s="42">
        <v>3065.1</v>
      </c>
      <c r="M577" s="42">
        <v>3065.1</v>
      </c>
      <c r="N577" s="42">
        <v>3065.1</v>
      </c>
      <c r="O577" s="42"/>
      <c r="P577" s="41">
        <f t="shared" si="760"/>
        <v>9.4206790085243686E-2</v>
      </c>
      <c r="Q577" s="42">
        <v>3065.1</v>
      </c>
      <c r="R577" s="42">
        <v>3065.1</v>
      </c>
      <c r="S577" s="42">
        <v>3065.1</v>
      </c>
      <c r="T577" s="42">
        <v>3065.1</v>
      </c>
      <c r="U577" s="42">
        <v>3065.1</v>
      </c>
      <c r="V577" s="42">
        <v>3065.1</v>
      </c>
      <c r="W577" s="42">
        <v>3065.1</v>
      </c>
      <c r="X577" s="42">
        <v>3065.1</v>
      </c>
      <c r="Y577" s="42">
        <v>6298.54</v>
      </c>
    </row>
    <row r="578" spans="1:25" x14ac:dyDescent="0.25">
      <c r="A578" s="34">
        <v>71</v>
      </c>
      <c r="B578" s="34">
        <v>4</v>
      </c>
      <c r="C578" s="35" t="s">
        <v>782</v>
      </c>
      <c r="D578" s="41">
        <f t="shared" ref="D578:D583" si="761">+(N578/F578)^(1/COUNT(G578:N578))-1</f>
        <v>0.1231041911762496</v>
      </c>
      <c r="E578" s="42">
        <v>2457.88</v>
      </c>
      <c r="F578" s="42">
        <v>1868.4800000000002</v>
      </c>
      <c r="G578" s="42">
        <v>2212.15</v>
      </c>
      <c r="H578" s="42">
        <v>2567.0400000000004</v>
      </c>
      <c r="I578" s="42">
        <v>3208.328</v>
      </c>
      <c r="J578" s="42">
        <v>3516.3390000000004</v>
      </c>
      <c r="K578" s="42">
        <v>3814.5509999999999</v>
      </c>
      <c r="L578" s="42">
        <v>4217.6229999999996</v>
      </c>
      <c r="M578" s="42">
        <v>4404.7530000000006</v>
      </c>
      <c r="N578" s="42">
        <v>4729.866</v>
      </c>
      <c r="O578" s="42"/>
      <c r="P578" s="41">
        <f t="shared" si="760"/>
        <v>0.14476408421596587</v>
      </c>
      <c r="Q578" s="42">
        <v>5101.3260000000009</v>
      </c>
      <c r="R578" s="42">
        <v>4968.9629999999997</v>
      </c>
      <c r="S578" s="42">
        <v>5376.6759999999995</v>
      </c>
      <c r="T578" s="42">
        <v>5309.753999999999</v>
      </c>
      <c r="U578" s="42">
        <v>5248.6790000000001</v>
      </c>
      <c r="V578" s="42">
        <v>5816.1980000000003</v>
      </c>
      <c r="W578" s="42">
        <v>6189.9310000000005</v>
      </c>
      <c r="X578" s="42">
        <v>6837.1</v>
      </c>
      <c r="Y578" s="42">
        <v>15045.652999999998</v>
      </c>
    </row>
    <row r="579" spans="1:25" x14ac:dyDescent="0.25">
      <c r="A579" s="34">
        <v>71</v>
      </c>
      <c r="B579" s="34">
        <v>5</v>
      </c>
      <c r="C579" s="35" t="s">
        <v>783</v>
      </c>
      <c r="D579" s="41">
        <f t="shared" si="761"/>
        <v>0.12912885437786814</v>
      </c>
      <c r="E579" s="42">
        <v>3539.7</v>
      </c>
      <c r="F579" s="42">
        <v>2950.3</v>
      </c>
      <c r="G579" s="42">
        <v>4375.75</v>
      </c>
      <c r="H579" s="42">
        <v>4730.6400000000003</v>
      </c>
      <c r="I579" s="42">
        <v>6273.4279999999999</v>
      </c>
      <c r="J579" s="42">
        <v>6581.4390000000003</v>
      </c>
      <c r="K579" s="42">
        <v>6879.6509999999998</v>
      </c>
      <c r="L579" s="42">
        <v>7282.723</v>
      </c>
      <c r="M579" s="42">
        <v>7469.8530000000001</v>
      </c>
      <c r="N579" s="42">
        <v>7794.9660000000003</v>
      </c>
      <c r="O579" s="42"/>
      <c r="P579" s="41">
        <f t="shared" si="760"/>
        <v>0.12760232721699905</v>
      </c>
      <c r="Q579" s="42">
        <v>8166.4260000000004</v>
      </c>
      <c r="R579" s="42">
        <v>8034.0630000000001</v>
      </c>
      <c r="S579" s="42">
        <v>8441.7759999999998</v>
      </c>
      <c r="T579" s="42">
        <v>8374.8539999999994</v>
      </c>
      <c r="U579" s="42">
        <v>8313.7790000000005</v>
      </c>
      <c r="V579" s="42">
        <v>8881.2980000000007</v>
      </c>
      <c r="W579" s="42">
        <v>9255.0310000000009</v>
      </c>
      <c r="X579" s="42">
        <v>9902.2000000000007</v>
      </c>
      <c r="Y579" s="42">
        <v>21344.192999999999</v>
      </c>
    </row>
    <row r="580" spans="1:25" x14ac:dyDescent="0.25">
      <c r="A580" s="34">
        <v>71</v>
      </c>
      <c r="B580" s="34">
        <v>6</v>
      </c>
      <c r="C580" s="35" t="s">
        <v>784</v>
      </c>
      <c r="D580" s="41">
        <f t="shared" si="761"/>
        <v>0.10869558106546373</v>
      </c>
      <c r="E580" s="42">
        <v>6736.88</v>
      </c>
      <c r="F580" s="42">
        <v>8356.11</v>
      </c>
      <c r="G580" s="42">
        <v>10852.71</v>
      </c>
      <c r="H580" s="42">
        <v>11017.04</v>
      </c>
      <c r="I580" s="42">
        <v>13084.362999999999</v>
      </c>
      <c r="J580" s="42">
        <v>14922.415000000001</v>
      </c>
      <c r="K580" s="42">
        <v>16504.16</v>
      </c>
      <c r="L580" s="42">
        <v>17910.155999999999</v>
      </c>
      <c r="M580" s="42">
        <v>17764.098999999998</v>
      </c>
      <c r="N580" s="42">
        <v>19076.674999999999</v>
      </c>
      <c r="O580" s="42"/>
      <c r="P580" s="41">
        <f t="shared" si="760"/>
        <v>0.12536895094132738</v>
      </c>
      <c r="Q580" s="42">
        <v>18242.162</v>
      </c>
      <c r="R580" s="42">
        <v>21164.326000000001</v>
      </c>
      <c r="S580" s="42">
        <v>24754.687000000002</v>
      </c>
      <c r="T580" s="42">
        <v>27653.037</v>
      </c>
      <c r="U580" s="42">
        <v>31037.425999999999</v>
      </c>
      <c r="V580" s="42">
        <v>25194.178</v>
      </c>
      <c r="W580" s="42">
        <v>20947.285</v>
      </c>
      <c r="X580" s="42">
        <v>38184.620999999999</v>
      </c>
      <c r="Y580" s="42">
        <v>46928.398999999998</v>
      </c>
    </row>
    <row r="581" spans="1:25" x14ac:dyDescent="0.25">
      <c r="A581" s="34">
        <v>71</v>
      </c>
      <c r="B581" s="34">
        <v>7</v>
      </c>
      <c r="C581" s="35" t="s">
        <v>785</v>
      </c>
      <c r="D581" s="41">
        <f t="shared" si="761"/>
        <v>7.8909397361614175E-2</v>
      </c>
      <c r="E581" s="42">
        <v>11592.67</v>
      </c>
      <c r="F581" s="42">
        <v>11678</v>
      </c>
      <c r="G581" s="42">
        <v>12473.91</v>
      </c>
      <c r="H581" s="42">
        <v>12868.74</v>
      </c>
      <c r="I581" s="42">
        <v>14012.641</v>
      </c>
      <c r="J581" s="42">
        <v>14391.98</v>
      </c>
      <c r="K581" s="42">
        <v>16241.72</v>
      </c>
      <c r="L581" s="42">
        <v>18269.455000000002</v>
      </c>
      <c r="M581" s="42">
        <v>19923.355</v>
      </c>
      <c r="N581" s="42">
        <v>21441.16</v>
      </c>
      <c r="O581" s="42"/>
      <c r="P581" s="41">
        <f t="shared" si="760"/>
        <v>7.0836702614164748E-2</v>
      </c>
      <c r="Q581" s="42">
        <v>22615.365000000002</v>
      </c>
      <c r="R581" s="42">
        <v>23311.433000000001</v>
      </c>
      <c r="S581" s="42">
        <v>24372.761999999999</v>
      </c>
      <c r="T581" s="42">
        <v>23816.375</v>
      </c>
      <c r="U581" s="42">
        <v>23203.51</v>
      </c>
      <c r="V581" s="42">
        <v>22043.587</v>
      </c>
      <c r="W581" s="42">
        <v>20458.128000000001</v>
      </c>
      <c r="X581" s="42">
        <v>22104.26</v>
      </c>
      <c r="Y581" s="42">
        <v>39101.154999999999</v>
      </c>
    </row>
    <row r="582" spans="1:25" x14ac:dyDescent="0.25">
      <c r="A582" s="34">
        <v>71</v>
      </c>
      <c r="B582" s="34">
        <v>12</v>
      </c>
      <c r="C582" s="35" t="s">
        <v>786</v>
      </c>
      <c r="D582" s="41">
        <f>+(N582/F582)^(1/COUNT(G582:N582))-1</f>
        <v>3.1795918019676526</v>
      </c>
      <c r="E582" s="42" t="s">
        <v>787</v>
      </c>
      <c r="F582" s="42">
        <f t="shared" ref="F582:N582" si="762">-(F578-E578-F583)</f>
        <v>9.9999999998772182E-3</v>
      </c>
      <c r="G582" s="42">
        <f t="shared" si="762"/>
        <v>-6.9999999999822649E-2</v>
      </c>
      <c r="H582" s="42">
        <f t="shared" si="762"/>
        <v>-3.4106051316484809E-13</v>
      </c>
      <c r="I582" s="42">
        <f t="shared" si="762"/>
        <v>-5.9999999995170583E-3</v>
      </c>
      <c r="J582" s="42">
        <f t="shared" si="762"/>
        <v>-3.979039320256561E-13</v>
      </c>
      <c r="K582" s="42">
        <f t="shared" si="762"/>
        <v>276.42000000000041</v>
      </c>
      <c r="L582" s="42">
        <f t="shared" si="762"/>
        <v>517.14000000000033</v>
      </c>
      <c r="M582" s="42">
        <f t="shared" si="762"/>
        <v>827.22099999999898</v>
      </c>
      <c r="N582" s="42">
        <f t="shared" si="762"/>
        <v>931.26000000000067</v>
      </c>
      <c r="O582" s="43"/>
      <c r="P582" s="41">
        <f t="shared" si="760"/>
        <v>-1</v>
      </c>
      <c r="Q582" s="42">
        <f>-(Q578-N578-Q583)</f>
        <v>1127.099999999999</v>
      </c>
      <c r="R582" s="42">
        <f t="shared" ref="R582:X582" si="763">-(R578-Q578-R583)</f>
        <v>1234.0880000000011</v>
      </c>
      <c r="S582" s="42">
        <f t="shared" si="763"/>
        <v>969.00000000000023</v>
      </c>
      <c r="T582" s="42">
        <f t="shared" si="763"/>
        <v>767.04000000000053</v>
      </c>
      <c r="U582" s="42">
        <f t="shared" si="763"/>
        <v>699.71899999999891</v>
      </c>
      <c r="V582" s="42">
        <f t="shared" si="763"/>
        <v>-1.0000000002037268E-3</v>
      </c>
      <c r="W582" s="42">
        <f t="shared" si="763"/>
        <v>9.9999999980582288E-4</v>
      </c>
      <c r="X582" s="42">
        <f t="shared" si="763"/>
        <v>-9.999999998626663E-4</v>
      </c>
      <c r="Y582" s="45">
        <v>0</v>
      </c>
    </row>
    <row r="583" spans="1:25" x14ac:dyDescent="0.25">
      <c r="A583" s="34">
        <v>71</v>
      </c>
      <c r="B583" s="34">
        <v>9</v>
      </c>
      <c r="C583" s="35" t="s">
        <v>788</v>
      </c>
      <c r="D583" s="41" t="e">
        <f t="shared" si="761"/>
        <v>#NUM!</v>
      </c>
      <c r="E583" s="42">
        <v>-1138.43</v>
      </c>
      <c r="F583" s="42">
        <v>-589.39</v>
      </c>
      <c r="G583" s="42">
        <v>343.6</v>
      </c>
      <c r="H583" s="42">
        <v>354.89</v>
      </c>
      <c r="I583" s="42">
        <v>641.28200000000004</v>
      </c>
      <c r="J583" s="42">
        <v>308.01100000000002</v>
      </c>
      <c r="K583" s="42">
        <v>574.63199999999995</v>
      </c>
      <c r="L583" s="42">
        <v>920.21199999999999</v>
      </c>
      <c r="M583" s="42">
        <v>1014.351</v>
      </c>
      <c r="N583" s="42">
        <v>1256.373</v>
      </c>
      <c r="O583" s="42"/>
      <c r="P583" s="41">
        <f t="shared" si="760"/>
        <v>-8.9025741323860097E-2</v>
      </c>
      <c r="Q583" s="42">
        <v>1498.56</v>
      </c>
      <c r="R583" s="42">
        <v>1101.7249999999999</v>
      </c>
      <c r="S583" s="42">
        <v>1376.713</v>
      </c>
      <c r="T583" s="42">
        <v>700.11800000000005</v>
      </c>
      <c r="U583" s="42">
        <v>638.64400000000001</v>
      </c>
      <c r="V583" s="42">
        <v>567.51800000000003</v>
      </c>
      <c r="W583" s="42">
        <v>373.73399999999998</v>
      </c>
      <c r="X583" s="42">
        <v>647.16800000000001</v>
      </c>
      <c r="Y583" s="42">
        <v>710.76</v>
      </c>
    </row>
    <row r="584" spans="1:25" x14ac:dyDescent="0.25">
      <c r="A584" s="34">
        <v>71</v>
      </c>
      <c r="B584" s="34">
        <v>13</v>
      </c>
      <c r="C584" s="35" t="s">
        <v>789</v>
      </c>
      <c r="D584" s="47">
        <f>+AVERAGE(F584:N584)</f>
        <v>0.71116290290009343</v>
      </c>
      <c r="E584" s="37" t="s">
        <v>787</v>
      </c>
      <c r="F584" s="48">
        <f t="shared" ref="F584:N584" si="764">1-(F582/F583)</f>
        <v>1.0000169666943788</v>
      </c>
      <c r="G584" s="48">
        <f t="shared" si="764"/>
        <v>1.000203725261932</v>
      </c>
      <c r="H584" s="48">
        <f t="shared" si="764"/>
        <v>1.0000000000000009</v>
      </c>
      <c r="I584" s="48">
        <f t="shared" si="764"/>
        <v>1.0000093562582444</v>
      </c>
      <c r="J584" s="48">
        <f t="shared" si="764"/>
        <v>1.0000000000000013</v>
      </c>
      <c r="K584" s="48">
        <f t="shared" si="764"/>
        <v>0.51896170070584224</v>
      </c>
      <c r="L584" s="48">
        <f t="shared" si="764"/>
        <v>0.43802080390170928</v>
      </c>
      <c r="M584" s="48">
        <f t="shared" si="764"/>
        <v>0.18448249176074261</v>
      </c>
      <c r="N584" s="48">
        <f t="shared" si="764"/>
        <v>0.25877108151798822</v>
      </c>
      <c r="O584" s="43"/>
      <c r="P584" s="47">
        <f>+AVERAGE(Q584:Y584)</f>
        <v>0.50489202125546295</v>
      </c>
      <c r="Q584" s="48">
        <f>1-(Q582/Q583)</f>
        <v>0.24787796284433117</v>
      </c>
      <c r="R584" s="62">
        <v>0</v>
      </c>
      <c r="S584" s="48">
        <f>1-(S582/S583)</f>
        <v>0.29614959690218645</v>
      </c>
      <c r="T584" s="62">
        <v>0</v>
      </c>
      <c r="U584" s="62">
        <v>0</v>
      </c>
      <c r="V584" s="48">
        <f>1-(V582/V583)</f>
        <v>1.0000017620586488</v>
      </c>
      <c r="W584" s="48">
        <f>1-(W582/W583)</f>
        <v>0.99999732430017119</v>
      </c>
      <c r="X584" s="48">
        <f>1-(X582/X583)</f>
        <v>1.0000015451938289</v>
      </c>
      <c r="Y584" s="48">
        <f>1-(Y582/Y583)</f>
        <v>1</v>
      </c>
    </row>
    <row r="585" spans="1:25" x14ac:dyDescent="0.25">
      <c r="A585" s="34">
        <v>71</v>
      </c>
      <c r="B585" s="34">
        <v>14</v>
      </c>
      <c r="C585" s="35" t="s">
        <v>790</v>
      </c>
      <c r="D585" s="47">
        <f>+AVERAGE(F585:N585)</f>
        <v>8.2695430293484584E-2</v>
      </c>
      <c r="E585" s="37" t="s">
        <v>787</v>
      </c>
      <c r="F585" s="49">
        <f t="shared" ref="F585:N585" si="765">+F583/E579</f>
        <v>-0.16650846116902562</v>
      </c>
      <c r="G585" s="49">
        <f t="shared" si="765"/>
        <v>0.11646273260346406</v>
      </c>
      <c r="H585" s="49">
        <f t="shared" si="765"/>
        <v>8.1103810775295659E-2</v>
      </c>
      <c r="I585" s="49">
        <f t="shared" si="765"/>
        <v>0.13555924779733819</v>
      </c>
      <c r="J585" s="49">
        <f t="shared" si="765"/>
        <v>4.9097718185336633E-2</v>
      </c>
      <c r="K585" s="49">
        <f t="shared" si="765"/>
        <v>8.7310996880773331E-2</v>
      </c>
      <c r="L585" s="49">
        <f t="shared" si="765"/>
        <v>0.13375852932074606</v>
      </c>
      <c r="M585" s="49">
        <f t="shared" si="765"/>
        <v>0.13928183180933834</v>
      </c>
      <c r="N585" s="49">
        <f t="shared" si="765"/>
        <v>0.16819246643809457</v>
      </c>
      <c r="O585" s="49"/>
      <c r="P585" s="47">
        <f>+AVERAGE(Q585:Y585)</f>
        <v>0.1010839319681013</v>
      </c>
      <c r="Q585" s="49">
        <f>+Q583/N579</f>
        <v>0.19224715027621672</v>
      </c>
      <c r="R585" s="49">
        <f t="shared" ref="R585:Y585" si="766">+R583/Q579</f>
        <v>0.13490907772873958</v>
      </c>
      <c r="S585" s="49">
        <f t="shared" si="766"/>
        <v>0.17135949767882078</v>
      </c>
      <c r="T585" s="49">
        <f t="shared" si="766"/>
        <v>8.2934917960391277E-2</v>
      </c>
      <c r="U585" s="49">
        <f t="shared" si="766"/>
        <v>7.6257329381503258E-2</v>
      </c>
      <c r="V585" s="49">
        <f t="shared" si="766"/>
        <v>6.8262338943577888E-2</v>
      </c>
      <c r="W585" s="49">
        <f t="shared" si="766"/>
        <v>4.2081011131481001E-2</v>
      </c>
      <c r="X585" s="49">
        <f t="shared" si="766"/>
        <v>6.9926075882403849E-2</v>
      </c>
      <c r="Y585" s="49">
        <f t="shared" si="766"/>
        <v>7.1777988729777212E-2</v>
      </c>
    </row>
    <row r="586" spans="1:25" x14ac:dyDescent="0.25">
      <c r="A586" s="34">
        <v>71</v>
      </c>
      <c r="B586" s="34">
        <v>15</v>
      </c>
      <c r="C586" s="35" t="s">
        <v>791</v>
      </c>
      <c r="D586" s="47">
        <f>+AVERAGE(F586:N586)</f>
        <v>4.3206189514241648E-2</v>
      </c>
      <c r="E586" s="42" t="s">
        <v>787</v>
      </c>
      <c r="F586" s="49">
        <f t="shared" ref="F586:N586" si="767">+F584*F585</f>
        <v>-0.16651128626719777</v>
      </c>
      <c r="G586" s="49">
        <f t="shared" si="767"/>
        <v>0.11648645900416901</v>
      </c>
      <c r="H586" s="49">
        <f t="shared" si="767"/>
        <v>8.1103810775295729E-2</v>
      </c>
      <c r="I586" s="49">
        <f t="shared" si="767"/>
        <v>0.13556051612466799</v>
      </c>
      <c r="J586" s="49">
        <f t="shared" si="767"/>
        <v>4.9097718185336696E-2</v>
      </c>
      <c r="K586" s="49">
        <f t="shared" si="767"/>
        <v>4.5311063431568613E-2</v>
      </c>
      <c r="L586" s="49">
        <f t="shared" si="767"/>
        <v>5.8589018541783541E-2</v>
      </c>
      <c r="M586" s="49">
        <f t="shared" si="767"/>
        <v>2.5695059389187397E-2</v>
      </c>
      <c r="N586" s="49">
        <f t="shared" si="767"/>
        <v>4.352334644336367E-2</v>
      </c>
      <c r="O586" s="49"/>
      <c r="P586" s="47">
        <f>+AVERAGE(Q586:Y586)</f>
        <v>3.8938823173190203E-2</v>
      </c>
      <c r="Q586" s="49">
        <f t="shared" ref="Q586:Y586" si="768">+Q584*Q585</f>
        <v>4.7653831973096597E-2</v>
      </c>
      <c r="R586" s="49">
        <f t="shared" si="768"/>
        <v>0</v>
      </c>
      <c r="S586" s="49">
        <f t="shared" si="768"/>
        <v>5.0748046162943927E-2</v>
      </c>
      <c r="T586" s="49">
        <f t="shared" si="768"/>
        <v>0</v>
      </c>
      <c r="U586" s="49">
        <f t="shared" si="768"/>
        <v>0</v>
      </c>
      <c r="V586" s="49">
        <f t="shared" si="768"/>
        <v>6.8262459225822608E-2</v>
      </c>
      <c r="W586" s="49">
        <f t="shared" si="768"/>
        <v>4.2080898535326719E-2</v>
      </c>
      <c r="X586" s="49">
        <f t="shared" si="768"/>
        <v>6.9926183931744781E-2</v>
      </c>
      <c r="Y586" s="49">
        <f t="shared" si="768"/>
        <v>7.1777988729777212E-2</v>
      </c>
    </row>
    <row r="587" spans="1:25" x14ac:dyDescent="0.25">
      <c r="A587" s="34">
        <v>71</v>
      </c>
      <c r="B587" s="34">
        <v>11</v>
      </c>
      <c r="C587" s="35" t="s">
        <v>792</v>
      </c>
      <c r="D587" s="47">
        <f>+AVERAGE(F587:N587)</f>
        <v>7.1468033945819992E-2</v>
      </c>
      <c r="E587" s="42" t="s">
        <v>787</v>
      </c>
      <c r="F587" s="49">
        <f t="shared" ref="F587:N587" si="769">+(F581/E581)-1</f>
        <v>7.3606856746546434E-3</v>
      </c>
      <c r="G587" s="49">
        <f t="shared" si="769"/>
        <v>6.8154649768795927E-2</v>
      </c>
      <c r="H587" s="49">
        <f t="shared" si="769"/>
        <v>3.1652465025000076E-2</v>
      </c>
      <c r="I587" s="49">
        <f t="shared" si="769"/>
        <v>8.8889899088799629E-2</v>
      </c>
      <c r="J587" s="49">
        <f t="shared" si="769"/>
        <v>2.7071199497653575E-2</v>
      </c>
      <c r="K587" s="49">
        <f t="shared" si="769"/>
        <v>0.12852574836818831</v>
      </c>
      <c r="L587" s="49">
        <f t="shared" si="769"/>
        <v>0.1248473068123328</v>
      </c>
      <c r="M587" s="49">
        <f t="shared" si="769"/>
        <v>9.0528152043944266E-2</v>
      </c>
      <c r="N587" s="49">
        <f t="shared" si="769"/>
        <v>7.6182199233010728E-2</v>
      </c>
      <c r="O587" s="49"/>
      <c r="P587" s="47">
        <f>+AVERAGE(Q587:Y587)</f>
        <v>9.0000254878103522E-2</v>
      </c>
      <c r="Q587" s="49">
        <f>+(Q581/N581)-1</f>
        <v>5.4764061272804421E-2</v>
      </c>
      <c r="R587" s="49">
        <f t="shared" ref="R587:Y587" si="770">+(R581/Q581)-1</f>
        <v>3.0778543702478345E-2</v>
      </c>
      <c r="S587" s="49">
        <f t="shared" si="770"/>
        <v>4.5528260746561466E-2</v>
      </c>
      <c r="T587" s="49">
        <f t="shared" si="770"/>
        <v>-2.2828229315988047E-2</v>
      </c>
      <c r="U587" s="49">
        <f t="shared" si="770"/>
        <v>-2.5732925350730351E-2</v>
      </c>
      <c r="V587" s="49">
        <f t="shared" si="770"/>
        <v>-4.9989118025677959E-2</v>
      </c>
      <c r="W587" s="49">
        <f t="shared" si="770"/>
        <v>-7.1923820746596201E-2</v>
      </c>
      <c r="X587" s="49">
        <f t="shared" si="770"/>
        <v>8.0463471535616504E-2</v>
      </c>
      <c r="Y587" s="49">
        <f t="shared" si="770"/>
        <v>0.76894205008446348</v>
      </c>
    </row>
    <row r="588" spans="1:25" x14ac:dyDescent="0.25">
      <c r="A588" s="50">
        <v>71</v>
      </c>
      <c r="B588" s="51">
        <v>8</v>
      </c>
      <c r="C588" s="35" t="s">
        <v>793</v>
      </c>
      <c r="D588" s="41" t="e">
        <f>+(N588/F588)^(1/COUNT(G588:N588))-1</f>
        <v>#NUM!</v>
      </c>
      <c r="E588" s="52">
        <v>-217.81</v>
      </c>
      <c r="F588" s="52">
        <v>-126.16</v>
      </c>
      <c r="G588" s="52">
        <v>363.41</v>
      </c>
      <c r="H588" s="52">
        <v>407.85</v>
      </c>
      <c r="I588" s="52">
        <v>642.74599999999998</v>
      </c>
      <c r="J588" s="52">
        <v>418.01</v>
      </c>
      <c r="K588" s="52">
        <v>858.49400000000003</v>
      </c>
      <c r="L588" s="52">
        <v>1367.876</v>
      </c>
      <c r="M588" s="52">
        <v>1460.1849999999999</v>
      </c>
      <c r="N588" s="52">
        <v>1889.7860000000001</v>
      </c>
      <c r="O588" s="52"/>
      <c r="P588" s="41">
        <f>+(Y588/Q588)^(1/COUNT(R588:Y588))-1</f>
        <v>-0.10741223790112597</v>
      </c>
      <c r="Q588" s="52">
        <v>2156.991</v>
      </c>
      <c r="R588" s="52">
        <v>1530.2329999999999</v>
      </c>
      <c r="S588" s="52">
        <v>1890.751</v>
      </c>
      <c r="T588" s="52">
        <v>958.20699999999999</v>
      </c>
      <c r="U588" s="52">
        <v>868.346</v>
      </c>
      <c r="V588" s="52">
        <v>810.74</v>
      </c>
      <c r="W588" s="52">
        <v>536.53899999999999</v>
      </c>
      <c r="X588" s="52">
        <v>925.19799999999998</v>
      </c>
      <c r="Y588" s="52">
        <v>869.072</v>
      </c>
    </row>
    <row r="589" spans="1:25" x14ac:dyDescent="0.25">
      <c r="A589" s="34">
        <v>71</v>
      </c>
      <c r="B589" s="34">
        <v>16</v>
      </c>
      <c r="C589" s="35" t="s">
        <v>794</v>
      </c>
      <c r="D589" s="53">
        <f>+AVERAGE(F589:N589)</f>
        <v>2.9675224454474389E-2</v>
      </c>
      <c r="E589" s="54" t="s">
        <v>787</v>
      </c>
      <c r="F589" s="54">
        <f>+F583/F581</f>
        <v>-5.0470114745675629E-2</v>
      </c>
      <c r="G589" s="54">
        <f t="shared" ref="G589:N589" si="771">+G583/G581</f>
        <v>2.7545492952891278E-2</v>
      </c>
      <c r="H589" s="54">
        <f t="shared" si="771"/>
        <v>2.75776804877556E-2</v>
      </c>
      <c r="I589" s="54">
        <f t="shared" si="771"/>
        <v>4.5764535036614443E-2</v>
      </c>
      <c r="J589" s="54">
        <f t="shared" si="771"/>
        <v>2.1401572264552898E-2</v>
      </c>
      <c r="K589" s="54">
        <f t="shared" si="771"/>
        <v>3.5379996699856912E-2</v>
      </c>
      <c r="L589" s="54">
        <f t="shared" si="771"/>
        <v>5.0368880735632227E-2</v>
      </c>
      <c r="M589" s="54">
        <f t="shared" si="771"/>
        <v>5.0912660041443826E-2</v>
      </c>
      <c r="N589" s="54">
        <f t="shared" si="771"/>
        <v>5.8596316617197955E-2</v>
      </c>
      <c r="O589" s="54"/>
      <c r="P589" s="53">
        <f>+AVERAGE(Q589:Y589)</f>
        <v>3.5377646725488744E-2</v>
      </c>
      <c r="Q589" s="54">
        <f>+Q583/Q581</f>
        <v>6.6262914615793284E-2</v>
      </c>
      <c r="R589" s="54">
        <f t="shared" ref="R589:Y589" si="772">+R583/R581</f>
        <v>4.7261144349212678E-2</v>
      </c>
      <c r="S589" s="54">
        <f t="shared" si="772"/>
        <v>5.6485719591402896E-2</v>
      </c>
      <c r="T589" s="54">
        <f t="shared" si="772"/>
        <v>2.9396497157942805E-2</v>
      </c>
      <c r="U589" s="54">
        <f t="shared" si="772"/>
        <v>2.7523594490661114E-2</v>
      </c>
      <c r="V589" s="54">
        <f t="shared" si="772"/>
        <v>2.5745265505110401E-2</v>
      </c>
      <c r="W589" s="54">
        <f t="shared" si="772"/>
        <v>1.8268240378591823E-2</v>
      </c>
      <c r="X589" s="54">
        <f t="shared" si="772"/>
        <v>2.9277976281495064E-2</v>
      </c>
      <c r="Y589" s="54">
        <f t="shared" si="772"/>
        <v>1.8177468159188647E-2</v>
      </c>
    </row>
    <row r="590" spans="1:25" x14ac:dyDescent="0.25">
      <c r="A590" s="34">
        <v>71</v>
      </c>
      <c r="B590" s="34">
        <v>17</v>
      </c>
      <c r="C590" s="35" t="s">
        <v>795</v>
      </c>
      <c r="D590" s="53">
        <f t="shared" ref="D590:D591" si="773">+AVERAGE(F590:N590)</f>
        <v>1.2554010887266416</v>
      </c>
      <c r="E590" s="55" t="s">
        <v>787</v>
      </c>
      <c r="F590" s="55">
        <f>+F581/E575</f>
        <v>1.7334433743810191</v>
      </c>
      <c r="G590" s="55">
        <f t="shared" ref="G590:N590" si="774">+G581/F575</f>
        <v>1.4927891088078065</v>
      </c>
      <c r="H590" s="55">
        <f t="shared" si="774"/>
        <v>1.1857628186876827</v>
      </c>
      <c r="I590" s="55">
        <f t="shared" si="774"/>
        <v>1.2719061562815419</v>
      </c>
      <c r="J590" s="55">
        <f t="shared" si="774"/>
        <v>1.0999373832719255</v>
      </c>
      <c r="K590" s="55">
        <f t="shared" si="774"/>
        <v>1.0884109576097434</v>
      </c>
      <c r="L590" s="55">
        <f t="shared" si="774"/>
        <v>1.1069606087192563</v>
      </c>
      <c r="M590" s="55">
        <f t="shared" si="774"/>
        <v>1.1124054419179823</v>
      </c>
      <c r="N590" s="55">
        <f t="shared" si="774"/>
        <v>1.2069939488628161</v>
      </c>
      <c r="O590" s="56"/>
      <c r="P590" s="53">
        <f t="shared" ref="P590:P591" si="775">+AVERAGE(Q590:Y590)</f>
        <v>1.0019613121979063</v>
      </c>
      <c r="Q590" s="55">
        <f>+Q581/N575</f>
        <v>1.1854982589995375</v>
      </c>
      <c r="R590" s="55">
        <f>+R581/Q575</f>
        <v>1.2778876209958008</v>
      </c>
      <c r="S590" s="55">
        <f t="shared" ref="S590:Y590" si="776">+S581/R575</f>
        <v>1.1515964174810007</v>
      </c>
      <c r="T590" s="55">
        <f t="shared" si="776"/>
        <v>0.96209558214167679</v>
      </c>
      <c r="U590" s="55">
        <f t="shared" si="776"/>
        <v>0.83909445461632293</v>
      </c>
      <c r="V590" s="55">
        <f t="shared" si="776"/>
        <v>0.71022600263307922</v>
      </c>
      <c r="W590" s="55">
        <f t="shared" si="776"/>
        <v>0.81201807814487936</v>
      </c>
      <c r="X590" s="55">
        <f t="shared" si="776"/>
        <v>1.0552326948337218</v>
      </c>
      <c r="Y590" s="55">
        <f t="shared" si="776"/>
        <v>1.0240026999351388</v>
      </c>
    </row>
    <row r="591" spans="1:25" x14ac:dyDescent="0.25">
      <c r="A591" s="34">
        <v>71</v>
      </c>
      <c r="B591" s="34">
        <v>19</v>
      </c>
      <c r="C591" s="35" t="s">
        <v>796</v>
      </c>
      <c r="D591" s="53">
        <f t="shared" si="773"/>
        <v>2.3482190991189857</v>
      </c>
      <c r="E591" s="43" t="s">
        <v>787</v>
      </c>
      <c r="F591" s="43">
        <f>+E580/E579</f>
        <v>1.903234737407125</v>
      </c>
      <c r="G591" s="43">
        <f t="shared" ref="G591:N591" si="777">+F580/F579</f>
        <v>2.832291631359523</v>
      </c>
      <c r="H591" s="43">
        <f t="shared" si="777"/>
        <v>2.4801942524138716</v>
      </c>
      <c r="I591" s="43">
        <f t="shared" si="777"/>
        <v>2.3288688211320245</v>
      </c>
      <c r="J591" s="43">
        <f t="shared" si="777"/>
        <v>2.0856799504194514</v>
      </c>
      <c r="K591" s="43">
        <f t="shared" si="777"/>
        <v>2.267348371685888</v>
      </c>
      <c r="L591" s="43">
        <f t="shared" si="777"/>
        <v>2.3989821576704982</v>
      </c>
      <c r="M591" s="43">
        <f t="shared" si="777"/>
        <v>2.4592664035141798</v>
      </c>
      <c r="N591" s="43">
        <f t="shared" si="777"/>
        <v>2.3781055664683093</v>
      </c>
      <c r="O591" s="44"/>
      <c r="P591" s="53">
        <f t="shared" si="775"/>
        <v>2.9154756901733121</v>
      </c>
      <c r="Q591" s="43">
        <f>+N580/N579</f>
        <v>2.447307018401363</v>
      </c>
      <c r="R591" s="43">
        <f>+Q580/Q579</f>
        <v>2.2337999511659077</v>
      </c>
      <c r="S591" s="43">
        <f t="shared" ref="S591:Y591" si="778">+R580/R579</f>
        <v>2.6343241271570812</v>
      </c>
      <c r="T591" s="43">
        <f t="shared" si="778"/>
        <v>2.9324027313683758</v>
      </c>
      <c r="U591" s="43">
        <f t="shared" si="778"/>
        <v>3.3019127258815502</v>
      </c>
      <c r="V591" s="43">
        <f t="shared" si="778"/>
        <v>3.7332512687671873</v>
      </c>
      <c r="W591" s="43">
        <f t="shared" si="778"/>
        <v>2.8367675535715611</v>
      </c>
      <c r="X591" s="43">
        <f t="shared" si="778"/>
        <v>2.2633403388924358</v>
      </c>
      <c r="Y591" s="43">
        <f t="shared" si="778"/>
        <v>3.8561754963543451</v>
      </c>
    </row>
    <row r="592" spans="1:25" x14ac:dyDescent="0.25">
      <c r="A592" s="34">
        <v>71</v>
      </c>
      <c r="B592" s="34">
        <v>18</v>
      </c>
      <c r="C592" s="35" t="s">
        <v>797</v>
      </c>
      <c r="D592" s="47">
        <f>+AVERAGE(F592:N592)</f>
        <v>3.2189662211654431E-2</v>
      </c>
      <c r="E592" s="49" t="s">
        <v>787</v>
      </c>
      <c r="F592" s="49">
        <f>+F589*F590</f>
        <v>-8.7487086010141199E-2</v>
      </c>
      <c r="G592" s="49">
        <f t="shared" ref="G592:N592" si="779">+G589*G590</f>
        <v>4.1119611876818285E-2</v>
      </c>
      <c r="H592" s="49">
        <f t="shared" si="779"/>
        <v>3.270058814802939E-2</v>
      </c>
      <c r="I592" s="49">
        <f t="shared" si="779"/>
        <v>5.8208193852432227E-2</v>
      </c>
      <c r="J592" s="49">
        <f t="shared" si="779"/>
        <v>2.3540389394577331E-2</v>
      </c>
      <c r="K592" s="49">
        <f t="shared" si="779"/>
        <v>3.8507976088320822E-2</v>
      </c>
      <c r="L592" s="49">
        <f t="shared" si="779"/>
        <v>5.575636687962307E-2</v>
      </c>
      <c r="M592" s="49">
        <f t="shared" si="779"/>
        <v>5.6635520092622321E-2</v>
      </c>
      <c r="N592" s="49">
        <f t="shared" si="779"/>
        <v>7.0725399582607609E-2</v>
      </c>
      <c r="O592" s="42"/>
      <c r="P592" s="47">
        <f>+AVERAGE(Q592:Y592)</f>
        <v>3.7555871315484032E-2</v>
      </c>
      <c r="Q592" s="49">
        <f t="shared" ref="Q592:Y592" si="780">+Q589*Q590</f>
        <v>7.8554569913257946E-2</v>
      </c>
      <c r="R592" s="49">
        <f t="shared" si="780"/>
        <v>6.0394431317954522E-2</v>
      </c>
      <c r="S592" s="49">
        <f t="shared" si="780"/>
        <v>6.5048752320295944E-2</v>
      </c>
      <c r="T592" s="49">
        <f t="shared" si="780"/>
        <v>2.828224004609713E-2</v>
      </c>
      <c r="U592" s="49">
        <f t="shared" si="780"/>
        <v>2.3094895508222118E-2</v>
      </c>
      <c r="V592" s="49">
        <f t="shared" si="780"/>
        <v>1.8284957006421864E-2</v>
      </c>
      <c r="W592" s="49">
        <f t="shared" si="780"/>
        <v>1.4834141443312816E-2</v>
      </c>
      <c r="X592" s="49">
        <f t="shared" si="780"/>
        <v>3.0895077810799827E-2</v>
      </c>
      <c r="Y592" s="49">
        <f t="shared" si="780"/>
        <v>1.8613776472994191E-2</v>
      </c>
    </row>
    <row r="593" spans="1:25" x14ac:dyDescent="0.25">
      <c r="A593" s="34">
        <v>71</v>
      </c>
      <c r="B593" s="34">
        <v>20</v>
      </c>
      <c r="C593" s="35" t="s">
        <v>798</v>
      </c>
      <c r="D593" s="47">
        <f>+AVERAGE(F593:N593)</f>
        <v>8.2695430293484584E-2</v>
      </c>
      <c r="E593" s="49" t="s">
        <v>787</v>
      </c>
      <c r="F593" s="49">
        <f t="shared" ref="F593:N593" si="781">+F592*F591</f>
        <v>-0.16650846116902565</v>
      </c>
      <c r="G593" s="49">
        <f t="shared" si="781"/>
        <v>0.11646273260346408</v>
      </c>
      <c r="H593" s="49">
        <f t="shared" si="781"/>
        <v>8.1103810775295659E-2</v>
      </c>
      <c r="I593" s="49">
        <f t="shared" si="781"/>
        <v>0.13555924779733819</v>
      </c>
      <c r="J593" s="49">
        <f t="shared" si="781"/>
        <v>4.9097718185336627E-2</v>
      </c>
      <c r="K593" s="49">
        <f t="shared" si="781"/>
        <v>8.7310996880773331E-2</v>
      </c>
      <c r="L593" s="49">
        <f t="shared" si="781"/>
        <v>0.13375852932074606</v>
      </c>
      <c r="M593" s="49">
        <f t="shared" si="781"/>
        <v>0.13928183180933837</v>
      </c>
      <c r="N593" s="49">
        <f t="shared" si="781"/>
        <v>0.1681924664380946</v>
      </c>
      <c r="O593" s="42"/>
      <c r="P593" s="47">
        <f>+AVERAGE(Q593:Y593)</f>
        <v>0.1010839319681013</v>
      </c>
      <c r="Q593" s="49">
        <f t="shared" ref="Q593:Y593" si="782">+Q592*Q591</f>
        <v>0.19224715027621672</v>
      </c>
      <c r="R593" s="49">
        <f t="shared" si="782"/>
        <v>0.13490907772873958</v>
      </c>
      <c r="S593" s="49">
        <f t="shared" si="782"/>
        <v>0.17135949767882078</v>
      </c>
      <c r="T593" s="49">
        <f t="shared" si="782"/>
        <v>8.2934917960391277E-2</v>
      </c>
      <c r="U593" s="49">
        <f t="shared" si="782"/>
        <v>7.6257329381503258E-2</v>
      </c>
      <c r="V593" s="49">
        <f t="shared" si="782"/>
        <v>6.8262338943577888E-2</v>
      </c>
      <c r="W593" s="49">
        <f t="shared" si="782"/>
        <v>4.2081011131481001E-2</v>
      </c>
      <c r="X593" s="49">
        <f t="shared" si="782"/>
        <v>6.9926075882403849E-2</v>
      </c>
      <c r="Y593" s="49">
        <f t="shared" si="782"/>
        <v>7.1777988729777212E-2</v>
      </c>
    </row>
    <row r="594" spans="1:25" x14ac:dyDescent="0.25">
      <c r="A594" s="34">
        <v>71</v>
      </c>
      <c r="B594" s="34">
        <v>21</v>
      </c>
      <c r="C594" s="57" t="s">
        <v>799</v>
      </c>
      <c r="D594" s="47">
        <f>+AVERAGE(F594:N594)</f>
        <v>4.3206189514241662E-2</v>
      </c>
      <c r="E594" s="42" t="s">
        <v>787</v>
      </c>
      <c r="F594" s="49">
        <f t="shared" ref="F594:N594" si="783">+F584*F593</f>
        <v>-0.1665112862671978</v>
      </c>
      <c r="G594" s="49">
        <f t="shared" si="783"/>
        <v>0.11648645900416904</v>
      </c>
      <c r="H594" s="49">
        <f t="shared" si="783"/>
        <v>8.1103810775295729E-2</v>
      </c>
      <c r="I594" s="49">
        <f t="shared" si="783"/>
        <v>0.13556051612466799</v>
      </c>
      <c r="J594" s="49">
        <f t="shared" si="783"/>
        <v>4.9097718185336689E-2</v>
      </c>
      <c r="K594" s="49">
        <f t="shared" si="783"/>
        <v>4.5311063431568613E-2</v>
      </c>
      <c r="L594" s="49">
        <f t="shared" si="783"/>
        <v>5.8589018541783541E-2</v>
      </c>
      <c r="M594" s="49">
        <f t="shared" si="783"/>
        <v>2.5695059389187404E-2</v>
      </c>
      <c r="N594" s="49">
        <f t="shared" si="783"/>
        <v>4.3523346443363677E-2</v>
      </c>
      <c r="O594" s="44"/>
      <c r="P594" s="47">
        <f>+AVERAGE(Q594:Y594)</f>
        <v>3.8938823173190203E-2</v>
      </c>
      <c r="Q594" s="49">
        <f t="shared" ref="Q594:Y594" si="784">+Q584*Q593</f>
        <v>4.7653831973096597E-2</v>
      </c>
      <c r="R594" s="49">
        <f t="shared" si="784"/>
        <v>0</v>
      </c>
      <c r="S594" s="49">
        <f t="shared" si="784"/>
        <v>5.0748046162943927E-2</v>
      </c>
      <c r="T594" s="49">
        <f t="shared" si="784"/>
        <v>0</v>
      </c>
      <c r="U594" s="49">
        <f t="shared" si="784"/>
        <v>0</v>
      </c>
      <c r="V594" s="49">
        <f t="shared" si="784"/>
        <v>6.8262459225822608E-2</v>
      </c>
      <c r="W594" s="49">
        <f t="shared" si="784"/>
        <v>4.2080898535326719E-2</v>
      </c>
      <c r="X594" s="49">
        <f t="shared" si="784"/>
        <v>6.9926183931744781E-2</v>
      </c>
      <c r="Y594" s="49">
        <f t="shared" si="784"/>
        <v>7.1777988729777212E-2</v>
      </c>
    </row>
    <row r="595" spans="1:25" x14ac:dyDescent="0.25">
      <c r="A595" s="34">
        <v>71</v>
      </c>
      <c r="B595" s="34">
        <v>10</v>
      </c>
      <c r="C595" s="35" t="s">
        <v>800</v>
      </c>
      <c r="D595" s="58"/>
      <c r="E595" s="42"/>
      <c r="F595" s="42">
        <f>-(F578-E578-F583)</f>
        <v>9.9999999998772182E-3</v>
      </c>
      <c r="G595" s="42">
        <f t="shared" ref="G595:N595" si="785">-(G578-F578-G583)</f>
        <v>-6.9999999999822649E-2</v>
      </c>
      <c r="H595" s="42">
        <f t="shared" si="785"/>
        <v>-3.4106051316484809E-13</v>
      </c>
      <c r="I595" s="42">
        <f t="shared" si="785"/>
        <v>-5.9999999995170583E-3</v>
      </c>
      <c r="J595" s="42">
        <f t="shared" si="785"/>
        <v>-3.979039320256561E-13</v>
      </c>
      <c r="K595" s="42">
        <f t="shared" si="785"/>
        <v>276.42000000000041</v>
      </c>
      <c r="L595" s="42">
        <f t="shared" si="785"/>
        <v>517.14000000000033</v>
      </c>
      <c r="M595" s="42">
        <f t="shared" si="785"/>
        <v>827.22099999999898</v>
      </c>
      <c r="N595" s="42">
        <f t="shared" si="785"/>
        <v>931.26000000000067</v>
      </c>
      <c r="P595" s="41" t="e">
        <f>+(Y595/Q595)^(1/COUNT(R595:Y595))-1</f>
        <v>#NUM!</v>
      </c>
      <c r="Q595" s="42">
        <f>-(Q578-N578-Q583)</f>
        <v>1127.099999999999</v>
      </c>
      <c r="R595" s="42">
        <f>-(R578-Q578-R583)</f>
        <v>1234.0880000000011</v>
      </c>
      <c r="S595" s="42">
        <f t="shared" ref="S595:Y595" si="786">-(S578-R578-S583)</f>
        <v>969.00000000000023</v>
      </c>
      <c r="T595" s="42">
        <f t="shared" si="786"/>
        <v>767.04000000000053</v>
      </c>
      <c r="U595" s="42">
        <f t="shared" si="786"/>
        <v>699.71899999999891</v>
      </c>
      <c r="V595" s="42">
        <f t="shared" si="786"/>
        <v>-1.0000000002037268E-3</v>
      </c>
      <c r="W595" s="42">
        <f t="shared" si="786"/>
        <v>9.9999999980582288E-4</v>
      </c>
      <c r="X595" s="42">
        <f t="shared" si="786"/>
        <v>-9.999999998626663E-4</v>
      </c>
      <c r="Y595" s="42">
        <f t="shared" si="786"/>
        <v>-7497.7929999999978</v>
      </c>
    </row>
    <row r="596" spans="1:25" x14ac:dyDescent="0.25">
      <c r="A596" s="34">
        <v>71</v>
      </c>
      <c r="C596" s="35" t="s">
        <v>801</v>
      </c>
      <c r="D596" s="47">
        <f>+AVERAGE(F596:N596)</f>
        <v>0.15740329910432146</v>
      </c>
      <c r="E596" s="42"/>
      <c r="F596" s="59">
        <f>+(F577-E577)/E577</f>
        <v>0</v>
      </c>
      <c r="G596" s="59">
        <f t="shared" ref="G596:N596" si="787">+(G577-F577)/F577</f>
        <v>0.99996302527222647</v>
      </c>
      <c r="H596" s="59">
        <f t="shared" si="787"/>
        <v>0</v>
      </c>
      <c r="I596" s="59">
        <f t="shared" si="787"/>
        <v>0.41666666666666669</v>
      </c>
      <c r="J596" s="59">
        <f t="shared" si="787"/>
        <v>0</v>
      </c>
      <c r="K596" s="59">
        <f t="shared" si="787"/>
        <v>0</v>
      </c>
      <c r="L596" s="59">
        <f t="shared" si="787"/>
        <v>0</v>
      </c>
      <c r="M596" s="59">
        <f t="shared" si="787"/>
        <v>0</v>
      </c>
      <c r="N596" s="59">
        <f t="shared" si="787"/>
        <v>0</v>
      </c>
      <c r="O596" s="42"/>
      <c r="P596" s="47">
        <f>+AVERAGE(Q596:Y596)</f>
        <v>0.117213504000232</v>
      </c>
      <c r="Q596" s="60">
        <f>+(Q577-N577)/N577</f>
        <v>0</v>
      </c>
      <c r="R596" s="59">
        <f>+(R577-Q577)/Q577</f>
        <v>0</v>
      </c>
      <c r="S596" s="59">
        <f t="shared" ref="S596:Y596" si="788">+(S577-R577)/R577</f>
        <v>0</v>
      </c>
      <c r="T596" s="59">
        <f t="shared" si="788"/>
        <v>0</v>
      </c>
      <c r="U596" s="59">
        <f t="shared" si="788"/>
        <v>0</v>
      </c>
      <c r="V596" s="59">
        <f t="shared" si="788"/>
        <v>0</v>
      </c>
      <c r="W596" s="59">
        <f t="shared" si="788"/>
        <v>0</v>
      </c>
      <c r="X596" s="59">
        <f t="shared" si="788"/>
        <v>0</v>
      </c>
      <c r="Y596" s="59">
        <f t="shared" si="788"/>
        <v>1.054921536002088</v>
      </c>
    </row>
    <row r="597" spans="1:25" x14ac:dyDescent="0.25">
      <c r="A597" s="34">
        <v>75</v>
      </c>
      <c r="B597" s="34">
        <v>1</v>
      </c>
      <c r="C597" s="35" t="s">
        <v>779</v>
      </c>
      <c r="D597" s="41">
        <f>+(N597/F597)^(1/COUNT(G597:N597))-1</f>
        <v>8.7655722109502898E-2</v>
      </c>
      <c r="E597" s="42">
        <v>9404.01</v>
      </c>
      <c r="F597" s="42">
        <v>10847.4</v>
      </c>
      <c r="G597" s="42">
        <v>13424.31</v>
      </c>
      <c r="H597" s="42">
        <v>15210.04</v>
      </c>
      <c r="I597" s="42">
        <v>16670.64</v>
      </c>
      <c r="J597" s="42">
        <v>17250.26137</v>
      </c>
      <c r="K597" s="42">
        <v>18852.060000000001</v>
      </c>
      <c r="L597" s="42">
        <v>20558.471389999999</v>
      </c>
      <c r="M597" s="42">
        <v>21657.00621</v>
      </c>
      <c r="N597" s="42">
        <v>21245.025030000001</v>
      </c>
      <c r="O597" s="42"/>
      <c r="P597" s="41">
        <f>+(Y597/Q597)^(1/COUNT(R597:Y597))-1</f>
        <v>4.6375830159203213E-2</v>
      </c>
      <c r="Q597" s="42">
        <v>20744.871920000001</v>
      </c>
      <c r="R597" s="42">
        <v>22005.6152</v>
      </c>
      <c r="S597" s="42">
        <v>20949.311079999999</v>
      </c>
      <c r="T597" s="42">
        <v>23507.448469999999</v>
      </c>
      <c r="U597" s="42">
        <v>32833.968650000003</v>
      </c>
      <c r="V597" s="42">
        <v>29234.942790000001</v>
      </c>
      <c r="W597" s="42">
        <v>28971.35068</v>
      </c>
      <c r="X597" s="42">
        <v>30159.708999999999</v>
      </c>
      <c r="Y597" s="42">
        <v>29813.458129999999</v>
      </c>
    </row>
    <row r="598" spans="1:25" x14ac:dyDescent="0.25">
      <c r="A598" s="34">
        <v>75</v>
      </c>
      <c r="B598" s="34">
        <v>2</v>
      </c>
      <c r="C598" s="35" t="s">
        <v>780</v>
      </c>
      <c r="D598" s="41">
        <f>+(N598/F598)^(1/COUNT(G598:N598))-1</f>
        <v>4.3440153367423795E-2</v>
      </c>
      <c r="E598" s="42">
        <v>4069.8200000000006</v>
      </c>
      <c r="F598" s="42">
        <v>4995.46</v>
      </c>
      <c r="G598" s="42">
        <v>4278.68</v>
      </c>
      <c r="H598" s="42">
        <v>4506.8900000000012</v>
      </c>
      <c r="I598" s="42">
        <v>4697.6999999999989</v>
      </c>
      <c r="J598" s="42">
        <v>4993.74683</v>
      </c>
      <c r="K598" s="42">
        <v>6398.4868300000016</v>
      </c>
      <c r="L598" s="42">
        <v>7734.447619999999</v>
      </c>
      <c r="M598" s="42">
        <v>7464.63112</v>
      </c>
      <c r="N598" s="42">
        <v>7019.6562700000013</v>
      </c>
      <c r="O598" s="42"/>
      <c r="P598" s="41">
        <f t="shared" ref="P598:P605" si="789">+(Y598/Q598)^(1/COUNT(R598:Y598))-1</f>
        <v>1.8526973731554319E-2</v>
      </c>
      <c r="Q598" s="42">
        <v>6176.2864900000022</v>
      </c>
      <c r="R598" s="42">
        <v>7224.9932800000006</v>
      </c>
      <c r="S598" s="42">
        <v>5807.0226999999995</v>
      </c>
      <c r="T598" s="42">
        <v>7321.0394500000002</v>
      </c>
      <c r="U598" s="42">
        <v>15467.010820000003</v>
      </c>
      <c r="V598" s="42">
        <v>10396.886259999999</v>
      </c>
      <c r="W598" s="42">
        <v>9595.5687799999978</v>
      </c>
      <c r="X598" s="42">
        <v>9413.66</v>
      </c>
      <c r="Y598" s="42">
        <v>7153.3209700000007</v>
      </c>
    </row>
    <row r="599" spans="1:25" x14ac:dyDescent="0.25">
      <c r="A599" s="34">
        <v>75</v>
      </c>
      <c r="B599" s="34">
        <v>3</v>
      </c>
      <c r="C599" s="35" t="s">
        <v>781</v>
      </c>
      <c r="D599" s="41">
        <f>+(N599/F599)^(1/COUNT(G599:N599))-1</f>
        <v>0.12481849432026326</v>
      </c>
      <c r="E599" s="42">
        <v>4266.04</v>
      </c>
      <c r="F599" s="42">
        <v>4266.04</v>
      </c>
      <c r="G599" s="42">
        <v>6882.6</v>
      </c>
      <c r="H599" s="42">
        <v>8084.62</v>
      </c>
      <c r="I599" s="42">
        <v>9881.6200000000008</v>
      </c>
      <c r="J599" s="42">
        <v>9881.6237999999994</v>
      </c>
      <c r="K599" s="42">
        <v>9881.6237999999994</v>
      </c>
      <c r="L599" s="42">
        <v>9881.6237999999994</v>
      </c>
      <c r="M599" s="42">
        <v>10931.6196</v>
      </c>
      <c r="N599" s="42">
        <v>10931.6196</v>
      </c>
      <c r="O599" s="42"/>
      <c r="P599" s="41">
        <f t="shared" si="789"/>
        <v>1.1908255999182549E-2</v>
      </c>
      <c r="Q599" s="42">
        <v>12611.673000000001</v>
      </c>
      <c r="R599" s="42">
        <v>12611.673000000001</v>
      </c>
      <c r="S599" s="42">
        <v>12611.673000000001</v>
      </c>
      <c r="T599" s="42">
        <v>12611.673000000001</v>
      </c>
      <c r="U599" s="42">
        <v>12611.673000000001</v>
      </c>
      <c r="V599" s="42">
        <v>13864.423500000001</v>
      </c>
      <c r="W599" s="42">
        <v>13864.423500000001</v>
      </c>
      <c r="X599" s="42">
        <v>13864.424000000001</v>
      </c>
      <c r="Y599" s="42">
        <v>13864.423500000001</v>
      </c>
    </row>
    <row r="600" spans="1:25" x14ac:dyDescent="0.25">
      <c r="A600" s="34">
        <v>75</v>
      </c>
      <c r="B600" s="34">
        <v>4</v>
      </c>
      <c r="C600" s="35" t="s">
        <v>782</v>
      </c>
      <c r="D600" s="41">
        <f t="shared" ref="D600:D605" si="790">+(N600/F600)^(1/COUNT(G600:N600))-1</f>
        <v>9.5662607317502646E-2</v>
      </c>
      <c r="E600" s="42">
        <v>1068.1499999999996</v>
      </c>
      <c r="F600" s="42">
        <v>1585.8999999999996</v>
      </c>
      <c r="G600" s="42">
        <v>2263.0299999999988</v>
      </c>
      <c r="H600" s="42">
        <v>2618.5299999999997</v>
      </c>
      <c r="I600" s="42">
        <v>2091.3199999999997</v>
      </c>
      <c r="J600" s="42">
        <v>2374.8907400000007</v>
      </c>
      <c r="K600" s="42">
        <v>2571.9493700000003</v>
      </c>
      <c r="L600" s="42">
        <v>2942.3999700000004</v>
      </c>
      <c r="M600" s="42">
        <v>3260.7554899999996</v>
      </c>
      <c r="N600" s="42">
        <v>3293.7491599999994</v>
      </c>
      <c r="O600" s="42"/>
      <c r="P600" s="41">
        <f t="shared" si="789"/>
        <v>0.20666707105418514</v>
      </c>
      <c r="Q600" s="42">
        <v>1956.9124299999985</v>
      </c>
      <c r="R600" s="42">
        <v>2168.9489199999989</v>
      </c>
      <c r="S600" s="42">
        <v>2530.6153799999993</v>
      </c>
      <c r="T600" s="42">
        <v>3574.7360199999985</v>
      </c>
      <c r="U600" s="42">
        <v>4755.2848299999987</v>
      </c>
      <c r="V600" s="42">
        <v>4973.6330300000009</v>
      </c>
      <c r="W600" s="42">
        <v>5511.358400000001</v>
      </c>
      <c r="X600" s="42">
        <v>6881.6249999999982</v>
      </c>
      <c r="Y600" s="42">
        <v>8795.7136599999976</v>
      </c>
    </row>
    <row r="601" spans="1:25" x14ac:dyDescent="0.25">
      <c r="A601" s="34">
        <v>75</v>
      </c>
      <c r="B601" s="34">
        <v>5</v>
      </c>
      <c r="C601" s="35" t="s">
        <v>783</v>
      </c>
      <c r="D601" s="41">
        <f t="shared" si="790"/>
        <v>0.11743033901009747</v>
      </c>
      <c r="E601" s="42">
        <v>5334.19</v>
      </c>
      <c r="F601" s="42">
        <v>5851.94</v>
      </c>
      <c r="G601" s="42">
        <v>9145.6299999999992</v>
      </c>
      <c r="H601" s="42">
        <v>10703.15</v>
      </c>
      <c r="I601" s="42">
        <v>11972.94</v>
      </c>
      <c r="J601" s="42">
        <v>12256.51454</v>
      </c>
      <c r="K601" s="42">
        <v>12453.57317</v>
      </c>
      <c r="L601" s="42">
        <v>12824.02377</v>
      </c>
      <c r="M601" s="42">
        <v>14192.37509</v>
      </c>
      <c r="N601" s="42">
        <v>14225.368759999999</v>
      </c>
      <c r="O601" s="42"/>
      <c r="P601" s="41">
        <f t="shared" si="789"/>
        <v>5.6770408308691511E-2</v>
      </c>
      <c r="Q601" s="42">
        <v>14568.585429999999</v>
      </c>
      <c r="R601" s="42">
        <v>14780.62192</v>
      </c>
      <c r="S601" s="42">
        <v>15142.28838</v>
      </c>
      <c r="T601" s="42">
        <v>16186.409019999999</v>
      </c>
      <c r="U601" s="42">
        <v>17366.957829999999</v>
      </c>
      <c r="V601" s="42">
        <v>18838.056530000002</v>
      </c>
      <c r="W601" s="42">
        <v>19375.781900000002</v>
      </c>
      <c r="X601" s="42">
        <v>20746.048999999999</v>
      </c>
      <c r="Y601" s="42">
        <v>22660.137159999998</v>
      </c>
    </row>
    <row r="602" spans="1:25" x14ac:dyDescent="0.25">
      <c r="A602" s="34">
        <v>75</v>
      </c>
      <c r="B602" s="34">
        <v>6</v>
      </c>
      <c r="C602" s="35" t="s">
        <v>784</v>
      </c>
      <c r="D602" s="41">
        <f t="shared" si="790"/>
        <v>8.7655722109502898E-2</v>
      </c>
      <c r="E602" s="42">
        <v>9404.01</v>
      </c>
      <c r="F602" s="42">
        <v>10847.4</v>
      </c>
      <c r="G602" s="42">
        <v>13424.31</v>
      </c>
      <c r="H602" s="42">
        <v>15210.04</v>
      </c>
      <c r="I602" s="42">
        <v>16670.64</v>
      </c>
      <c r="J602" s="42">
        <v>17250.26137</v>
      </c>
      <c r="K602" s="42">
        <v>18852.060000000001</v>
      </c>
      <c r="L602" s="42">
        <v>20558.471389999999</v>
      </c>
      <c r="M602" s="42">
        <v>21657.00621</v>
      </c>
      <c r="N602" s="42">
        <v>21245.025030000001</v>
      </c>
      <c r="O602" s="42"/>
      <c r="P602" s="41">
        <f t="shared" si="789"/>
        <v>4.6375830159203213E-2</v>
      </c>
      <c r="Q602" s="42">
        <v>20744.871920000001</v>
      </c>
      <c r="R602" s="42">
        <v>22005.6152</v>
      </c>
      <c r="S602" s="42">
        <v>20949.311079999999</v>
      </c>
      <c r="T602" s="42">
        <v>23507.448469999999</v>
      </c>
      <c r="U602" s="42">
        <v>32833.968650000003</v>
      </c>
      <c r="V602" s="42">
        <v>29234.942790000001</v>
      </c>
      <c r="W602" s="42">
        <v>28971.35068</v>
      </c>
      <c r="X602" s="42">
        <v>30159.708999999999</v>
      </c>
      <c r="Y602" s="42">
        <v>29813.458129999999</v>
      </c>
    </row>
    <row r="603" spans="1:25" x14ac:dyDescent="0.25">
      <c r="A603" s="34">
        <v>75</v>
      </c>
      <c r="B603" s="34">
        <v>7</v>
      </c>
      <c r="C603" s="35" t="s">
        <v>785</v>
      </c>
      <c r="D603" s="41">
        <f t="shared" si="790"/>
        <v>0.11165476595299872</v>
      </c>
      <c r="E603" s="42">
        <v>9998.66</v>
      </c>
      <c r="F603" s="42">
        <v>11687.84</v>
      </c>
      <c r="G603" s="42">
        <v>13479.13</v>
      </c>
      <c r="H603" s="42">
        <v>14391.67</v>
      </c>
      <c r="I603" s="42">
        <v>16521.21</v>
      </c>
      <c r="J603" s="42">
        <v>18473.654910000001</v>
      </c>
      <c r="K603" s="42">
        <v>21133.240979999999</v>
      </c>
      <c r="L603" s="42">
        <v>23267.29247</v>
      </c>
      <c r="M603" s="42">
        <v>25047.8557</v>
      </c>
      <c r="N603" s="42">
        <v>27257.983970000001</v>
      </c>
      <c r="O603" s="42"/>
      <c r="P603" s="41">
        <f t="shared" si="789"/>
        <v>3.4249863671957925E-2</v>
      </c>
      <c r="Q603" s="42">
        <v>28440.368320000001</v>
      </c>
      <c r="R603" s="42">
        <v>31773.309150000001</v>
      </c>
      <c r="S603" s="42">
        <v>32109.365129999998</v>
      </c>
      <c r="T603" s="42">
        <v>32287.24266</v>
      </c>
      <c r="U603" s="42">
        <v>33792.090700000001</v>
      </c>
      <c r="V603" s="42">
        <v>30876.53832</v>
      </c>
      <c r="W603" s="42">
        <v>30118.359410000001</v>
      </c>
      <c r="X603" s="42">
        <v>33500.673999999999</v>
      </c>
      <c r="Y603" s="42">
        <v>37233.940040000001</v>
      </c>
    </row>
    <row r="604" spans="1:25" x14ac:dyDescent="0.25">
      <c r="A604" s="34">
        <v>75</v>
      </c>
      <c r="B604" s="34">
        <v>12</v>
      </c>
      <c r="C604" s="35" t="s">
        <v>786</v>
      </c>
      <c r="D604" s="41" t="e">
        <f>+(N604/F604)^(1/COUNT(G604:N604))-1</f>
        <v>#DIV/0!</v>
      </c>
      <c r="E604" s="42" t="s">
        <v>787</v>
      </c>
      <c r="F604" s="42">
        <f t="shared" ref="F604:N604" si="791">-(F600-E600-F605)</f>
        <v>0</v>
      </c>
      <c r="G604" s="42">
        <f t="shared" si="791"/>
        <v>1.3400000000008276</v>
      </c>
      <c r="H604" s="42">
        <f t="shared" si="791"/>
        <v>-9.0949470177292824E-13</v>
      </c>
      <c r="I604" s="42">
        <f t="shared" si="791"/>
        <v>1062.29</v>
      </c>
      <c r="J604" s="42">
        <f t="shared" si="791"/>
        <v>6.649999998955991E-3</v>
      </c>
      <c r="K604" s="42">
        <f t="shared" si="791"/>
        <v>150.00000000000045</v>
      </c>
      <c r="L604" s="42">
        <f t="shared" si="791"/>
        <v>-1.1368683772161603E-13</v>
      </c>
      <c r="M604" s="42">
        <f t="shared" si="791"/>
        <v>8.5265128291212022E-13</v>
      </c>
      <c r="N604" s="42">
        <f t="shared" si="791"/>
        <v>270.00000000000017</v>
      </c>
      <c r="O604" s="43"/>
      <c r="P604" s="41" t="e">
        <f t="shared" si="789"/>
        <v>#NUM!</v>
      </c>
      <c r="Q604" s="42">
        <f>-(Q600-N600-Q605)</f>
        <v>1384.5150000000008</v>
      </c>
      <c r="R604" s="45">
        <v>0</v>
      </c>
      <c r="S604" s="42">
        <f>-(S600-R600-S605)</f>
        <v>1.8249999999996476</v>
      </c>
      <c r="T604" s="45">
        <v>0</v>
      </c>
      <c r="U604" s="42">
        <f>-(U600-T600-U605)</f>
        <v>-2.2737367544323206E-13</v>
      </c>
      <c r="V604" s="42">
        <f>-(V600-U600-V605)</f>
        <v>-2.1884716261411086E-12</v>
      </c>
      <c r="W604" s="42">
        <f>-(W600-V600-W605)</f>
        <v>-1.1368683772161603E-13</v>
      </c>
      <c r="X604" s="42">
        <f>-(X600-W600-X605)</f>
        <v>4.0000000285544957E-4</v>
      </c>
      <c r="Y604" s="42">
        <f>-(Y600-X600-Y605)</f>
        <v>-8.9999999954670784E-4</v>
      </c>
    </row>
    <row r="605" spans="1:25" x14ac:dyDescent="0.25">
      <c r="A605" s="34">
        <v>75</v>
      </c>
      <c r="B605" s="34">
        <v>9</v>
      </c>
      <c r="C605" s="35" t="s">
        <v>788</v>
      </c>
      <c r="D605" s="41">
        <f t="shared" si="790"/>
        <v>-6.4779148955103061E-2</v>
      </c>
      <c r="E605" s="42">
        <v>512.91899999999998</v>
      </c>
      <c r="F605" s="42">
        <v>517.75</v>
      </c>
      <c r="G605" s="42">
        <v>678.47</v>
      </c>
      <c r="H605" s="42">
        <v>355.5</v>
      </c>
      <c r="I605" s="42">
        <v>535.08000000000004</v>
      </c>
      <c r="J605" s="42">
        <v>283.57738999999998</v>
      </c>
      <c r="K605" s="42">
        <v>347.05862999999999</v>
      </c>
      <c r="L605" s="42">
        <v>370.45060000000001</v>
      </c>
      <c r="M605" s="42">
        <v>318.35552000000001</v>
      </c>
      <c r="N605" s="42">
        <v>302.99367000000001</v>
      </c>
      <c r="O605" s="42"/>
      <c r="P605" s="41">
        <f t="shared" si="789"/>
        <v>0.58655513732847964</v>
      </c>
      <c r="Q605" s="42">
        <v>47.678269999999998</v>
      </c>
      <c r="R605" s="42">
        <v>49.763219999999997</v>
      </c>
      <c r="S605" s="42">
        <v>363.49146000000002</v>
      </c>
      <c r="T605" s="42">
        <v>1042.8861300000001</v>
      </c>
      <c r="U605" s="42">
        <v>1180.54881</v>
      </c>
      <c r="V605" s="42">
        <v>218.34819999999999</v>
      </c>
      <c r="W605" s="42">
        <v>537.72537</v>
      </c>
      <c r="X605" s="42">
        <v>1370.2670000000001</v>
      </c>
      <c r="Y605" s="42">
        <v>1914.0877599999999</v>
      </c>
    </row>
    <row r="606" spans="1:25" x14ac:dyDescent="0.25">
      <c r="A606" s="34">
        <v>75</v>
      </c>
      <c r="B606" s="34">
        <v>13</v>
      </c>
      <c r="C606" s="35" t="s">
        <v>789</v>
      </c>
      <c r="D606" s="47">
        <f>+AVERAGE(F606:N606)</f>
        <v>0.74163224017702201</v>
      </c>
      <c r="E606" s="37" t="s">
        <v>787</v>
      </c>
      <c r="F606" s="48">
        <f>1-(F604/F605)</f>
        <v>1</v>
      </c>
      <c r="G606" s="48">
        <f>1-(G604/G605)</f>
        <v>0.99802496794257545</v>
      </c>
      <c r="H606" s="48">
        <f>1-(H604/H605)</f>
        <v>1.0000000000000027</v>
      </c>
      <c r="I606" s="62">
        <v>0</v>
      </c>
      <c r="J606" s="48">
        <f>1-(J604/J605)</f>
        <v>0.99997654961138138</v>
      </c>
      <c r="K606" s="48">
        <f>1-(K604/K605)</f>
        <v>0.56779636916102483</v>
      </c>
      <c r="L606" s="48">
        <f>1-(L604/L605)</f>
        <v>1.0000000000000002</v>
      </c>
      <c r="M606" s="48">
        <f>1-(M604/M605)</f>
        <v>0.99999999999999734</v>
      </c>
      <c r="N606" s="48">
        <f>1-(N604/N605)</f>
        <v>0.10889227487821718</v>
      </c>
      <c r="O606" s="43"/>
      <c r="P606" s="47">
        <f>+AVERAGE(Q606:Y606)</f>
        <v>0.8883310475100149</v>
      </c>
      <c r="Q606" s="48">
        <v>0</v>
      </c>
      <c r="R606" s="48">
        <f t="shared" ref="R606:Y606" si="792">1-(R604/R605)</f>
        <v>1</v>
      </c>
      <c r="S606" s="48">
        <f t="shared" si="792"/>
        <v>0.99497924930616077</v>
      </c>
      <c r="T606" s="48">
        <f t="shared" si="792"/>
        <v>1</v>
      </c>
      <c r="U606" s="48">
        <f t="shared" si="792"/>
        <v>1.0000000000000002</v>
      </c>
      <c r="V606" s="48">
        <f t="shared" si="792"/>
        <v>1.00000000000001</v>
      </c>
      <c r="W606" s="48">
        <f t="shared" si="792"/>
        <v>1.0000000000000002</v>
      </c>
      <c r="X606" s="48">
        <f t="shared" si="792"/>
        <v>0.99999970808608629</v>
      </c>
      <c r="Y606" s="48">
        <f t="shared" si="792"/>
        <v>1.0000004701978762</v>
      </c>
    </row>
    <row r="607" spans="1:25" x14ac:dyDescent="0.25">
      <c r="A607" s="34">
        <v>75</v>
      </c>
      <c r="B607" s="34">
        <v>14</v>
      </c>
      <c r="C607" s="35" t="s">
        <v>790</v>
      </c>
      <c r="D607" s="47">
        <f>+AVERAGE(F607:N607)</f>
        <v>4.7754141394723337E-2</v>
      </c>
      <c r="E607" s="37" t="s">
        <v>787</v>
      </c>
      <c r="F607" s="49">
        <f t="shared" ref="F607:N607" si="793">+F605/E601</f>
        <v>9.7062534330423181E-2</v>
      </c>
      <c r="G607" s="49">
        <f t="shared" si="793"/>
        <v>0.11593932952149202</v>
      </c>
      <c r="H607" s="49">
        <f t="shared" si="793"/>
        <v>3.8871023647359455E-2</v>
      </c>
      <c r="I607" s="49">
        <f t="shared" si="793"/>
        <v>4.9992759141000549E-2</v>
      </c>
      <c r="J607" s="49">
        <f t="shared" si="793"/>
        <v>2.3684858522635206E-2</v>
      </c>
      <c r="K607" s="49">
        <f t="shared" si="793"/>
        <v>2.8316258171713474E-2</v>
      </c>
      <c r="L607" s="49">
        <f t="shared" si="793"/>
        <v>2.9746530970918124E-2</v>
      </c>
      <c r="M607" s="49">
        <f t="shared" si="793"/>
        <v>2.4824932151541076E-2</v>
      </c>
      <c r="N607" s="49">
        <f t="shared" si="793"/>
        <v>2.1349046095427007E-2</v>
      </c>
      <c r="O607" s="49"/>
      <c r="P607" s="47">
        <f>+AVERAGE(Q607:Y607)</f>
        <v>4.1918608347794421E-2</v>
      </c>
      <c r="Q607" s="49">
        <f>+Q605/N601</f>
        <v>3.3516368400983371E-3</v>
      </c>
      <c r="R607" s="49">
        <f t="shared" ref="R607:Y607" si="794">+R605/Q601</f>
        <v>3.4157894216363875E-3</v>
      </c>
      <c r="S607" s="49">
        <f t="shared" si="794"/>
        <v>2.459243338794502E-2</v>
      </c>
      <c r="T607" s="49">
        <f t="shared" si="794"/>
        <v>6.887242560889599E-2</v>
      </c>
      <c r="U607" s="49">
        <f t="shared" si="794"/>
        <v>7.2934571747279381E-2</v>
      </c>
      <c r="V607" s="49">
        <f t="shared" si="794"/>
        <v>1.2572622225339969E-2</v>
      </c>
      <c r="W607" s="49">
        <f t="shared" si="794"/>
        <v>2.8544630872280322E-2</v>
      </c>
      <c r="X607" s="49">
        <f t="shared" si="794"/>
        <v>7.0720604054693659E-2</v>
      </c>
      <c r="Y607" s="49">
        <f t="shared" si="794"/>
        <v>9.2262760971980731E-2</v>
      </c>
    </row>
    <row r="608" spans="1:25" x14ac:dyDescent="0.25">
      <c r="A608" s="34">
        <v>75</v>
      </c>
      <c r="B608" s="34">
        <v>15</v>
      </c>
      <c r="C608" s="35" t="s">
        <v>791</v>
      </c>
      <c r="D608" s="47">
        <f>+AVERAGE(F608:N608)</f>
        <v>3.8700253845183018E-2</v>
      </c>
      <c r="E608" s="42" t="s">
        <v>787</v>
      </c>
      <c r="F608" s="49">
        <f t="shared" ref="F608:N608" si="795">+F606*F607</f>
        <v>9.7062534330423181E-2</v>
      </c>
      <c r="G608" s="49">
        <f t="shared" si="795"/>
        <v>0.11571034562897077</v>
      </c>
      <c r="H608" s="49">
        <f t="shared" si="795"/>
        <v>3.8871023647359559E-2</v>
      </c>
      <c r="I608" s="49">
        <f t="shared" si="795"/>
        <v>0</v>
      </c>
      <c r="J608" s="49">
        <f t="shared" si="795"/>
        <v>2.3684303103498474E-2</v>
      </c>
      <c r="K608" s="49">
        <f t="shared" si="795"/>
        <v>1.6077868578125109E-2</v>
      </c>
      <c r="L608" s="49">
        <f t="shared" si="795"/>
        <v>2.9746530970918131E-2</v>
      </c>
      <c r="M608" s="49">
        <f t="shared" si="795"/>
        <v>2.482493215154101E-2</v>
      </c>
      <c r="N608" s="49">
        <f t="shared" si="795"/>
        <v>2.3247461958109668E-3</v>
      </c>
      <c r="O608" s="49"/>
      <c r="P608" s="47">
        <f>+AVERAGE(Q608:Y608)</f>
        <v>4.1532487616720203E-2</v>
      </c>
      <c r="Q608" s="49">
        <f t="shared" ref="Q608:Y608" si="796">+Q606*Q607</f>
        <v>0</v>
      </c>
      <c r="R608" s="49">
        <f t="shared" si="796"/>
        <v>3.4157894216363875E-3</v>
      </c>
      <c r="S608" s="49">
        <f t="shared" si="796"/>
        <v>2.44689609109493E-2</v>
      </c>
      <c r="T608" s="49">
        <f t="shared" si="796"/>
        <v>6.887242560889599E-2</v>
      </c>
      <c r="U608" s="49">
        <f t="shared" si="796"/>
        <v>7.2934571747279395E-2</v>
      </c>
      <c r="V608" s="49">
        <f t="shared" si="796"/>
        <v>1.2572622225340094E-2</v>
      </c>
      <c r="W608" s="49">
        <f t="shared" si="796"/>
        <v>2.8544630872280329E-2</v>
      </c>
      <c r="X608" s="49">
        <f t="shared" si="796"/>
        <v>7.0720583410365342E-2</v>
      </c>
      <c r="Y608" s="49">
        <f t="shared" si="796"/>
        <v>9.226280435373499E-2</v>
      </c>
    </row>
    <row r="609" spans="1:25" x14ac:dyDescent="0.25">
      <c r="A609" s="34">
        <v>75</v>
      </c>
      <c r="B609" s="34">
        <v>11</v>
      </c>
      <c r="C609" s="35" t="s">
        <v>792</v>
      </c>
      <c r="D609" s="47">
        <f>+AVERAGE(F609:N609)</f>
        <v>0.11841779394056297</v>
      </c>
      <c r="E609" s="42" t="s">
        <v>787</v>
      </c>
      <c r="F609" s="49">
        <f t="shared" ref="F609:N609" si="797">+(F603/E603)-1</f>
        <v>0.16894063804549808</v>
      </c>
      <c r="G609" s="49">
        <f t="shared" si="797"/>
        <v>0.15326099604375143</v>
      </c>
      <c r="H609" s="49">
        <f t="shared" si="797"/>
        <v>6.7700215073227987E-2</v>
      </c>
      <c r="I609" s="49">
        <f t="shared" si="797"/>
        <v>0.14797031894144319</v>
      </c>
      <c r="J609" s="49">
        <f t="shared" si="797"/>
        <v>0.11817808199278401</v>
      </c>
      <c r="K609" s="49">
        <f t="shared" si="797"/>
        <v>0.14396642586196262</v>
      </c>
      <c r="L609" s="49">
        <f t="shared" si="797"/>
        <v>0.10098079570566654</v>
      </c>
      <c r="M609" s="49">
        <f t="shared" si="797"/>
        <v>7.6526447256198615E-2</v>
      </c>
      <c r="N609" s="49">
        <f t="shared" si="797"/>
        <v>8.8236226544534224E-2</v>
      </c>
      <c r="O609" s="49"/>
      <c r="P609" s="47">
        <f>+AVERAGE(Q609:Y609)</f>
        <v>3.7355284694172548E-2</v>
      </c>
      <c r="Q609" s="49">
        <f>+(Q603/N603)-1</f>
        <v>4.3377542201995745E-2</v>
      </c>
      <c r="R609" s="49">
        <f t="shared" ref="R609:Y609" si="798">+(R603/Q603)-1</f>
        <v>0.11719049459905162</v>
      </c>
      <c r="S609" s="49">
        <f t="shared" si="798"/>
        <v>1.0576675486128728E-2</v>
      </c>
      <c r="T609" s="49">
        <f t="shared" si="798"/>
        <v>5.5397398634271511E-3</v>
      </c>
      <c r="U609" s="49">
        <f t="shared" si="798"/>
        <v>4.6608131138566655E-2</v>
      </c>
      <c r="V609" s="49">
        <f t="shared" si="798"/>
        <v>-8.627913572686996E-2</v>
      </c>
      <c r="W609" s="49">
        <f t="shared" si="798"/>
        <v>-2.4555178502924879E-2</v>
      </c>
      <c r="X609" s="49">
        <f t="shared" si="798"/>
        <v>0.11230075795154337</v>
      </c>
      <c r="Y609" s="49">
        <f t="shared" si="798"/>
        <v>0.1114385352366345</v>
      </c>
    </row>
    <row r="610" spans="1:25" x14ac:dyDescent="0.25">
      <c r="A610" s="50">
        <v>75</v>
      </c>
      <c r="B610" s="51">
        <v>8</v>
      </c>
      <c r="C610" s="35" t="s">
        <v>793</v>
      </c>
      <c r="D610" s="41">
        <f>+(N610/F610)^(1/COUNT(G610:N610))-1</f>
        <v>-9.6490709748306869E-2</v>
      </c>
      <c r="E610" s="52">
        <v>588.28</v>
      </c>
      <c r="F610" s="52">
        <v>748.24</v>
      </c>
      <c r="G610" s="52">
        <v>974.34</v>
      </c>
      <c r="H610" s="52">
        <v>668.45</v>
      </c>
      <c r="I610" s="52">
        <v>907.06</v>
      </c>
      <c r="J610" s="52">
        <v>446.26378999999997</v>
      </c>
      <c r="K610" s="52">
        <v>616.89265999999998</v>
      </c>
      <c r="L610" s="52">
        <v>574.48413000000005</v>
      </c>
      <c r="M610" s="52">
        <v>496.57756000000001</v>
      </c>
      <c r="N610" s="52">
        <v>332.27823999999998</v>
      </c>
      <c r="O610" s="52"/>
      <c r="P610" s="41" t="e">
        <f>+(Y610/Q610)^(1/COUNT(R610:Y610))-1</f>
        <v>#NUM!</v>
      </c>
      <c r="Q610" s="52">
        <v>-14.03055</v>
      </c>
      <c r="R610" s="52">
        <v>73.545540000000003</v>
      </c>
      <c r="S610" s="52">
        <v>522.50791000000004</v>
      </c>
      <c r="T610" s="52">
        <v>1480.77271</v>
      </c>
      <c r="U610" s="52">
        <v>1671.0053600000001</v>
      </c>
      <c r="V610" s="52">
        <v>308.60651000000001</v>
      </c>
      <c r="W610" s="52">
        <v>509.35588999999999</v>
      </c>
      <c r="X610" s="52">
        <v>1871.98</v>
      </c>
      <c r="Y610" s="52">
        <v>2385.5343200000002</v>
      </c>
    </row>
    <row r="611" spans="1:25" x14ac:dyDescent="0.25">
      <c r="A611" s="34">
        <v>75</v>
      </c>
      <c r="B611" s="34">
        <v>16</v>
      </c>
      <c r="C611" s="35" t="s">
        <v>794</v>
      </c>
      <c r="D611" s="53">
        <f>+AVERAGE(F611:N611)</f>
        <v>2.4804692489984358E-2</v>
      </c>
      <c r="E611" s="54" t="s">
        <v>787</v>
      </c>
      <c r="F611" s="54">
        <f>+F605/F603</f>
        <v>4.4298176566414327E-2</v>
      </c>
      <c r="G611" s="54">
        <f t="shared" ref="G611:N611" si="799">+G605/G603</f>
        <v>5.0334850988157251E-2</v>
      </c>
      <c r="H611" s="54">
        <f t="shared" si="799"/>
        <v>2.4701789298948628E-2</v>
      </c>
      <c r="I611" s="54">
        <f t="shared" si="799"/>
        <v>3.2387458303598834E-2</v>
      </c>
      <c r="J611" s="54">
        <f t="shared" si="799"/>
        <v>1.5350367395165333E-2</v>
      </c>
      <c r="K611" s="54">
        <f t="shared" si="799"/>
        <v>1.642240441626763E-2</v>
      </c>
      <c r="L611" s="54">
        <f t="shared" si="799"/>
        <v>1.5921517317824818E-2</v>
      </c>
      <c r="M611" s="54">
        <f t="shared" si="799"/>
        <v>1.2709891170444583E-2</v>
      </c>
      <c r="N611" s="54">
        <f t="shared" si="799"/>
        <v>1.1115776953037807E-2</v>
      </c>
      <c r="O611" s="54"/>
      <c r="P611" s="53">
        <f>+AVERAGE(Q611:Y611)</f>
        <v>2.2114898480448543E-2</v>
      </c>
      <c r="Q611" s="54">
        <f>+Q605/Q603</f>
        <v>1.6764294141180798E-3</v>
      </c>
      <c r="R611" s="54">
        <f t="shared" ref="R611:Y611" si="800">+R605/R603</f>
        <v>1.5661956947912049E-3</v>
      </c>
      <c r="S611" s="54">
        <f t="shared" si="800"/>
        <v>1.1320418779018071E-2</v>
      </c>
      <c r="T611" s="54">
        <f t="shared" si="800"/>
        <v>3.2300253725042007E-2</v>
      </c>
      <c r="U611" s="54">
        <f t="shared" si="800"/>
        <v>3.4935654632342709E-2</v>
      </c>
      <c r="V611" s="54">
        <f t="shared" si="800"/>
        <v>7.0716541387208197E-3</v>
      </c>
      <c r="W611" s="54">
        <f t="shared" si="800"/>
        <v>1.7853740394022346E-2</v>
      </c>
      <c r="X611" s="54">
        <f t="shared" si="800"/>
        <v>4.0902669600020584E-2</v>
      </c>
      <c r="Y611" s="54">
        <f t="shared" si="800"/>
        <v>5.1407069945961052E-2</v>
      </c>
    </row>
    <row r="612" spans="1:25" x14ac:dyDescent="0.25">
      <c r="A612" s="34">
        <v>75</v>
      </c>
      <c r="B612" s="34">
        <v>17</v>
      </c>
      <c r="C612" s="35" t="s">
        <v>795</v>
      </c>
      <c r="D612" s="53">
        <f t="shared" ref="D612:D613" si="801">+AVERAGE(F612:N612)</f>
        <v>1.1875761317089513</v>
      </c>
      <c r="E612" s="55" t="s">
        <v>787</v>
      </c>
      <c r="F612" s="55">
        <f>+F603/E597</f>
        <v>1.2428570365195273</v>
      </c>
      <c r="G612" s="55">
        <f t="shared" ref="G612:N612" si="802">+G603/F597</f>
        <v>1.2426138982613344</v>
      </c>
      <c r="H612" s="55">
        <f t="shared" si="802"/>
        <v>1.0720603144593652</v>
      </c>
      <c r="I612" s="55">
        <f t="shared" si="802"/>
        <v>1.0862042440388058</v>
      </c>
      <c r="J612" s="55">
        <f t="shared" si="802"/>
        <v>1.1081551104216756</v>
      </c>
      <c r="K612" s="55">
        <f t="shared" si="802"/>
        <v>1.2250968566049036</v>
      </c>
      <c r="L612" s="55">
        <f t="shared" si="802"/>
        <v>1.2342042445228796</v>
      </c>
      <c r="M612" s="55">
        <f t="shared" si="802"/>
        <v>1.2183715036412541</v>
      </c>
      <c r="N612" s="55">
        <f t="shared" si="802"/>
        <v>1.2586219769108151</v>
      </c>
      <c r="O612" s="56"/>
      <c r="P612" s="53">
        <f t="shared" ref="P612:P613" si="803">+AVERAGE(Q612:Y612)</f>
        <v>1.29662917101241</v>
      </c>
      <c r="Q612" s="55">
        <f>+Q603/N597</f>
        <v>1.3386836814661074</v>
      </c>
      <c r="R612" s="55">
        <f>+R603/Q597</f>
        <v>1.531622334065488</v>
      </c>
      <c r="S612" s="55">
        <f t="shared" ref="S612:Y612" si="804">+S603/R597</f>
        <v>1.4591441701661674</v>
      </c>
      <c r="T612" s="55">
        <f t="shared" si="804"/>
        <v>1.541207848635374</v>
      </c>
      <c r="U612" s="55">
        <f t="shared" si="804"/>
        <v>1.4375056800879591</v>
      </c>
      <c r="V612" s="55">
        <f t="shared" si="804"/>
        <v>0.94038398614356955</v>
      </c>
      <c r="W612" s="55">
        <f t="shared" si="804"/>
        <v>1.0302178330344529</v>
      </c>
      <c r="X612" s="55">
        <f t="shared" si="804"/>
        <v>1.1563380102649738</v>
      </c>
      <c r="Y612" s="55">
        <f t="shared" si="804"/>
        <v>1.2345589952476002</v>
      </c>
    </row>
    <row r="613" spans="1:25" x14ac:dyDescent="0.25">
      <c r="A613" s="34">
        <v>75</v>
      </c>
      <c r="B613" s="34">
        <v>19</v>
      </c>
      <c r="C613" s="35" t="s">
        <v>796</v>
      </c>
      <c r="D613" s="53">
        <f t="shared" si="801"/>
        <v>1.5497994876868171</v>
      </c>
      <c r="E613" s="43" t="s">
        <v>787</v>
      </c>
      <c r="F613" s="43">
        <f>+E602/E601</f>
        <v>1.7629686981528594</v>
      </c>
      <c r="G613" s="43">
        <f t="shared" ref="G613:N613" si="805">+F602/F601</f>
        <v>1.8536416983085953</v>
      </c>
      <c r="H613" s="43">
        <f t="shared" si="805"/>
        <v>1.4678387382826552</v>
      </c>
      <c r="I613" s="43">
        <f t="shared" si="805"/>
        <v>1.4210807098844733</v>
      </c>
      <c r="J613" s="43">
        <f t="shared" si="805"/>
        <v>1.3923597712842459</v>
      </c>
      <c r="K613" s="43">
        <f t="shared" si="805"/>
        <v>1.4074361282485779</v>
      </c>
      <c r="L613" s="43">
        <f t="shared" si="805"/>
        <v>1.513787227380943</v>
      </c>
      <c r="M613" s="43">
        <f t="shared" si="805"/>
        <v>1.603121747020904</v>
      </c>
      <c r="N613" s="43">
        <f t="shared" si="805"/>
        <v>1.5259606706180988</v>
      </c>
      <c r="O613" s="44"/>
      <c r="P613" s="53">
        <f t="shared" si="803"/>
        <v>1.5148349054979251</v>
      </c>
      <c r="Q613" s="43">
        <f>+N602/N601</f>
        <v>1.4934604078411251</v>
      </c>
      <c r="R613" s="43">
        <f>+Q602/Q601</f>
        <v>1.4239455175436344</v>
      </c>
      <c r="S613" s="43">
        <f t="shared" ref="S613:Y613" si="806">+R602/R601</f>
        <v>1.4888152419502523</v>
      </c>
      <c r="T613" s="43">
        <f t="shared" si="806"/>
        <v>1.38349703520836</v>
      </c>
      <c r="U613" s="43">
        <f t="shared" si="806"/>
        <v>1.4522954684361487</v>
      </c>
      <c r="V613" s="43">
        <f t="shared" si="806"/>
        <v>1.8905998950076337</v>
      </c>
      <c r="W613" s="43">
        <f t="shared" si="806"/>
        <v>1.5519086453235098</v>
      </c>
      <c r="X613" s="43">
        <f t="shared" si="806"/>
        <v>1.4952351770640027</v>
      </c>
      <c r="Y613" s="43">
        <f t="shared" si="806"/>
        <v>1.4537567611066571</v>
      </c>
    </row>
    <row r="614" spans="1:25" x14ac:dyDescent="0.25">
      <c r="A614" s="34">
        <v>75</v>
      </c>
      <c r="B614" s="34">
        <v>18</v>
      </c>
      <c r="C614" s="35" t="s">
        <v>797</v>
      </c>
      <c r="D614" s="47">
        <f>+AVERAGE(F614:N614)</f>
        <v>2.9502249695426967E-2</v>
      </c>
      <c r="E614" s="49" t="s">
        <v>787</v>
      </c>
      <c r="F614" s="49">
        <f>+F611*F612</f>
        <v>5.505630045055248E-2</v>
      </c>
      <c r="G614" s="49">
        <f t="shared" ref="G614:N614" si="807">+G611*G612</f>
        <v>6.2546785404797467E-2</v>
      </c>
      <c r="H614" s="49">
        <f t="shared" si="807"/>
        <v>2.6481808003539848E-2</v>
      </c>
      <c r="I614" s="49">
        <f t="shared" si="807"/>
        <v>3.5179394662998915E-2</v>
      </c>
      <c r="J614" s="49">
        <f t="shared" si="807"/>
        <v>1.7010588075802729E-2</v>
      </c>
      <c r="K614" s="49">
        <f t="shared" si="807"/>
        <v>2.011903602826396E-2</v>
      </c>
      <c r="L614" s="49">
        <f t="shared" si="807"/>
        <v>1.9650404252903923E-2</v>
      </c>
      <c r="M614" s="49">
        <f t="shared" si="807"/>
        <v>1.5485369216451265E-2</v>
      </c>
      <c r="N614" s="49">
        <f t="shared" si="807"/>
        <v>1.3990561163532122E-2</v>
      </c>
      <c r="O614" s="42"/>
      <c r="P614" s="47">
        <f>+AVERAGE(Q614:Y614)</f>
        <v>2.8552049205006227E-2</v>
      </c>
      <c r="Q614" s="49">
        <f t="shared" ref="Q614:Y614" si="808">+Q611*Q612</f>
        <v>2.2442086998096604E-3</v>
      </c>
      <c r="R614" s="49">
        <f t="shared" si="808"/>
        <v>2.3988203056594238E-3</v>
      </c>
      <c r="S614" s="49">
        <f t="shared" si="808"/>
        <v>1.651812306524382E-2</v>
      </c>
      <c r="T614" s="49">
        <f t="shared" si="808"/>
        <v>4.9781404553948715E-2</v>
      </c>
      <c r="U614" s="49">
        <f t="shared" si="808"/>
        <v>5.0220201971583868E-2</v>
      </c>
      <c r="V614" s="49">
        <f t="shared" si="808"/>
        <v>6.650070307598956E-3</v>
      </c>
      <c r="W614" s="49">
        <f t="shared" si="808"/>
        <v>1.839324174028938E-2</v>
      </c>
      <c r="X614" s="49">
        <f t="shared" si="808"/>
        <v>4.7297311579813435E-2</v>
      </c>
      <c r="Y614" s="49">
        <f t="shared" si="808"/>
        <v>6.3465060621108779E-2</v>
      </c>
    </row>
    <row r="615" spans="1:25" x14ac:dyDescent="0.25">
      <c r="A615" s="34">
        <v>75</v>
      </c>
      <c r="B615" s="34">
        <v>20</v>
      </c>
      <c r="C615" s="35" t="s">
        <v>798</v>
      </c>
      <c r="D615" s="47">
        <f>+AVERAGE(F615:N615)</f>
        <v>4.7754141394723337E-2</v>
      </c>
      <c r="E615" s="49" t="s">
        <v>787</v>
      </c>
      <c r="F615" s="49">
        <f t="shared" ref="F615:N615" si="809">+F614*F613</f>
        <v>9.7062534330423195E-2</v>
      </c>
      <c r="G615" s="49">
        <f t="shared" si="809"/>
        <v>0.11593932952149204</v>
      </c>
      <c r="H615" s="49">
        <f t="shared" si="809"/>
        <v>3.8871023647359448E-2</v>
      </c>
      <c r="I615" s="49">
        <f t="shared" si="809"/>
        <v>4.9992759141000549E-2</v>
      </c>
      <c r="J615" s="49">
        <f t="shared" si="809"/>
        <v>2.3684858522635209E-2</v>
      </c>
      <c r="K615" s="49">
        <f t="shared" si="809"/>
        <v>2.8316258171713474E-2</v>
      </c>
      <c r="L615" s="49">
        <f t="shared" si="809"/>
        <v>2.974653097091812E-2</v>
      </c>
      <c r="M615" s="49">
        <f t="shared" si="809"/>
        <v>2.4824932151541079E-2</v>
      </c>
      <c r="N615" s="49">
        <f t="shared" si="809"/>
        <v>2.1349046095427007E-2</v>
      </c>
      <c r="O615" s="42"/>
      <c r="P615" s="47">
        <f>+AVERAGE(Q615:Y615)</f>
        <v>4.1918608347794421E-2</v>
      </c>
      <c r="Q615" s="49">
        <f t="shared" ref="Q615:Y615" si="810">+Q614*Q613</f>
        <v>3.3516368400983367E-3</v>
      </c>
      <c r="R615" s="49">
        <f t="shared" si="810"/>
        <v>3.4157894216363875E-3</v>
      </c>
      <c r="S615" s="49">
        <f t="shared" si="810"/>
        <v>2.459243338794502E-2</v>
      </c>
      <c r="T615" s="49">
        <f t="shared" si="810"/>
        <v>6.887242560889599E-2</v>
      </c>
      <c r="U615" s="49">
        <f t="shared" si="810"/>
        <v>7.2934571747279395E-2</v>
      </c>
      <c r="V615" s="49">
        <f t="shared" si="810"/>
        <v>1.2572622225339969E-2</v>
      </c>
      <c r="W615" s="49">
        <f t="shared" si="810"/>
        <v>2.8544630872280326E-2</v>
      </c>
      <c r="X615" s="49">
        <f t="shared" si="810"/>
        <v>7.0720604054693645E-2</v>
      </c>
      <c r="Y615" s="49">
        <f t="shared" si="810"/>
        <v>9.2262760971980745E-2</v>
      </c>
    </row>
    <row r="616" spans="1:25" x14ac:dyDescent="0.25">
      <c r="A616" s="34">
        <v>75</v>
      </c>
      <c r="B616" s="34">
        <v>21</v>
      </c>
      <c r="C616" s="57" t="s">
        <v>799</v>
      </c>
      <c r="D616" s="47">
        <f>+AVERAGE(F616:N616)</f>
        <v>3.8700253845183025E-2</v>
      </c>
      <c r="E616" s="42" t="s">
        <v>787</v>
      </c>
      <c r="F616" s="49">
        <f t="shared" ref="F616:N616" si="811">+F606*F615</f>
        <v>9.7062534330423195E-2</v>
      </c>
      <c r="G616" s="49">
        <f t="shared" si="811"/>
        <v>0.11571034562897078</v>
      </c>
      <c r="H616" s="49">
        <f t="shared" si="811"/>
        <v>3.8871023647359552E-2</v>
      </c>
      <c r="I616" s="49">
        <f t="shared" si="811"/>
        <v>0</v>
      </c>
      <c r="J616" s="49">
        <f t="shared" si="811"/>
        <v>2.3684303103498477E-2</v>
      </c>
      <c r="K616" s="49">
        <f t="shared" si="811"/>
        <v>1.6077868578125109E-2</v>
      </c>
      <c r="L616" s="49">
        <f t="shared" si="811"/>
        <v>2.9746530970918127E-2</v>
      </c>
      <c r="M616" s="49">
        <f t="shared" si="811"/>
        <v>2.4824932151541013E-2</v>
      </c>
      <c r="N616" s="49">
        <f t="shared" si="811"/>
        <v>2.3247461958109668E-3</v>
      </c>
      <c r="O616" s="44"/>
      <c r="P616" s="47">
        <f>+AVERAGE(Q616:Y616)</f>
        <v>4.1532487616720203E-2</v>
      </c>
      <c r="Q616" s="49">
        <f t="shared" ref="Q616:Y616" si="812">+Q606*Q615</f>
        <v>0</v>
      </c>
      <c r="R616" s="49">
        <f t="shared" si="812"/>
        <v>3.4157894216363875E-3</v>
      </c>
      <c r="S616" s="49">
        <f t="shared" si="812"/>
        <v>2.44689609109493E-2</v>
      </c>
      <c r="T616" s="49">
        <f t="shared" si="812"/>
        <v>6.887242560889599E-2</v>
      </c>
      <c r="U616" s="49">
        <f t="shared" si="812"/>
        <v>7.2934571747279409E-2</v>
      </c>
      <c r="V616" s="49">
        <f t="shared" si="812"/>
        <v>1.2572622225340094E-2</v>
      </c>
      <c r="W616" s="49">
        <f t="shared" si="812"/>
        <v>2.8544630872280333E-2</v>
      </c>
      <c r="X616" s="49">
        <f t="shared" si="812"/>
        <v>7.0720583410365329E-2</v>
      </c>
      <c r="Y616" s="49">
        <f t="shared" si="812"/>
        <v>9.2262804353735003E-2</v>
      </c>
    </row>
    <row r="617" spans="1:25" x14ac:dyDescent="0.25">
      <c r="A617" s="34">
        <v>75</v>
      </c>
      <c r="B617" s="34">
        <v>10</v>
      </c>
      <c r="C617" s="35" t="s">
        <v>800</v>
      </c>
      <c r="D617" s="58"/>
      <c r="E617" s="42"/>
      <c r="F617" s="42">
        <f>-(F600-E600-F605)</f>
        <v>0</v>
      </c>
      <c r="G617" s="42">
        <f t="shared" ref="G617:N617" si="813">-(G600-F600-G605)</f>
        <v>1.3400000000008276</v>
      </c>
      <c r="H617" s="42">
        <f t="shared" si="813"/>
        <v>-9.0949470177292824E-13</v>
      </c>
      <c r="I617" s="42">
        <f t="shared" si="813"/>
        <v>1062.29</v>
      </c>
      <c r="J617" s="42">
        <f t="shared" si="813"/>
        <v>6.649999998955991E-3</v>
      </c>
      <c r="K617" s="42">
        <f t="shared" si="813"/>
        <v>150.00000000000045</v>
      </c>
      <c r="L617" s="42">
        <f t="shared" si="813"/>
        <v>-1.1368683772161603E-13</v>
      </c>
      <c r="M617" s="42">
        <f t="shared" si="813"/>
        <v>8.5265128291212022E-13</v>
      </c>
      <c r="N617" s="42">
        <f t="shared" si="813"/>
        <v>270.00000000000017</v>
      </c>
      <c r="P617" s="41" t="e">
        <f>+(Y617/Q617)^(1/COUNT(R617:Y617))-1</f>
        <v>#NUM!</v>
      </c>
      <c r="Q617" s="42">
        <f>-(Q600-N600-Q605)</f>
        <v>1384.5150000000008</v>
      </c>
      <c r="R617" s="42">
        <f>-(R600-Q600-R605)</f>
        <v>-162.27327000000042</v>
      </c>
      <c r="S617" s="42">
        <f t="shared" ref="S617:Y617" si="814">-(S600-R600-S605)</f>
        <v>1.8249999999996476</v>
      </c>
      <c r="T617" s="42">
        <f t="shared" si="814"/>
        <v>-1.2345099999990907</v>
      </c>
      <c r="U617" s="42">
        <f t="shared" si="814"/>
        <v>-2.2737367544323206E-13</v>
      </c>
      <c r="V617" s="42">
        <f t="shared" si="814"/>
        <v>-2.1884716261411086E-12</v>
      </c>
      <c r="W617" s="42">
        <f t="shared" si="814"/>
        <v>-1.1368683772161603E-13</v>
      </c>
      <c r="X617" s="42">
        <f t="shared" si="814"/>
        <v>4.0000000285544957E-4</v>
      </c>
      <c r="Y617" s="42">
        <f t="shared" si="814"/>
        <v>-8.9999999954670784E-4</v>
      </c>
    </row>
    <row r="618" spans="1:25" x14ac:dyDescent="0.25">
      <c r="A618" s="34">
        <v>75</v>
      </c>
      <c r="C618" s="35" t="s">
        <v>801</v>
      </c>
      <c r="D618" s="47">
        <f>+AVERAGE(F618:N618)</f>
        <v>0.12405824909133337</v>
      </c>
      <c r="E618" s="42"/>
      <c r="F618" s="59">
        <f>+(F599-E599)/E599</f>
        <v>0</v>
      </c>
      <c r="G618" s="59">
        <f t="shared" ref="G618:N618" si="815">+(G599-F599)/F599</f>
        <v>0.61334633524298887</v>
      </c>
      <c r="H618" s="59">
        <f t="shared" si="815"/>
        <v>0.17464620928137614</v>
      </c>
      <c r="I618" s="59">
        <f t="shared" si="815"/>
        <v>0.22227389784553894</v>
      </c>
      <c r="J618" s="59">
        <f t="shared" si="815"/>
        <v>3.8455233034577068E-7</v>
      </c>
      <c r="K618" s="59">
        <f t="shared" si="815"/>
        <v>0</v>
      </c>
      <c r="L618" s="59">
        <f t="shared" si="815"/>
        <v>0</v>
      </c>
      <c r="M618" s="59">
        <f t="shared" si="815"/>
        <v>0.10625741489976583</v>
      </c>
      <c r="N618" s="59">
        <f t="shared" si="815"/>
        <v>0</v>
      </c>
      <c r="O618" s="42"/>
      <c r="P618" s="47">
        <f>+AVERAGE(Q618:Y618)</f>
        <v>2.8113347621480354E-2</v>
      </c>
      <c r="Q618" s="60">
        <f>+(Q599-N599)/N599</f>
        <v>0.15368751031182978</v>
      </c>
      <c r="R618" s="59">
        <f>+(R599-Q599)/Q599</f>
        <v>0</v>
      </c>
      <c r="S618" s="59">
        <f t="shared" ref="S618:Y618" si="816">+(S599-R599)/R599</f>
        <v>0</v>
      </c>
      <c r="T618" s="59">
        <f t="shared" si="816"/>
        <v>0</v>
      </c>
      <c r="U618" s="59">
        <f t="shared" si="816"/>
        <v>0</v>
      </c>
      <c r="V618" s="59">
        <f t="shared" si="816"/>
        <v>9.9332618281492077E-2</v>
      </c>
      <c r="W618" s="59">
        <f t="shared" si="816"/>
        <v>0</v>
      </c>
      <c r="X618" s="59">
        <f t="shared" si="816"/>
        <v>3.6063526197238807E-8</v>
      </c>
      <c r="Y618" s="59">
        <f t="shared" si="816"/>
        <v>-3.6063524896660937E-8</v>
      </c>
    </row>
    <row r="619" spans="1:25" x14ac:dyDescent="0.25">
      <c r="A619" s="34">
        <v>76</v>
      </c>
      <c r="B619" s="34">
        <v>1</v>
      </c>
      <c r="C619" s="35" t="s">
        <v>779</v>
      </c>
      <c r="D619" s="41">
        <f>+(N619/F619)^(1/COUNT(G619:N619))-1</f>
        <v>0.22405655094981203</v>
      </c>
      <c r="E619" s="42">
        <v>3790.7130000000002</v>
      </c>
      <c r="F619" s="42">
        <v>3811.0715399999999</v>
      </c>
      <c r="G619" s="42">
        <v>3736.6540599999998</v>
      </c>
      <c r="H619" s="42">
        <v>3968.6042200000002</v>
      </c>
      <c r="I619" s="42">
        <v>6134.3187399999997</v>
      </c>
      <c r="J619" s="42">
        <v>12167.063819999999</v>
      </c>
      <c r="K619" s="42">
        <v>13050.616319999999</v>
      </c>
      <c r="L619" s="42">
        <v>14178.29537</v>
      </c>
      <c r="M619" s="42">
        <v>20360.281019999999</v>
      </c>
      <c r="N619" s="42">
        <v>19206.974569999998</v>
      </c>
      <c r="O619" s="42"/>
      <c r="P619" s="41">
        <f>+(Y619/Q619)^(1/COUNT(R619:Y619))-1</f>
        <v>3.1715287825698102E-2</v>
      </c>
      <c r="Q619" s="42">
        <v>18957.018209999998</v>
      </c>
      <c r="R619" s="42">
        <v>18446.03413</v>
      </c>
      <c r="S619" s="42">
        <v>18168.737000000001</v>
      </c>
      <c r="T619" s="42">
        <v>18220.276999999998</v>
      </c>
      <c r="U619" s="42">
        <v>18665.787</v>
      </c>
      <c r="V619" s="42">
        <v>18046.258000000002</v>
      </c>
      <c r="W619" s="42">
        <v>19005.8</v>
      </c>
      <c r="X619" s="42">
        <v>23900.687999999998</v>
      </c>
      <c r="Y619" s="42">
        <v>24335.986430000001</v>
      </c>
    </row>
    <row r="620" spans="1:25" x14ac:dyDescent="0.25">
      <c r="A620" s="34">
        <v>76</v>
      </c>
      <c r="B620" s="34">
        <v>2</v>
      </c>
      <c r="C620" s="35" t="s">
        <v>780</v>
      </c>
      <c r="D620" s="41">
        <f>+(N620/F620)^(1/COUNT(G620:N620))-1</f>
        <v>0.26288815320907299</v>
      </c>
      <c r="E620" s="42">
        <v>2624.0828300000003</v>
      </c>
      <c r="F620" s="42">
        <v>2599.1208099999999</v>
      </c>
      <c r="G620" s="42">
        <v>2456.50713</v>
      </c>
      <c r="H620" s="42">
        <v>2551.19139</v>
      </c>
      <c r="I620" s="42">
        <v>4492.4466400000001</v>
      </c>
      <c r="J620" s="42">
        <v>10322.6597</v>
      </c>
      <c r="K620" s="42">
        <v>11312.79227</v>
      </c>
      <c r="L620" s="42">
        <v>12030.12982</v>
      </c>
      <c r="M620" s="42">
        <v>18111.194789999998</v>
      </c>
      <c r="N620" s="42">
        <v>16816.886019999998</v>
      </c>
      <c r="O620" s="42"/>
      <c r="P620" s="41">
        <f t="shared" ref="P620:P627" si="817">+(Y620/Q620)^(1/COUNT(R620:Y620))-1</f>
        <v>9.8542210795351526E-3</v>
      </c>
      <c r="Q620" s="42">
        <v>16402.330569999998</v>
      </c>
      <c r="R620" s="42">
        <v>15577.96243</v>
      </c>
      <c r="S620" s="42">
        <v>14897.058000000001</v>
      </c>
      <c r="T620" s="42">
        <v>14629.076999999997</v>
      </c>
      <c r="U620" s="42">
        <v>14588.522000000001</v>
      </c>
      <c r="V620" s="42">
        <v>13572.032000000003</v>
      </c>
      <c r="W620" s="42">
        <v>13900.235999999999</v>
      </c>
      <c r="X620" s="42">
        <v>18155.337</v>
      </c>
      <c r="Y620" s="42">
        <v>17740.875220000002</v>
      </c>
    </row>
    <row r="621" spans="1:25" x14ac:dyDescent="0.25">
      <c r="A621" s="34">
        <v>76</v>
      </c>
      <c r="B621" s="34">
        <v>3</v>
      </c>
      <c r="C621" s="35" t="s">
        <v>781</v>
      </c>
      <c r="D621" s="41">
        <f>+(N621/F621)^(1/COUNT(G621:N621))-1</f>
        <v>0.25103025649535282</v>
      </c>
      <c r="E621" s="42">
        <v>60.101210000000002</v>
      </c>
      <c r="F621" s="42">
        <v>60.101210000000002</v>
      </c>
      <c r="G621" s="42">
        <v>60.101210000000002</v>
      </c>
      <c r="H621" s="42">
        <v>60.101210000000002</v>
      </c>
      <c r="I621" s="42">
        <v>60.101210000000002</v>
      </c>
      <c r="J621" s="42">
        <v>60.1</v>
      </c>
      <c r="K621" s="42">
        <v>60.1</v>
      </c>
      <c r="L621" s="42">
        <v>360.6</v>
      </c>
      <c r="M621" s="42">
        <v>360.6</v>
      </c>
      <c r="N621" s="42">
        <v>360.6</v>
      </c>
      <c r="O621" s="42"/>
      <c r="P621" s="41">
        <f t="shared" si="817"/>
        <v>0</v>
      </c>
      <c r="Q621" s="42">
        <v>360.6</v>
      </c>
      <c r="R621" s="42">
        <v>360.6</v>
      </c>
      <c r="S621" s="42">
        <v>360.6</v>
      </c>
      <c r="T621" s="42">
        <v>360.6</v>
      </c>
      <c r="U621" s="42">
        <v>360.6</v>
      </c>
      <c r="V621" s="42">
        <v>360.6</v>
      </c>
      <c r="W621" s="42">
        <v>360.6</v>
      </c>
      <c r="X621" s="42">
        <v>360.6</v>
      </c>
      <c r="Y621" s="42">
        <v>360.6</v>
      </c>
    </row>
    <row r="622" spans="1:25" x14ac:dyDescent="0.25">
      <c r="A622" s="34">
        <v>76</v>
      </c>
      <c r="B622" s="34">
        <v>4</v>
      </c>
      <c r="C622" s="35" t="s">
        <v>782</v>
      </c>
      <c r="D622" s="41">
        <f t="shared" ref="D622:D627" si="818">+(N622/F622)^(1/COUNT(G622:N622))-1</f>
        <v>7.3368528463400695E-2</v>
      </c>
      <c r="E622" s="42">
        <v>1106.5289599999999</v>
      </c>
      <c r="F622" s="42">
        <v>1151.84952</v>
      </c>
      <c r="G622" s="42">
        <v>1220.0457200000001</v>
      </c>
      <c r="H622" s="42">
        <v>1357.3116199999999</v>
      </c>
      <c r="I622" s="42">
        <v>1581.77089</v>
      </c>
      <c r="J622" s="42">
        <v>1784.30412</v>
      </c>
      <c r="K622" s="42">
        <v>1677.72405</v>
      </c>
      <c r="L622" s="42">
        <v>1787.5655500000003</v>
      </c>
      <c r="M622" s="42">
        <v>1888.48623</v>
      </c>
      <c r="N622" s="42">
        <v>2029.48855</v>
      </c>
      <c r="O622" s="42"/>
      <c r="P622" s="41">
        <f t="shared" si="817"/>
        <v>0.13944549296832109</v>
      </c>
      <c r="Q622" s="42">
        <v>2194.0876400000002</v>
      </c>
      <c r="R622" s="42">
        <v>2507.4717000000001</v>
      </c>
      <c r="S622" s="42">
        <v>2911.0790000000002</v>
      </c>
      <c r="T622" s="42">
        <v>3230.6</v>
      </c>
      <c r="U622" s="42">
        <v>3716.665</v>
      </c>
      <c r="V622" s="42">
        <v>4113.6259999999993</v>
      </c>
      <c r="W622" s="42">
        <v>4744.9639999999999</v>
      </c>
      <c r="X622" s="42">
        <v>5384.7509999999993</v>
      </c>
      <c r="Y622" s="42">
        <v>6234.5112099999997</v>
      </c>
    </row>
    <row r="623" spans="1:25" x14ac:dyDescent="0.25">
      <c r="A623" s="34">
        <v>76</v>
      </c>
      <c r="B623" s="34">
        <v>5</v>
      </c>
      <c r="C623" s="35" t="s">
        <v>783</v>
      </c>
      <c r="D623" s="41">
        <f t="shared" si="818"/>
        <v>8.8594481399416836E-2</v>
      </c>
      <c r="E623" s="42">
        <v>1166.6301699999999</v>
      </c>
      <c r="F623" s="42">
        <v>1211.95073</v>
      </c>
      <c r="G623" s="42">
        <v>1280.1469300000001</v>
      </c>
      <c r="H623" s="42">
        <v>1417.41283</v>
      </c>
      <c r="I623" s="42">
        <v>1641.8721</v>
      </c>
      <c r="J623" s="42">
        <v>1844.4041199999999</v>
      </c>
      <c r="K623" s="42">
        <v>1737.8240499999999</v>
      </c>
      <c r="L623" s="42">
        <v>2148.1655500000002</v>
      </c>
      <c r="M623" s="42">
        <v>2249.0862299999999</v>
      </c>
      <c r="N623" s="42">
        <v>2390.0885499999999</v>
      </c>
      <c r="O623" s="42"/>
      <c r="P623" s="41">
        <f t="shared" si="817"/>
        <v>0.12586298107394289</v>
      </c>
      <c r="Q623" s="42">
        <v>2554.6876400000001</v>
      </c>
      <c r="R623" s="42">
        <v>2868.0717</v>
      </c>
      <c r="S623" s="42">
        <v>3271.6790000000001</v>
      </c>
      <c r="T623" s="42">
        <v>3591.2</v>
      </c>
      <c r="U623" s="42">
        <v>4077.2649999999999</v>
      </c>
      <c r="V623" s="42">
        <v>4474.2259999999997</v>
      </c>
      <c r="W623" s="42">
        <v>5105.5640000000003</v>
      </c>
      <c r="X623" s="42">
        <v>5745.3509999999997</v>
      </c>
      <c r="Y623" s="42">
        <v>6595.11121</v>
      </c>
    </row>
    <row r="624" spans="1:25" x14ac:dyDescent="0.25">
      <c r="A624" s="34">
        <v>76</v>
      </c>
      <c r="B624" s="34">
        <v>6</v>
      </c>
      <c r="C624" s="35" t="s">
        <v>784</v>
      </c>
      <c r="D624" s="41">
        <f t="shared" si="818"/>
        <v>0.22405655094981203</v>
      </c>
      <c r="E624" s="42">
        <v>3790.7130000000002</v>
      </c>
      <c r="F624" s="42">
        <v>3811.0715399999999</v>
      </c>
      <c r="G624" s="42">
        <v>3736.6540599999998</v>
      </c>
      <c r="H624" s="42">
        <v>3968.6042200000002</v>
      </c>
      <c r="I624" s="42">
        <v>6134.3187399999997</v>
      </c>
      <c r="J624" s="42">
        <v>12167.063819999999</v>
      </c>
      <c r="K624" s="42">
        <v>13050.616319999999</v>
      </c>
      <c r="L624" s="42">
        <v>14178.29537</v>
      </c>
      <c r="M624" s="42">
        <v>20360.281019999999</v>
      </c>
      <c r="N624" s="42">
        <v>19206.974569999998</v>
      </c>
      <c r="O624" s="42"/>
      <c r="P624" s="41">
        <f t="shared" si="817"/>
        <v>3.1715287825698102E-2</v>
      </c>
      <c r="Q624" s="42">
        <v>18957.018209999998</v>
      </c>
      <c r="R624" s="42">
        <v>18446.03413</v>
      </c>
      <c r="S624" s="42">
        <v>18168.737000000001</v>
      </c>
      <c r="T624" s="42">
        <v>18220.276999999998</v>
      </c>
      <c r="U624" s="42">
        <v>18665.787</v>
      </c>
      <c r="V624" s="42">
        <v>18046.258000000002</v>
      </c>
      <c r="W624" s="42">
        <v>19005.8</v>
      </c>
      <c r="X624" s="42">
        <v>23900.687999999998</v>
      </c>
      <c r="Y624" s="42">
        <v>24335.986430000001</v>
      </c>
    </row>
    <row r="625" spans="1:25" x14ac:dyDescent="0.25">
      <c r="A625" s="34">
        <v>76</v>
      </c>
      <c r="B625" s="34">
        <v>7</v>
      </c>
      <c r="C625" s="35" t="s">
        <v>785</v>
      </c>
      <c r="D625" s="41">
        <f t="shared" si="818"/>
        <v>0.21463662407646833</v>
      </c>
      <c r="E625" s="42">
        <v>3513.0748899999999</v>
      </c>
      <c r="F625" s="42">
        <v>3586.86787</v>
      </c>
      <c r="G625" s="42">
        <v>4521.8290500000003</v>
      </c>
      <c r="H625" s="42">
        <v>5836.9008899999999</v>
      </c>
      <c r="I625" s="42">
        <v>7105.7498189999997</v>
      </c>
      <c r="J625" s="42">
        <v>7625.4455799999996</v>
      </c>
      <c r="K625" s="42">
        <v>11582.081319999999</v>
      </c>
      <c r="L625" s="42">
        <v>14832.678470000001</v>
      </c>
      <c r="M625" s="42">
        <v>14889.38644</v>
      </c>
      <c r="N625" s="42">
        <v>16993.63768</v>
      </c>
      <c r="O625" s="42"/>
      <c r="P625" s="41">
        <f t="shared" si="817"/>
        <v>5.1187394997526114E-2</v>
      </c>
      <c r="Q625" s="42">
        <v>24358.552189000002</v>
      </c>
      <c r="R625" s="42">
        <v>23670.074970000001</v>
      </c>
      <c r="S625" s="42">
        <v>22908.808000000001</v>
      </c>
      <c r="T625" s="42">
        <v>25626.400000000001</v>
      </c>
      <c r="U625" s="42">
        <v>28834.803</v>
      </c>
      <c r="V625" s="42">
        <v>29280.703000000001</v>
      </c>
      <c r="W625" s="42">
        <v>32647.202000000001</v>
      </c>
      <c r="X625" s="42">
        <v>36457.409</v>
      </c>
      <c r="Y625" s="42">
        <v>36315.550139999999</v>
      </c>
    </row>
    <row r="626" spans="1:25" x14ac:dyDescent="0.25">
      <c r="A626" s="34">
        <v>76</v>
      </c>
      <c r="B626" s="34">
        <v>12</v>
      </c>
      <c r="C626" s="35" t="s">
        <v>786</v>
      </c>
      <c r="D626" s="41">
        <f>+(N626/F626)^(1/COUNT(G626:N626))-1</f>
        <v>-8.2995956795328785E-2</v>
      </c>
      <c r="E626" s="42" t="s">
        <v>787</v>
      </c>
      <c r="F626" s="42">
        <f t="shared" ref="F626:N626" si="819">-(F622-E622-F627)</f>
        <v>-1.1368683772161603E-13</v>
      </c>
      <c r="G626" s="42">
        <f t="shared" si="819"/>
        <v>9.9999999036981535E-6</v>
      </c>
      <c r="H626" s="42">
        <f t="shared" si="819"/>
        <v>-9.9999998610655894E-6</v>
      </c>
      <c r="I626" s="42">
        <f t="shared" si="819"/>
        <v>9.9999999463307176E-6</v>
      </c>
      <c r="J626" s="42">
        <f t="shared" si="819"/>
        <v>-1.2199999999893407E-3</v>
      </c>
      <c r="K626" s="42">
        <f t="shared" si="819"/>
        <v>-2.8421709430404007E-14</v>
      </c>
      <c r="L626" s="42">
        <f t="shared" si="819"/>
        <v>-2.2737367544323206E-13</v>
      </c>
      <c r="M626" s="42">
        <f t="shared" si="819"/>
        <v>2.8421709430404007E-13</v>
      </c>
      <c r="N626" s="42">
        <f t="shared" si="819"/>
        <v>-5.6843418860808015E-14</v>
      </c>
      <c r="O626" s="43"/>
      <c r="P626" s="41">
        <f t="shared" si="817"/>
        <v>-1</v>
      </c>
      <c r="Q626" s="42">
        <f>-(Q622-N622-Q627)</f>
        <v>-1.7053025658242404E-13</v>
      </c>
      <c r="R626" s="42">
        <f t="shared" ref="R626:X626" si="820">-(R622-Q622-R627)</f>
        <v>1.1368683772161603E-13</v>
      </c>
      <c r="S626" s="42">
        <f t="shared" si="820"/>
        <v>-3.000000000952241E-4</v>
      </c>
      <c r="T626" s="42">
        <f t="shared" si="820"/>
        <v>2.8421709430404007E-13</v>
      </c>
      <c r="U626" s="42">
        <f t="shared" si="820"/>
        <v>82.930999999999926</v>
      </c>
      <c r="V626" s="42">
        <f t="shared" si="820"/>
        <v>6.8212102632969618E-13</v>
      </c>
      <c r="W626" s="42">
        <f t="shared" si="820"/>
        <v>-6.8212102632969618E-13</v>
      </c>
      <c r="X626" s="42">
        <f t="shared" si="820"/>
        <v>6.8212102632969618E-13</v>
      </c>
      <c r="Y626" s="45">
        <v>0</v>
      </c>
    </row>
    <row r="627" spans="1:25" x14ac:dyDescent="0.25">
      <c r="A627" s="34">
        <v>76</v>
      </c>
      <c r="B627" s="34">
        <v>9</v>
      </c>
      <c r="C627" s="35" t="s">
        <v>788</v>
      </c>
      <c r="D627" s="41">
        <f t="shared" si="818"/>
        <v>0.15243482571694389</v>
      </c>
      <c r="E627" s="42">
        <v>98.79392</v>
      </c>
      <c r="F627" s="42">
        <v>45.32056</v>
      </c>
      <c r="G627" s="42">
        <v>68.196209999999994</v>
      </c>
      <c r="H627" s="42">
        <v>137.26589000000001</v>
      </c>
      <c r="I627" s="42">
        <v>224.45928000000001</v>
      </c>
      <c r="J627" s="42">
        <v>202.53201000000001</v>
      </c>
      <c r="K627" s="42">
        <v>-106.58007000000001</v>
      </c>
      <c r="L627" s="42">
        <v>109.8415</v>
      </c>
      <c r="M627" s="42">
        <v>100.92068</v>
      </c>
      <c r="N627" s="42">
        <v>141.00232</v>
      </c>
      <c r="O627" s="42"/>
      <c r="P627" s="41">
        <f t="shared" si="817"/>
        <v>0.21091658253959999</v>
      </c>
      <c r="Q627" s="42">
        <v>164.59908999999999</v>
      </c>
      <c r="R627" s="42">
        <v>313.38405999999998</v>
      </c>
      <c r="S627" s="42">
        <v>403.60700000000003</v>
      </c>
      <c r="T627" s="42">
        <v>319.52100000000002</v>
      </c>
      <c r="U627" s="42">
        <v>568.99599999999998</v>
      </c>
      <c r="V627" s="42">
        <v>396.96100000000001</v>
      </c>
      <c r="W627" s="42">
        <v>631.33799999999997</v>
      </c>
      <c r="X627" s="42">
        <v>639.78700000000003</v>
      </c>
      <c r="Y627" s="42">
        <v>760.92393000000004</v>
      </c>
    </row>
    <row r="628" spans="1:25" x14ac:dyDescent="0.25">
      <c r="A628" s="34">
        <v>76</v>
      </c>
      <c r="B628" s="34">
        <v>13</v>
      </c>
      <c r="C628" s="35" t="s">
        <v>789</v>
      </c>
      <c r="D628" s="47">
        <f>+AVERAGE(F628:N628)</f>
        <v>1.0000006561559163</v>
      </c>
      <c r="E628" s="37" t="s">
        <v>787</v>
      </c>
      <c r="F628" s="48">
        <f t="shared" ref="F628:N628" si="821">1-(F626/F627)</f>
        <v>1.0000000000000024</v>
      </c>
      <c r="G628" s="48">
        <f t="shared" si="821"/>
        <v>0.99999985336428665</v>
      </c>
      <c r="H628" s="48">
        <f t="shared" si="821"/>
        <v>1.0000000728513097</v>
      </c>
      <c r="I628" s="48">
        <f t="shared" si="821"/>
        <v>0.99999995544848963</v>
      </c>
      <c r="J628" s="48">
        <f t="shared" si="821"/>
        <v>1.000006023739161</v>
      </c>
      <c r="K628" s="48">
        <f t="shared" si="821"/>
        <v>0.99999999999999978</v>
      </c>
      <c r="L628" s="48">
        <f t="shared" si="821"/>
        <v>1.000000000000002</v>
      </c>
      <c r="M628" s="48">
        <f t="shared" si="821"/>
        <v>0.99999999999999722</v>
      </c>
      <c r="N628" s="48">
        <f t="shared" si="821"/>
        <v>1.0000000000000004</v>
      </c>
      <c r="O628" s="43"/>
      <c r="P628" s="47">
        <f>+AVERAGE(Q628:Y628)</f>
        <v>0.98380567075519365</v>
      </c>
      <c r="Q628" s="48">
        <f t="shared" ref="Q628:Y628" si="822">1-(Q626/Q627)</f>
        <v>1.0000000000000011</v>
      </c>
      <c r="R628" s="48">
        <f t="shared" si="822"/>
        <v>0.99999999999999967</v>
      </c>
      <c r="S628" s="48">
        <f t="shared" si="822"/>
        <v>1.0000007432973166</v>
      </c>
      <c r="T628" s="48">
        <f t="shared" si="822"/>
        <v>0.99999999999999911</v>
      </c>
      <c r="U628" s="48">
        <f t="shared" si="822"/>
        <v>0.85425029349942716</v>
      </c>
      <c r="V628" s="48">
        <f t="shared" si="822"/>
        <v>0.99999999999999833</v>
      </c>
      <c r="W628" s="48">
        <f t="shared" si="822"/>
        <v>1.0000000000000011</v>
      </c>
      <c r="X628" s="48">
        <f t="shared" si="822"/>
        <v>0.99999999999999889</v>
      </c>
      <c r="Y628" s="48">
        <f t="shared" si="822"/>
        <v>1</v>
      </c>
    </row>
    <row r="629" spans="1:25" x14ac:dyDescent="0.25">
      <c r="A629" s="34">
        <v>76</v>
      </c>
      <c r="B629" s="34">
        <v>14</v>
      </c>
      <c r="C629" s="35" t="s">
        <v>790</v>
      </c>
      <c r="D629" s="47">
        <f>+AVERAGE(F629:N629)</f>
        <v>6.6572268367580498E-2</v>
      </c>
      <c r="E629" s="37" t="s">
        <v>787</v>
      </c>
      <c r="F629" s="49">
        <f t="shared" ref="F629:N629" si="823">+F627/E623</f>
        <v>3.8847409543677415E-2</v>
      </c>
      <c r="G629" s="49">
        <f t="shared" si="823"/>
        <v>5.6269787469000486E-2</v>
      </c>
      <c r="H629" s="49">
        <f t="shared" si="823"/>
        <v>0.10722666811379222</v>
      </c>
      <c r="I629" s="49">
        <f t="shared" si="823"/>
        <v>0.15835843675832961</v>
      </c>
      <c r="J629" s="49">
        <f t="shared" si="823"/>
        <v>0.12335431608832381</v>
      </c>
      <c r="K629" s="49">
        <f t="shared" si="823"/>
        <v>-5.7785638648432433E-2</v>
      </c>
      <c r="L629" s="49">
        <f t="shared" si="823"/>
        <v>6.320634128639202E-2</v>
      </c>
      <c r="M629" s="49">
        <f t="shared" si="823"/>
        <v>4.6979935973742802E-2</v>
      </c>
      <c r="N629" s="49">
        <f t="shared" si="823"/>
        <v>6.269315872339852E-2</v>
      </c>
      <c r="O629" s="49"/>
      <c r="P629" s="47">
        <f>+AVERAGE(Q629:Y629)</f>
        <v>0.12050941401198474</v>
      </c>
      <c r="Q629" s="49">
        <f>+Q627/N623</f>
        <v>6.8867360583774184E-2</v>
      </c>
      <c r="R629" s="49">
        <f t="shared" ref="R629:Y629" si="824">+R627/Q623</f>
        <v>0.12267020636620764</v>
      </c>
      <c r="S629" s="49">
        <f t="shared" si="824"/>
        <v>0.14072416669360116</v>
      </c>
      <c r="T629" s="49">
        <f t="shared" si="824"/>
        <v>9.7662698571589698E-2</v>
      </c>
      <c r="U629" s="49">
        <f t="shared" si="824"/>
        <v>0.15844174649142348</v>
      </c>
      <c r="V629" s="49">
        <f t="shared" si="824"/>
        <v>9.7359627102972218E-2</v>
      </c>
      <c r="W629" s="49">
        <f t="shared" si="824"/>
        <v>0.14110552305583132</v>
      </c>
      <c r="X629" s="49">
        <f t="shared" si="824"/>
        <v>0.12531171874449129</v>
      </c>
      <c r="Y629" s="49">
        <f t="shared" si="824"/>
        <v>0.13244167849797167</v>
      </c>
    </row>
    <row r="630" spans="1:25" x14ac:dyDescent="0.25">
      <c r="A630" s="34">
        <v>76</v>
      </c>
      <c r="B630" s="34">
        <v>15</v>
      </c>
      <c r="C630" s="35" t="s">
        <v>791</v>
      </c>
      <c r="D630" s="47">
        <f>+AVERAGE(F630:N630)</f>
        <v>6.6572350096420471E-2</v>
      </c>
      <c r="E630" s="42" t="s">
        <v>787</v>
      </c>
      <c r="F630" s="49">
        <f t="shared" ref="F630:N630" si="825">+F628*F629</f>
        <v>3.8847409543677512E-2</v>
      </c>
      <c r="G630" s="49">
        <f t="shared" si="825"/>
        <v>5.6269779217840057E-2</v>
      </c>
      <c r="H630" s="49">
        <f t="shared" si="825"/>
        <v>0.10722667592539542</v>
      </c>
      <c r="I630" s="49">
        <f t="shared" si="825"/>
        <v>0.15835842970322209</v>
      </c>
      <c r="J630" s="49">
        <f t="shared" si="825"/>
        <v>0.12335505914254831</v>
      </c>
      <c r="K630" s="49">
        <f t="shared" si="825"/>
        <v>-5.7785638648432419E-2</v>
      </c>
      <c r="L630" s="49">
        <f t="shared" si="825"/>
        <v>6.3206341286392145E-2</v>
      </c>
      <c r="M630" s="49">
        <f t="shared" si="825"/>
        <v>4.697993597374267E-2</v>
      </c>
      <c r="N630" s="49">
        <f t="shared" si="825"/>
        <v>6.2693158723398548E-2</v>
      </c>
      <c r="O630" s="49"/>
      <c r="P630" s="47">
        <f>+AVERAGE(Q630:Y630)</f>
        <v>0.11794355473991053</v>
      </c>
      <c r="Q630" s="49">
        <f t="shared" ref="Q630:Y630" si="826">+Q628*Q629</f>
        <v>6.8867360583774268E-2</v>
      </c>
      <c r="R630" s="49">
        <f t="shared" si="826"/>
        <v>0.1226702063662076</v>
      </c>
      <c r="S630" s="49">
        <f t="shared" si="826"/>
        <v>0.14072427129349666</v>
      </c>
      <c r="T630" s="49">
        <f t="shared" si="826"/>
        <v>9.7662698571589615E-2</v>
      </c>
      <c r="U630" s="49">
        <f t="shared" si="826"/>
        <v>0.13534890844286035</v>
      </c>
      <c r="V630" s="49">
        <f t="shared" si="826"/>
        <v>9.7359627102972052E-2</v>
      </c>
      <c r="W630" s="49">
        <f t="shared" si="826"/>
        <v>0.14110552305583149</v>
      </c>
      <c r="X630" s="49">
        <f t="shared" si="826"/>
        <v>0.12531171874449115</v>
      </c>
      <c r="Y630" s="49">
        <f t="shared" si="826"/>
        <v>0.13244167849797167</v>
      </c>
    </row>
    <row r="631" spans="1:25" x14ac:dyDescent="0.25">
      <c r="A631" s="34">
        <v>76</v>
      </c>
      <c r="B631" s="34">
        <v>11</v>
      </c>
      <c r="C631" s="35" t="s">
        <v>792</v>
      </c>
      <c r="D631" s="47">
        <f>+AVERAGE(F631:N631)</f>
        <v>0.20085502477511363</v>
      </c>
      <c r="E631" s="42" t="s">
        <v>787</v>
      </c>
      <c r="F631" s="49">
        <f t="shared" ref="F631:N631" si="827">+(F625/E625)-1</f>
        <v>2.1005239657729158E-2</v>
      </c>
      <c r="G631" s="49">
        <f t="shared" si="827"/>
        <v>0.26066228639751943</v>
      </c>
      <c r="H631" s="49">
        <f t="shared" si="827"/>
        <v>0.29082741197392226</v>
      </c>
      <c r="I631" s="49">
        <f t="shared" si="827"/>
        <v>0.21738401129507601</v>
      </c>
      <c r="J631" s="49">
        <f t="shared" si="827"/>
        <v>7.3137356962722055E-2</v>
      </c>
      <c r="K631" s="49">
        <f t="shared" si="827"/>
        <v>0.51887272664792916</v>
      </c>
      <c r="L631" s="49">
        <f t="shared" si="827"/>
        <v>0.28065742764099344</v>
      </c>
      <c r="M631" s="49">
        <f t="shared" si="827"/>
        <v>3.823177999489058E-3</v>
      </c>
      <c r="N631" s="49">
        <f t="shared" si="827"/>
        <v>0.14132558440064225</v>
      </c>
      <c r="O631" s="49"/>
      <c r="P631" s="47">
        <f>+AVERAGE(Q631:Y631)</f>
        <v>9.5560770481823598E-2</v>
      </c>
      <c r="Q631" s="49">
        <f>+(Q625/N625)-1</f>
        <v>0.43339246414955945</v>
      </c>
      <c r="R631" s="49">
        <f t="shared" ref="R631:Y631" si="828">+(R625/Q625)-1</f>
        <v>-2.8264291475866399E-2</v>
      </c>
      <c r="S631" s="49">
        <f t="shared" si="828"/>
        <v>-3.2161578320510142E-2</v>
      </c>
      <c r="T631" s="49">
        <f t="shared" si="828"/>
        <v>0.11862651256232981</v>
      </c>
      <c r="U631" s="49">
        <f t="shared" si="828"/>
        <v>0.12519913058408516</v>
      </c>
      <c r="V631" s="49">
        <f t="shared" si="828"/>
        <v>1.5463951669792975E-2</v>
      </c>
      <c r="W631" s="49">
        <f t="shared" si="828"/>
        <v>0.11497329828453906</v>
      </c>
      <c r="X631" s="49">
        <f t="shared" si="828"/>
        <v>0.11670853140799009</v>
      </c>
      <c r="Y631" s="49">
        <f t="shared" si="828"/>
        <v>-3.891084525507571E-3</v>
      </c>
    </row>
    <row r="632" spans="1:25" x14ac:dyDescent="0.25">
      <c r="A632" s="50">
        <v>76</v>
      </c>
      <c r="B632" s="51">
        <v>8</v>
      </c>
      <c r="C632" s="35" t="s">
        <v>793</v>
      </c>
      <c r="D632" s="41">
        <f>+(N632/F632)^(1/COUNT(G632:N632))-1</f>
        <v>-9.8997841390804364E-3</v>
      </c>
      <c r="E632" s="52">
        <v>33.554549999999999</v>
      </c>
      <c r="F632" s="52">
        <v>63.494720000000001</v>
      </c>
      <c r="G632" s="52">
        <v>42.985370000000003</v>
      </c>
      <c r="H632" s="52">
        <v>195.39628999999999</v>
      </c>
      <c r="I632" s="52">
        <v>339.49898999999999</v>
      </c>
      <c r="J632" s="52">
        <v>263.86124999999998</v>
      </c>
      <c r="K632" s="52">
        <v>-244.48168999999999</v>
      </c>
      <c r="L632" s="52">
        <v>129.40268</v>
      </c>
      <c r="M632" s="52">
        <v>-408.89080000000001</v>
      </c>
      <c r="N632" s="52">
        <v>58.636879999999998</v>
      </c>
      <c r="O632" s="52"/>
      <c r="P632" s="41">
        <f>+(Y632/Q632)^(1/COUNT(R632:Y632))-1</f>
        <v>0.19808683532231108</v>
      </c>
      <c r="Q632" s="52">
        <v>240.61949999999999</v>
      </c>
      <c r="R632" s="52">
        <v>418.11612000000002</v>
      </c>
      <c r="S632" s="52">
        <v>513.26900000000001</v>
      </c>
      <c r="T632" s="52">
        <v>414.209</v>
      </c>
      <c r="U632" s="52">
        <v>688.91399999999999</v>
      </c>
      <c r="V632" s="52">
        <v>561.62599999999998</v>
      </c>
      <c r="W632" s="52">
        <v>704.24300000000005</v>
      </c>
      <c r="X632" s="52">
        <v>813.37800000000004</v>
      </c>
      <c r="Y632" s="52">
        <v>1021.49722</v>
      </c>
    </row>
    <row r="633" spans="1:25" x14ac:dyDescent="0.25">
      <c r="A633" s="34">
        <v>76</v>
      </c>
      <c r="B633" s="34">
        <v>16</v>
      </c>
      <c r="C633" s="35" t="s">
        <v>794</v>
      </c>
      <c r="D633" s="53">
        <f>+AVERAGE(F633:N633)</f>
        <v>1.3628959404618455E-2</v>
      </c>
      <c r="E633" s="54" t="s">
        <v>787</v>
      </c>
      <c r="F633" s="54">
        <f>+F627/F625</f>
        <v>1.2635135065624817E-2</v>
      </c>
      <c r="G633" s="54">
        <f t="shared" ref="G633:N633" si="829">+G627/G625</f>
        <v>1.5081554221958034E-2</v>
      </c>
      <c r="H633" s="54">
        <f t="shared" si="829"/>
        <v>2.35169129280864E-2</v>
      </c>
      <c r="I633" s="54">
        <f t="shared" si="829"/>
        <v>3.1588401747528513E-2</v>
      </c>
      <c r="J633" s="54">
        <f t="shared" si="829"/>
        <v>2.6560023001305062E-2</v>
      </c>
      <c r="K633" s="54">
        <f t="shared" si="829"/>
        <v>-9.2021517597149806E-3</v>
      </c>
      <c r="L633" s="54">
        <f t="shared" si="829"/>
        <v>7.4053718768434945E-3</v>
      </c>
      <c r="M633" s="54">
        <f t="shared" si="829"/>
        <v>6.7780281213521924E-3</v>
      </c>
      <c r="N633" s="54">
        <f t="shared" si="829"/>
        <v>8.297359438582546E-3</v>
      </c>
      <c r="O633" s="54"/>
      <c r="P633" s="53">
        <f>+AVERAGE(Q633:Y633)</f>
        <v>1.5690408484980906E-2</v>
      </c>
      <c r="Q633" s="54">
        <f>+Q627/Q625</f>
        <v>6.7573429127832461E-3</v>
      </c>
      <c r="R633" s="54">
        <f t="shared" ref="R633:Y633" si="830">+R627/R625</f>
        <v>1.3239673317350712E-2</v>
      </c>
      <c r="S633" s="54">
        <f t="shared" si="830"/>
        <v>1.7617983441128846E-2</v>
      </c>
      <c r="T633" s="54">
        <f t="shared" si="830"/>
        <v>1.2468430993038428E-2</v>
      </c>
      <c r="U633" s="54">
        <f t="shared" si="830"/>
        <v>1.9732959507300953E-2</v>
      </c>
      <c r="V633" s="54">
        <f t="shared" si="830"/>
        <v>1.3557085702484671E-2</v>
      </c>
      <c r="W633" s="54">
        <f t="shared" si="830"/>
        <v>1.9338196271766257E-2</v>
      </c>
      <c r="X633" s="54">
        <f t="shared" si="830"/>
        <v>1.7548888348044703E-2</v>
      </c>
      <c r="Y633" s="54">
        <f t="shared" si="830"/>
        <v>2.0953115870930326E-2</v>
      </c>
    </row>
    <row r="634" spans="1:25" x14ac:dyDescent="0.25">
      <c r="A634" s="34">
        <v>76</v>
      </c>
      <c r="B634" s="34">
        <v>17</v>
      </c>
      <c r="C634" s="35" t="s">
        <v>795</v>
      </c>
      <c r="D634" s="53">
        <f t="shared" ref="D634:D635" si="831">+AVERAGE(F634:N634)</f>
        <v>1.1890700673416137</v>
      </c>
      <c r="E634" s="55" t="s">
        <v>787</v>
      </c>
      <c r="F634" s="55">
        <f>+F625/E619</f>
        <v>0.94622512176469176</v>
      </c>
      <c r="G634" s="55">
        <f t="shared" ref="G634:N634" si="832">+G625/F619</f>
        <v>1.1864980760765254</v>
      </c>
      <c r="H634" s="55">
        <f t="shared" si="832"/>
        <v>1.5620661683623986</v>
      </c>
      <c r="I634" s="55">
        <f t="shared" si="832"/>
        <v>1.7904909195001559</v>
      </c>
      <c r="J634" s="55">
        <f t="shared" si="832"/>
        <v>1.243079452372897</v>
      </c>
      <c r="K634" s="55">
        <f t="shared" si="832"/>
        <v>0.95192081601163159</v>
      </c>
      <c r="L634" s="55">
        <f t="shared" si="832"/>
        <v>1.1365500376613633</v>
      </c>
      <c r="M634" s="55">
        <f t="shared" si="832"/>
        <v>1.0501534952858018</v>
      </c>
      <c r="N634" s="55">
        <f t="shared" si="832"/>
        <v>0.83464651903905795</v>
      </c>
      <c r="O634" s="56"/>
      <c r="P634" s="53">
        <f t="shared" ref="P634:P635" si="833">+AVERAGE(Q634:Y634)</f>
        <v>1.5074700282263647</v>
      </c>
      <c r="Q634" s="55">
        <f>+Q625/N619</f>
        <v>1.2682139032477515</v>
      </c>
      <c r="R634" s="55">
        <f>+R625/Q619</f>
        <v>1.248618042552379</v>
      </c>
      <c r="S634" s="55">
        <f t="shared" ref="S634:Y634" si="834">+S625/R619</f>
        <v>1.2419367674671</v>
      </c>
      <c r="T634" s="55">
        <f t="shared" si="834"/>
        <v>1.4104667814829397</v>
      </c>
      <c r="U634" s="55">
        <f t="shared" si="834"/>
        <v>1.5825666646012024</v>
      </c>
      <c r="V634" s="55">
        <f t="shared" si="834"/>
        <v>1.5686830134727243</v>
      </c>
      <c r="W634" s="55">
        <f t="shared" si="834"/>
        <v>1.8090842988058797</v>
      </c>
      <c r="X634" s="55">
        <f t="shared" si="834"/>
        <v>1.9182254364457165</v>
      </c>
      <c r="Y634" s="55">
        <f t="shared" si="834"/>
        <v>1.5194353459615892</v>
      </c>
    </row>
    <row r="635" spans="1:25" x14ac:dyDescent="0.25">
      <c r="A635" s="34">
        <v>76</v>
      </c>
      <c r="B635" s="34">
        <v>19</v>
      </c>
      <c r="C635" s="35" t="s">
        <v>796</v>
      </c>
      <c r="D635" s="53">
        <f t="shared" si="831"/>
        <v>5.0675801175515227</v>
      </c>
      <c r="E635" s="43" t="s">
        <v>787</v>
      </c>
      <c r="F635" s="43">
        <f>+E624/E623</f>
        <v>3.2492842183225901</v>
      </c>
      <c r="G635" s="43">
        <f t="shared" ref="G635:N635" si="835">+F624/F623</f>
        <v>3.1445762980810281</v>
      </c>
      <c r="H635" s="43">
        <f t="shared" si="835"/>
        <v>2.9189259236047223</v>
      </c>
      <c r="I635" s="43">
        <f t="shared" si="835"/>
        <v>2.7998929711959786</v>
      </c>
      <c r="J635" s="43">
        <f t="shared" si="835"/>
        <v>3.7361733231230372</v>
      </c>
      <c r="K635" s="43">
        <f t="shared" si="835"/>
        <v>6.5967450885980456</v>
      </c>
      <c r="L635" s="43">
        <f t="shared" si="835"/>
        <v>7.5097454889060833</v>
      </c>
      <c r="M635" s="43">
        <f t="shared" si="835"/>
        <v>6.6001874808950358</v>
      </c>
      <c r="N635" s="43">
        <f t="shared" si="835"/>
        <v>9.0526902652371852</v>
      </c>
      <c r="O635" s="44"/>
      <c r="P635" s="53">
        <f t="shared" si="833"/>
        <v>5.4454426664942881</v>
      </c>
      <c r="Q635" s="43">
        <f>+N624/N623</f>
        <v>8.0360932945350498</v>
      </c>
      <c r="R635" s="43">
        <f>+Q624/Q623</f>
        <v>7.4204837856419887</v>
      </c>
      <c r="S635" s="43">
        <f t="shared" ref="S635:Y635" si="836">+R624/R623</f>
        <v>6.4315108056747672</v>
      </c>
      <c r="T635" s="43">
        <f t="shared" si="836"/>
        <v>5.5533372925644597</v>
      </c>
      <c r="U635" s="43">
        <f t="shared" si="836"/>
        <v>5.0735901648474044</v>
      </c>
      <c r="V635" s="43">
        <f t="shared" si="836"/>
        <v>4.5780166361519301</v>
      </c>
      <c r="W635" s="43">
        <f t="shared" si="836"/>
        <v>4.0333809691329856</v>
      </c>
      <c r="X635" s="43">
        <f t="shared" si="836"/>
        <v>3.7225662042430567</v>
      </c>
      <c r="Y635" s="43">
        <f t="shared" si="836"/>
        <v>4.1600048456569496</v>
      </c>
    </row>
    <row r="636" spans="1:25" x14ac:dyDescent="0.25">
      <c r="A636" s="34">
        <v>76</v>
      </c>
      <c r="B636" s="34">
        <v>18</v>
      </c>
      <c r="C636" s="35" t="s">
        <v>797</v>
      </c>
      <c r="D636" s="47">
        <f>+AVERAGE(F636:N636)</f>
        <v>1.8873338295620014E-2</v>
      </c>
      <c r="E636" s="49" t="s">
        <v>787</v>
      </c>
      <c r="F636" s="49">
        <f>+F633*F634</f>
        <v>1.1955682215984169E-2</v>
      </c>
      <c r="G636" s="49">
        <f t="shared" ref="G636:N636" si="837">+G633*G634</f>
        <v>1.7894235068597004E-2</v>
      </c>
      <c r="H636" s="49">
        <f t="shared" si="837"/>
        <v>3.6734974069288079E-2</v>
      </c>
      <c r="I636" s="49">
        <f t="shared" si="837"/>
        <v>5.6558746490472663E-2</v>
      </c>
      <c r="J636" s="49">
        <f t="shared" si="837"/>
        <v>3.3016218847473841E-2</v>
      </c>
      <c r="K636" s="49">
        <f t="shared" si="837"/>
        <v>-8.7597198121707551E-3</v>
      </c>
      <c r="L636" s="49">
        <f t="shared" si="837"/>
        <v>8.4165756855228736E-3</v>
      </c>
      <c r="M636" s="49">
        <f t="shared" si="837"/>
        <v>7.1179699227834617E-3</v>
      </c>
      <c r="N636" s="49">
        <f t="shared" si="837"/>
        <v>6.9253621726287941E-3</v>
      </c>
      <c r="O636" s="42"/>
      <c r="P636" s="47">
        <f>+AVERAGE(Q636:Y636)</f>
        <v>2.4171925603203446E-2</v>
      </c>
      <c r="Q636" s="49">
        <f t="shared" ref="Q636:Y636" si="838">+Q633*Q634</f>
        <v>8.5697562310043714E-3</v>
      </c>
      <c r="R636" s="49">
        <f t="shared" si="838"/>
        <v>1.6531294981543408E-2</v>
      </c>
      <c r="S636" s="49">
        <f t="shared" si="838"/>
        <v>2.1880421404164452E-2</v>
      </c>
      <c r="T636" s="49">
        <f t="shared" si="838"/>
        <v>1.7586307732893047E-2</v>
      </c>
      <c r="U636" s="49">
        <f t="shared" si="838"/>
        <v>3.1228723910179855E-2</v>
      </c>
      <c r="V636" s="49">
        <f t="shared" si="838"/>
        <v>2.126677005368164E-2</v>
      </c>
      <c r="W636" s="49">
        <f t="shared" si="838"/>
        <v>3.4984427242478737E-2</v>
      </c>
      <c r="X636" s="49">
        <f t="shared" si="838"/>
        <v>3.36627240105652E-2</v>
      </c>
      <c r="Y636" s="49">
        <f t="shared" si="838"/>
        <v>3.1836904862320284E-2</v>
      </c>
    </row>
    <row r="637" spans="1:25" x14ac:dyDescent="0.25">
      <c r="A637" s="34">
        <v>76</v>
      </c>
      <c r="B637" s="34">
        <v>20</v>
      </c>
      <c r="C637" s="35" t="s">
        <v>798</v>
      </c>
      <c r="D637" s="47">
        <f>+AVERAGE(F637:N637)</f>
        <v>6.6572268367580512E-2</v>
      </c>
      <c r="E637" s="49" t="s">
        <v>787</v>
      </c>
      <c r="F637" s="49">
        <f t="shared" ref="F637:N637" si="839">+F636*F635</f>
        <v>3.8847409543677408E-2</v>
      </c>
      <c r="G637" s="49">
        <f t="shared" si="839"/>
        <v>5.6269787469000479E-2</v>
      </c>
      <c r="H637" s="49">
        <f t="shared" si="839"/>
        <v>0.10722666811379222</v>
      </c>
      <c r="I637" s="49">
        <f t="shared" si="839"/>
        <v>0.15835843675832964</v>
      </c>
      <c r="J637" s="49">
        <f t="shared" si="839"/>
        <v>0.1233543160883238</v>
      </c>
      <c r="K637" s="49">
        <f t="shared" si="839"/>
        <v>-5.7785638648432426E-2</v>
      </c>
      <c r="L637" s="49">
        <f t="shared" si="839"/>
        <v>6.320634128639202E-2</v>
      </c>
      <c r="M637" s="49">
        <f t="shared" si="839"/>
        <v>4.6979935973742809E-2</v>
      </c>
      <c r="N637" s="49">
        <f t="shared" si="839"/>
        <v>6.269315872339852E-2</v>
      </c>
      <c r="O637" s="42"/>
      <c r="P637" s="47">
        <f>+AVERAGE(Q637:Y637)</f>
        <v>0.12050941401198474</v>
      </c>
      <c r="Q637" s="49">
        <f t="shared" ref="Q637:Y637" si="840">+Q636*Q635</f>
        <v>6.8867360583774184E-2</v>
      </c>
      <c r="R637" s="49">
        <f t="shared" si="840"/>
        <v>0.12267020636620764</v>
      </c>
      <c r="S637" s="49">
        <f t="shared" si="840"/>
        <v>0.14072416669360113</v>
      </c>
      <c r="T637" s="49">
        <f t="shared" si="840"/>
        <v>9.7662698571589698E-2</v>
      </c>
      <c r="U637" s="49">
        <f t="shared" si="840"/>
        <v>0.15844174649142348</v>
      </c>
      <c r="V637" s="49">
        <f t="shared" si="840"/>
        <v>9.7359627102972218E-2</v>
      </c>
      <c r="W637" s="49">
        <f t="shared" si="840"/>
        <v>0.14110552305583132</v>
      </c>
      <c r="X637" s="49">
        <f t="shared" si="840"/>
        <v>0.12531171874449129</v>
      </c>
      <c r="Y637" s="49">
        <f t="shared" si="840"/>
        <v>0.13244167849797167</v>
      </c>
    </row>
    <row r="638" spans="1:25" x14ac:dyDescent="0.25">
      <c r="A638" s="34">
        <v>76</v>
      </c>
      <c r="B638" s="34">
        <v>21</v>
      </c>
      <c r="C638" s="57" t="s">
        <v>799</v>
      </c>
      <c r="D638" s="47">
        <f>+AVERAGE(F638:N638)</f>
        <v>6.6572350096420485E-2</v>
      </c>
      <c r="E638" s="42" t="s">
        <v>787</v>
      </c>
      <c r="F638" s="49">
        <f t="shared" ref="F638:N638" si="841">+F628*F637</f>
        <v>3.8847409543677505E-2</v>
      </c>
      <c r="G638" s="49">
        <f t="shared" si="841"/>
        <v>5.626977921784005E-2</v>
      </c>
      <c r="H638" s="49">
        <f t="shared" si="841"/>
        <v>0.10722667592539542</v>
      </c>
      <c r="I638" s="49">
        <f t="shared" si="841"/>
        <v>0.15835842970322211</v>
      </c>
      <c r="J638" s="49">
        <f t="shared" si="841"/>
        <v>0.1233550591425483</v>
      </c>
      <c r="K638" s="49">
        <f t="shared" si="841"/>
        <v>-5.7785638648432412E-2</v>
      </c>
      <c r="L638" s="49">
        <f t="shared" si="841"/>
        <v>6.3206341286392145E-2</v>
      </c>
      <c r="M638" s="49">
        <f t="shared" si="841"/>
        <v>4.6979935973742677E-2</v>
      </c>
      <c r="N638" s="49">
        <f t="shared" si="841"/>
        <v>6.2693158723398548E-2</v>
      </c>
      <c r="O638" s="44"/>
      <c r="P638" s="47">
        <f>+AVERAGE(Q638:Y638)</f>
        <v>0.11794355473991053</v>
      </c>
      <c r="Q638" s="49">
        <f t="shared" ref="Q638:Y638" si="842">+Q628*Q637</f>
        <v>6.8867360583774268E-2</v>
      </c>
      <c r="R638" s="49">
        <f t="shared" si="842"/>
        <v>0.1226702063662076</v>
      </c>
      <c r="S638" s="49">
        <f t="shared" si="842"/>
        <v>0.14072427129349663</v>
      </c>
      <c r="T638" s="49">
        <f t="shared" si="842"/>
        <v>9.7662698571589615E-2</v>
      </c>
      <c r="U638" s="49">
        <f t="shared" si="842"/>
        <v>0.13534890844286035</v>
      </c>
      <c r="V638" s="49">
        <f t="shared" si="842"/>
        <v>9.7359627102972052E-2</v>
      </c>
      <c r="W638" s="49">
        <f t="shared" si="842"/>
        <v>0.14110552305583149</v>
      </c>
      <c r="X638" s="49">
        <f t="shared" si="842"/>
        <v>0.12531171874449115</v>
      </c>
      <c r="Y638" s="49">
        <f t="shared" si="842"/>
        <v>0.13244167849797167</v>
      </c>
    </row>
    <row r="639" spans="1:25" x14ac:dyDescent="0.25">
      <c r="A639" s="34">
        <v>76</v>
      </c>
      <c r="B639" s="34">
        <v>10</v>
      </c>
      <c r="C639" s="35" t="s">
        <v>800</v>
      </c>
      <c r="D639" s="58"/>
      <c r="E639" s="42"/>
      <c r="F639" s="42">
        <f>-(F622-E622-F627)</f>
        <v>-1.1368683772161603E-13</v>
      </c>
      <c r="G639" s="42">
        <f t="shared" ref="G639:N639" si="843">-(G622-F622-G627)</f>
        <v>9.9999999036981535E-6</v>
      </c>
      <c r="H639" s="42">
        <f t="shared" si="843"/>
        <v>-9.9999998610655894E-6</v>
      </c>
      <c r="I639" s="42">
        <f t="shared" si="843"/>
        <v>9.9999999463307176E-6</v>
      </c>
      <c r="J639" s="42">
        <f t="shared" si="843"/>
        <v>-1.2199999999893407E-3</v>
      </c>
      <c r="K639" s="42">
        <f t="shared" si="843"/>
        <v>-2.8421709430404007E-14</v>
      </c>
      <c r="L639" s="42">
        <f t="shared" si="843"/>
        <v>-2.2737367544323206E-13</v>
      </c>
      <c r="M639" s="42">
        <f t="shared" si="843"/>
        <v>2.8421709430404007E-13</v>
      </c>
      <c r="N639" s="42">
        <f t="shared" si="843"/>
        <v>-5.6843418860808015E-14</v>
      </c>
      <c r="P639" s="41">
        <f>+(Y639/Q639)^(1/COUNT(R639:Y639))-1</f>
        <v>68.119185988251189</v>
      </c>
      <c r="Q639" s="42">
        <f>-(Q622-N622-Q627)</f>
        <v>-1.7053025658242404E-13</v>
      </c>
      <c r="R639" s="42">
        <f>-(R622-Q622-R627)</f>
        <v>1.1368683772161603E-13</v>
      </c>
      <c r="S639" s="42">
        <f t="shared" ref="S639:Y639" si="844">-(S622-R622-S627)</f>
        <v>-3.000000000952241E-4</v>
      </c>
      <c r="T639" s="42">
        <f t="shared" si="844"/>
        <v>2.8421709430404007E-13</v>
      </c>
      <c r="U639" s="42">
        <f t="shared" si="844"/>
        <v>82.930999999999926</v>
      </c>
      <c r="V639" s="42">
        <f t="shared" si="844"/>
        <v>6.8212102632969618E-13</v>
      </c>
      <c r="W639" s="42">
        <f t="shared" si="844"/>
        <v>-6.8212102632969618E-13</v>
      </c>
      <c r="X639" s="42">
        <f t="shared" si="844"/>
        <v>6.8212102632969618E-13</v>
      </c>
      <c r="Y639" s="42">
        <f t="shared" si="844"/>
        <v>-88.836280000000329</v>
      </c>
    </row>
    <row r="640" spans="1:25" x14ac:dyDescent="0.25">
      <c r="A640" s="34">
        <v>76</v>
      </c>
      <c r="C640" s="35" t="s">
        <v>801</v>
      </c>
      <c r="D640" s="47">
        <f>+AVERAGE(F640:N640)</f>
        <v>0.55555331858820589</v>
      </c>
      <c r="E640" s="42"/>
      <c r="F640" s="59">
        <f>+(F621-E621)/E621</f>
        <v>0</v>
      </c>
      <c r="G640" s="59">
        <f t="shared" ref="G640:N640" si="845">+(G621-F621)/F621</f>
        <v>0</v>
      </c>
      <c r="H640" s="59">
        <f t="shared" si="845"/>
        <v>0</v>
      </c>
      <c r="I640" s="59">
        <f t="shared" si="845"/>
        <v>0</v>
      </c>
      <c r="J640" s="59">
        <f t="shared" si="845"/>
        <v>-2.0132706146854237E-5</v>
      </c>
      <c r="K640" s="59">
        <f t="shared" si="845"/>
        <v>0</v>
      </c>
      <c r="L640" s="59">
        <f t="shared" si="845"/>
        <v>5</v>
      </c>
      <c r="M640" s="59">
        <f t="shared" si="845"/>
        <v>0</v>
      </c>
      <c r="N640" s="59">
        <f t="shared" si="845"/>
        <v>0</v>
      </c>
      <c r="O640" s="42"/>
      <c r="P640" s="47">
        <f>+AVERAGE(Q640:Y640)</f>
        <v>0</v>
      </c>
      <c r="Q640" s="60">
        <f>+(Q621-N621)/N621</f>
        <v>0</v>
      </c>
      <c r="R640" s="59">
        <f>+(R621-Q621)/Q621</f>
        <v>0</v>
      </c>
      <c r="S640" s="59">
        <f t="shared" ref="S640:Y640" si="846">+(S621-R621)/R621</f>
        <v>0</v>
      </c>
      <c r="T640" s="59">
        <f t="shared" si="846"/>
        <v>0</v>
      </c>
      <c r="U640" s="59">
        <f t="shared" si="846"/>
        <v>0</v>
      </c>
      <c r="V640" s="59">
        <f t="shared" si="846"/>
        <v>0</v>
      </c>
      <c r="W640" s="59">
        <f t="shared" si="846"/>
        <v>0</v>
      </c>
      <c r="X640" s="59">
        <f t="shared" si="846"/>
        <v>0</v>
      </c>
      <c r="Y640" s="59">
        <f t="shared" si="846"/>
        <v>0</v>
      </c>
    </row>
    <row r="641" spans="1:25" x14ac:dyDescent="0.25">
      <c r="A641" s="34">
        <v>77</v>
      </c>
      <c r="B641" s="34">
        <v>1</v>
      </c>
      <c r="C641" s="35" t="s">
        <v>779</v>
      </c>
      <c r="D641" s="41">
        <f>+(N641/F641)^(1/COUNT(G641:N641))-1</f>
        <v>0.23615800272811716</v>
      </c>
      <c r="E641" s="42">
        <v>1045.4963</v>
      </c>
      <c r="F641" s="42">
        <v>1490.9129399999999</v>
      </c>
      <c r="G641" s="42">
        <v>1973.6502599999999</v>
      </c>
      <c r="H641" s="42">
        <v>2193.2925799999998</v>
      </c>
      <c r="I641" s="42">
        <v>2563.1215299999999</v>
      </c>
      <c r="J641" s="42">
        <v>3972.2894200000001</v>
      </c>
      <c r="K641" s="42">
        <v>4367.25515</v>
      </c>
      <c r="L641" s="42">
        <v>5320.2257799999998</v>
      </c>
      <c r="M641" s="42">
        <v>6280.0617400000001</v>
      </c>
      <c r="N641" s="42">
        <v>8129.1317499999996</v>
      </c>
      <c r="O641" s="42"/>
      <c r="P641" s="41">
        <f>+(Y641/Q641)^(1/COUNT(R641:Y641))-1</f>
        <v>6.6720785975567631E-2</v>
      </c>
      <c r="Q641" s="42">
        <v>10540.168009999999</v>
      </c>
      <c r="R641" s="42">
        <v>6577.5118499999999</v>
      </c>
      <c r="S641" s="42">
        <v>5687.8518199999999</v>
      </c>
      <c r="T641" s="42">
        <v>6917.4277300000003</v>
      </c>
      <c r="U641" s="42">
        <v>6885.29792</v>
      </c>
      <c r="V641" s="42">
        <v>8542.3128899999992</v>
      </c>
      <c r="W641" s="42">
        <v>8755.9745199999998</v>
      </c>
      <c r="X641" s="42">
        <v>13358.719370000001</v>
      </c>
      <c r="Y641" s="42">
        <v>17670.693569999999</v>
      </c>
    </row>
    <row r="642" spans="1:25" x14ac:dyDescent="0.25">
      <c r="A642" s="34">
        <v>77</v>
      </c>
      <c r="B642" s="34">
        <v>2</v>
      </c>
      <c r="C642" s="35" t="s">
        <v>780</v>
      </c>
      <c r="D642" s="41">
        <f>+(N642/F642)^(1/COUNT(G642:N642))-1</f>
        <v>0.20582339616986345</v>
      </c>
      <c r="E642" s="42">
        <v>907.38194999999996</v>
      </c>
      <c r="F642" s="42">
        <v>1315.2517800000001</v>
      </c>
      <c r="G642" s="42">
        <v>1745.9873499999999</v>
      </c>
      <c r="H642" s="42">
        <v>1779.3823199999997</v>
      </c>
      <c r="I642" s="42">
        <v>1923.4847299999999</v>
      </c>
      <c r="J642" s="42">
        <v>3087.2687800000003</v>
      </c>
      <c r="K642" s="42">
        <v>3148.9394600000001</v>
      </c>
      <c r="L642" s="42">
        <v>3969.8031799999999</v>
      </c>
      <c r="M642" s="42">
        <v>4765.0295299999998</v>
      </c>
      <c r="N642" s="42">
        <v>5878.6627599999993</v>
      </c>
      <c r="O642" s="42"/>
      <c r="P642" s="41">
        <f t="shared" ref="P642:P649" si="847">+(Y642/Q642)^(1/COUNT(R642:Y642))-1</f>
        <v>6.4795982049905776E-2</v>
      </c>
      <c r="Q642" s="42">
        <v>7811.4619599999996</v>
      </c>
      <c r="R642" s="42">
        <v>3108.1568499999998</v>
      </c>
      <c r="S642" s="42">
        <v>2122.9903999999997</v>
      </c>
      <c r="T642" s="42">
        <v>3232.5828100000003</v>
      </c>
      <c r="U642" s="42">
        <v>3103.02286</v>
      </c>
      <c r="V642" s="42">
        <v>4640.5595799999992</v>
      </c>
      <c r="W642" s="42">
        <v>4650.2263800000001</v>
      </c>
      <c r="X642" s="42">
        <v>9196.7048800000011</v>
      </c>
      <c r="Y642" s="42">
        <v>12908.136569999999</v>
      </c>
    </row>
    <row r="643" spans="1:25" x14ac:dyDescent="0.25">
      <c r="A643" s="34">
        <v>77</v>
      </c>
      <c r="B643" s="34">
        <v>3</v>
      </c>
      <c r="C643" s="35" t="s">
        <v>781</v>
      </c>
      <c r="D643" s="41">
        <f>+(N643/F643)^(1/COUNT(G643:N643))-1</f>
        <v>0.35713006569215411</v>
      </c>
      <c r="E643" s="42">
        <v>60.101210000000002</v>
      </c>
      <c r="F643" s="42">
        <v>60.101210000000002</v>
      </c>
      <c r="G643" s="42">
        <v>60.101210000000002</v>
      </c>
      <c r="H643" s="42">
        <v>182.00002000000001</v>
      </c>
      <c r="I643" s="42">
        <v>327.60001</v>
      </c>
      <c r="J643" s="42">
        <v>473.20001000000002</v>
      </c>
      <c r="K643" s="42">
        <v>691.60001</v>
      </c>
      <c r="L643" s="42">
        <v>691.60001</v>
      </c>
      <c r="M643" s="42">
        <v>691.60001</v>
      </c>
      <c r="N643" s="42">
        <v>691.60001</v>
      </c>
      <c r="O643" s="42"/>
      <c r="P643" s="41">
        <f t="shared" si="847"/>
        <v>4.6095032204338304E-2</v>
      </c>
      <c r="Q643" s="42">
        <v>691.60001</v>
      </c>
      <c r="R643" s="42">
        <v>991.80001000000004</v>
      </c>
      <c r="S643" s="42">
        <v>991.80001000000004</v>
      </c>
      <c r="T643" s="42">
        <v>991.80001000000004</v>
      </c>
      <c r="U643" s="42">
        <v>991.80001000000004</v>
      </c>
      <c r="V643" s="42">
        <v>991.80001000000004</v>
      </c>
      <c r="W643" s="42">
        <v>991.80001000000004</v>
      </c>
      <c r="X643" s="42">
        <v>991.80001000000004</v>
      </c>
      <c r="Y643" s="42">
        <v>991.80001000000004</v>
      </c>
    </row>
    <row r="644" spans="1:25" x14ac:dyDescent="0.25">
      <c r="A644" s="34">
        <v>77</v>
      </c>
      <c r="B644" s="34">
        <v>4</v>
      </c>
      <c r="C644" s="35" t="s">
        <v>782</v>
      </c>
      <c r="D644" s="41">
        <f t="shared" ref="D644:D649" si="848">+(N644/F644)^(1/COUNT(G644:N644))-1</f>
        <v>0.38436395749742314</v>
      </c>
      <c r="E644" s="42">
        <v>78.013139999999993</v>
      </c>
      <c r="F644" s="42">
        <v>115.55994999999999</v>
      </c>
      <c r="G644" s="42">
        <v>167.5617</v>
      </c>
      <c r="H644" s="42">
        <v>231.91023999999999</v>
      </c>
      <c r="I644" s="42">
        <v>312.03679</v>
      </c>
      <c r="J644" s="42">
        <v>411.82062999999994</v>
      </c>
      <c r="K644" s="42">
        <v>526.71567999999991</v>
      </c>
      <c r="L644" s="42">
        <v>658.8225900000001</v>
      </c>
      <c r="M644" s="42">
        <v>823.43220000000008</v>
      </c>
      <c r="N644" s="42">
        <v>1558.8689799999997</v>
      </c>
      <c r="O644" s="42"/>
      <c r="P644" s="41">
        <f t="shared" si="847"/>
        <v>8.0007729112708148E-2</v>
      </c>
      <c r="Q644" s="42">
        <v>2037.1060399999997</v>
      </c>
      <c r="R644" s="42">
        <v>2477.5549900000001</v>
      </c>
      <c r="S644" s="42">
        <v>2573.0614100000003</v>
      </c>
      <c r="T644" s="42">
        <v>2693.0449100000001</v>
      </c>
      <c r="U644" s="42">
        <v>2790.47505</v>
      </c>
      <c r="V644" s="42">
        <v>2909.9533000000001</v>
      </c>
      <c r="W644" s="42">
        <v>3113.9481299999998</v>
      </c>
      <c r="X644" s="42">
        <v>3170.2144799999996</v>
      </c>
      <c r="Y644" s="42">
        <v>3770.7569899999999</v>
      </c>
    </row>
    <row r="645" spans="1:25" x14ac:dyDescent="0.25">
      <c r="A645" s="34">
        <v>77</v>
      </c>
      <c r="B645" s="34">
        <v>5</v>
      </c>
      <c r="C645" s="35" t="s">
        <v>783</v>
      </c>
      <c r="D645" s="41">
        <f t="shared" si="848"/>
        <v>0.37546537055297757</v>
      </c>
      <c r="E645" s="42">
        <v>138.11435</v>
      </c>
      <c r="F645" s="42">
        <v>175.66116</v>
      </c>
      <c r="G645" s="42">
        <v>227.66291000000001</v>
      </c>
      <c r="H645" s="42">
        <v>413.91025999999999</v>
      </c>
      <c r="I645" s="42">
        <v>639.63679999999999</v>
      </c>
      <c r="J645" s="42">
        <v>885.02063999999996</v>
      </c>
      <c r="K645" s="42">
        <v>1218.3156899999999</v>
      </c>
      <c r="L645" s="42">
        <v>1350.4226000000001</v>
      </c>
      <c r="M645" s="42">
        <v>1515.0322100000001</v>
      </c>
      <c r="N645" s="42">
        <v>2250.4689899999998</v>
      </c>
      <c r="O645" s="42"/>
      <c r="P645" s="41">
        <f t="shared" si="847"/>
        <v>7.2100328514022705E-2</v>
      </c>
      <c r="Q645" s="42">
        <v>2728.7060499999998</v>
      </c>
      <c r="R645" s="42">
        <v>3469.355</v>
      </c>
      <c r="S645" s="42">
        <v>3564.8614200000002</v>
      </c>
      <c r="T645" s="42">
        <v>3684.84492</v>
      </c>
      <c r="U645" s="42">
        <v>3782.2750599999999</v>
      </c>
      <c r="V645" s="42">
        <v>3901.7533100000001</v>
      </c>
      <c r="W645" s="42">
        <v>4105.7481399999997</v>
      </c>
      <c r="X645" s="42">
        <v>4162.0144899999996</v>
      </c>
      <c r="Y645" s="42">
        <v>4762.5569999999998</v>
      </c>
    </row>
    <row r="646" spans="1:25" x14ac:dyDescent="0.25">
      <c r="A646" s="34">
        <v>77</v>
      </c>
      <c r="B646" s="34">
        <v>6</v>
      </c>
      <c r="C646" s="35" t="s">
        <v>784</v>
      </c>
      <c r="D646" s="41">
        <f t="shared" si="848"/>
        <v>0.23615800272811716</v>
      </c>
      <c r="E646" s="42">
        <v>1045.4963</v>
      </c>
      <c r="F646" s="42">
        <v>1490.9129399999999</v>
      </c>
      <c r="G646" s="42">
        <v>1973.6502599999999</v>
      </c>
      <c r="H646" s="42">
        <v>2193.2925799999998</v>
      </c>
      <c r="I646" s="42">
        <v>2563.1215299999999</v>
      </c>
      <c r="J646" s="42">
        <v>3972.2894200000001</v>
      </c>
      <c r="K646" s="42">
        <v>4367.25515</v>
      </c>
      <c r="L646" s="42">
        <v>5320.2257799999998</v>
      </c>
      <c r="M646" s="42">
        <v>6280.0617400000001</v>
      </c>
      <c r="N646" s="42">
        <v>8129.1317499999996</v>
      </c>
      <c r="O646" s="42"/>
      <c r="P646" s="41">
        <f t="shared" si="847"/>
        <v>6.6720785975567631E-2</v>
      </c>
      <c r="Q646" s="42">
        <v>10540.168009999999</v>
      </c>
      <c r="R646" s="42">
        <v>6577.5118499999999</v>
      </c>
      <c r="S646" s="42">
        <v>5687.8518199999999</v>
      </c>
      <c r="T646" s="42">
        <v>6917.4277300000003</v>
      </c>
      <c r="U646" s="42">
        <v>6885.29792</v>
      </c>
      <c r="V646" s="42">
        <v>8542.3128899999992</v>
      </c>
      <c r="W646" s="42">
        <v>8755.9745199999998</v>
      </c>
      <c r="X646" s="42">
        <v>13358.719370000001</v>
      </c>
      <c r="Y646" s="42">
        <v>17670.693569999999</v>
      </c>
    </row>
    <row r="647" spans="1:25" x14ac:dyDescent="0.25">
      <c r="A647" s="34">
        <v>77</v>
      </c>
      <c r="B647" s="34">
        <v>7</v>
      </c>
      <c r="C647" s="35" t="s">
        <v>785</v>
      </c>
      <c r="D647" s="41">
        <f t="shared" si="848"/>
        <v>0.23490808230320837</v>
      </c>
      <c r="E647" s="42">
        <v>2302.3290200000001</v>
      </c>
      <c r="F647" s="42">
        <v>2986.55708</v>
      </c>
      <c r="G647" s="42">
        <v>4027.7899600000001</v>
      </c>
      <c r="H647" s="42">
        <v>5379.8692199999996</v>
      </c>
      <c r="I647" s="42">
        <v>6603.3434299999999</v>
      </c>
      <c r="J647" s="42">
        <v>7972.6183799999999</v>
      </c>
      <c r="K647" s="42">
        <v>8723.4248299999999</v>
      </c>
      <c r="L647" s="42">
        <v>9737.3809899999997</v>
      </c>
      <c r="M647" s="42">
        <v>12295.74395</v>
      </c>
      <c r="N647" s="42">
        <v>16152.802530000001</v>
      </c>
      <c r="O647" s="42"/>
      <c r="P647" s="41">
        <f t="shared" si="847"/>
        <v>9.3581697930599228E-2</v>
      </c>
      <c r="Q647" s="42">
        <v>17544.104449999999</v>
      </c>
      <c r="R647" s="42">
        <v>11789.133599999999</v>
      </c>
      <c r="S647" s="42">
        <v>6483.8227200000001</v>
      </c>
      <c r="T647" s="42">
        <v>9117.7842999999993</v>
      </c>
      <c r="U647" s="42">
        <v>8786.5324600000004</v>
      </c>
      <c r="V647" s="42">
        <v>11266.00117</v>
      </c>
      <c r="W647" s="42">
        <v>19889.67555</v>
      </c>
      <c r="X647" s="42">
        <v>26900.521720000001</v>
      </c>
      <c r="Y647" s="42">
        <v>35887.323600000003</v>
      </c>
    </row>
    <row r="648" spans="1:25" x14ac:dyDescent="0.25">
      <c r="A648" s="34">
        <v>77</v>
      </c>
      <c r="B648" s="34">
        <v>12</v>
      </c>
      <c r="C648" s="35" t="s">
        <v>786</v>
      </c>
      <c r="D648" s="41">
        <f>+(N648/F648)^(1/COUNT(G648:N648))-1</f>
        <v>0.6223896036109775</v>
      </c>
      <c r="E648" s="42" t="s">
        <v>787</v>
      </c>
      <c r="F648" s="42">
        <f t="shared" ref="F648:N648" si="849">-(F644-E644-F649)</f>
        <v>7.1054273576010019E-15</v>
      </c>
      <c r="G648" s="42">
        <f t="shared" si="849"/>
        <v>-1.4210854715202004E-14</v>
      </c>
      <c r="H648" s="42">
        <f t="shared" si="849"/>
        <v>-9.9999999889632818E-6</v>
      </c>
      <c r="I648" s="42">
        <f t="shared" si="849"/>
        <v>9.9999999889632818E-6</v>
      </c>
      <c r="J648" s="42">
        <f t="shared" si="849"/>
        <v>-9.9999999463307176E-6</v>
      </c>
      <c r="K648" s="42">
        <f t="shared" si="849"/>
        <v>2.8421709430404007E-14</v>
      </c>
      <c r="L648" s="42">
        <f t="shared" si="849"/>
        <v>-1.9895196601282805E-13</v>
      </c>
      <c r="M648" s="42">
        <f t="shared" si="849"/>
        <v>2.8421709430404007E-14</v>
      </c>
      <c r="N648" s="42">
        <f t="shared" si="849"/>
        <v>3.4106051316484809E-13</v>
      </c>
      <c r="O648" s="43"/>
      <c r="P648" s="41">
        <f t="shared" si="847"/>
        <v>-1</v>
      </c>
      <c r="Q648" s="42">
        <f>-(Q644-N644-Q649)</f>
        <v>5.6843418860808015E-14</v>
      </c>
      <c r="R648" s="42">
        <f t="shared" ref="R648:X648" si="850">-(R644-Q644-R649)</f>
        <v>-3.979039320256561E-13</v>
      </c>
      <c r="S648" s="42">
        <f t="shared" si="850"/>
        <v>-1.5631940186722204E-13</v>
      </c>
      <c r="T648" s="42">
        <f t="shared" si="850"/>
        <v>1.8474111129762605E-13</v>
      </c>
      <c r="U648" s="42">
        <f t="shared" si="850"/>
        <v>5.6843418860808015E-14</v>
      </c>
      <c r="V648" s="42">
        <f t="shared" si="850"/>
        <v>-1.1368683772161603E-13</v>
      </c>
      <c r="W648" s="42">
        <f t="shared" si="850"/>
        <v>3.694822225952521E-13</v>
      </c>
      <c r="X648" s="42">
        <f t="shared" si="850"/>
        <v>197.68452000000013</v>
      </c>
      <c r="Y648" s="45">
        <v>0</v>
      </c>
    </row>
    <row r="649" spans="1:25" x14ac:dyDescent="0.25">
      <c r="A649" s="34">
        <v>77</v>
      </c>
      <c r="B649" s="34">
        <v>9</v>
      </c>
      <c r="C649" s="35" t="s">
        <v>788</v>
      </c>
      <c r="D649" s="41">
        <f t="shared" si="848"/>
        <v>0.45042921068669739</v>
      </c>
      <c r="E649" s="42">
        <v>25.826149999999998</v>
      </c>
      <c r="F649" s="42">
        <v>37.546810000000001</v>
      </c>
      <c r="G649" s="42">
        <v>52.001750000000001</v>
      </c>
      <c r="H649" s="42">
        <v>64.348529999999997</v>
      </c>
      <c r="I649" s="42">
        <v>80.126559999999998</v>
      </c>
      <c r="J649" s="42">
        <v>99.783829999999995</v>
      </c>
      <c r="K649" s="42">
        <v>114.89505</v>
      </c>
      <c r="L649" s="42">
        <v>132.10691</v>
      </c>
      <c r="M649" s="42">
        <v>164.60961</v>
      </c>
      <c r="N649" s="42">
        <v>735.43678</v>
      </c>
      <c r="O649" s="42"/>
      <c r="P649" s="41">
        <f t="shared" si="847"/>
        <v>1.0156271183507704E-2</v>
      </c>
      <c r="Q649" s="42">
        <v>478.23705999999999</v>
      </c>
      <c r="R649" s="42">
        <v>440.44895000000002</v>
      </c>
      <c r="S649" s="42">
        <v>95.506420000000006</v>
      </c>
      <c r="T649" s="42">
        <v>119.98350000000001</v>
      </c>
      <c r="U649" s="42">
        <v>97.430139999999994</v>
      </c>
      <c r="V649" s="42">
        <v>119.47825</v>
      </c>
      <c r="W649" s="42">
        <v>203.99483000000001</v>
      </c>
      <c r="X649" s="42">
        <v>253.95087000000001</v>
      </c>
      <c r="Y649" s="42">
        <v>518.50355999999999</v>
      </c>
    </row>
    <row r="650" spans="1:25" x14ac:dyDescent="0.25">
      <c r="A650" s="34">
        <v>77</v>
      </c>
      <c r="B650" s="34">
        <v>13</v>
      </c>
      <c r="C650" s="35" t="s">
        <v>789</v>
      </c>
      <c r="D650" s="47">
        <f>+AVERAGE(F650:N650)</f>
        <v>1.000000014535309</v>
      </c>
      <c r="E650" s="37" t="s">
        <v>787</v>
      </c>
      <c r="F650" s="48">
        <f t="shared" ref="F650:N650" si="851">1-(F648/F649)</f>
        <v>0.99999999999999978</v>
      </c>
      <c r="G650" s="48">
        <f t="shared" si="851"/>
        <v>1.0000000000000002</v>
      </c>
      <c r="H650" s="48">
        <f t="shared" si="851"/>
        <v>1.0000001554037052</v>
      </c>
      <c r="I650" s="48">
        <f t="shared" si="851"/>
        <v>0.99999987519743783</v>
      </c>
      <c r="J650" s="48">
        <f t="shared" si="851"/>
        <v>1.0000001002166379</v>
      </c>
      <c r="K650" s="48">
        <f t="shared" si="851"/>
        <v>0.99999999999999978</v>
      </c>
      <c r="L650" s="48">
        <f t="shared" si="851"/>
        <v>1.0000000000000016</v>
      </c>
      <c r="M650" s="48">
        <f t="shared" si="851"/>
        <v>0.99999999999999978</v>
      </c>
      <c r="N650" s="48">
        <f t="shared" si="851"/>
        <v>0.99999999999999956</v>
      </c>
      <c r="O650" s="43"/>
      <c r="P650" s="47">
        <f>+AVERAGE(Q650:Y650)</f>
        <v>0.9135071021151977</v>
      </c>
      <c r="Q650" s="48">
        <f t="shared" ref="Q650:Y650" si="852">1-(Q648/Q649)</f>
        <v>0.99999999999999989</v>
      </c>
      <c r="R650" s="48">
        <f t="shared" si="852"/>
        <v>1.0000000000000009</v>
      </c>
      <c r="S650" s="48">
        <f t="shared" si="852"/>
        <v>1.0000000000000016</v>
      </c>
      <c r="T650" s="48">
        <f t="shared" si="852"/>
        <v>0.99999999999999845</v>
      </c>
      <c r="U650" s="48">
        <f t="shared" si="852"/>
        <v>0.99999999999999944</v>
      </c>
      <c r="V650" s="48">
        <f t="shared" si="852"/>
        <v>1.0000000000000009</v>
      </c>
      <c r="W650" s="48">
        <f t="shared" si="852"/>
        <v>0.99999999999999822</v>
      </c>
      <c r="X650" s="48">
        <f t="shared" si="852"/>
        <v>0.22156391903678008</v>
      </c>
      <c r="Y650" s="48">
        <f t="shared" si="852"/>
        <v>1</v>
      </c>
    </row>
    <row r="651" spans="1:25" x14ac:dyDescent="0.25">
      <c r="A651" s="34">
        <v>77</v>
      </c>
      <c r="B651" s="34">
        <v>14</v>
      </c>
      <c r="C651" s="35" t="s">
        <v>790</v>
      </c>
      <c r="D651" s="47">
        <f>+AVERAGE(F651:N651)</f>
        <v>0.22729980457849161</v>
      </c>
      <c r="E651" s="37" t="s">
        <v>787</v>
      </c>
      <c r="F651" s="49">
        <f t="shared" ref="F651:N651" si="853">+F649/E645</f>
        <v>0.27185306957604333</v>
      </c>
      <c r="G651" s="49">
        <f t="shared" si="853"/>
        <v>0.2960344221796099</v>
      </c>
      <c r="H651" s="49">
        <f t="shared" si="853"/>
        <v>0.28264828030178474</v>
      </c>
      <c r="I651" s="49">
        <f t="shared" si="853"/>
        <v>0.19358437744452142</v>
      </c>
      <c r="J651" s="49">
        <f t="shared" si="853"/>
        <v>0.15600076480902911</v>
      </c>
      <c r="K651" s="49">
        <f t="shared" si="853"/>
        <v>0.12982188754377524</v>
      </c>
      <c r="L651" s="49">
        <f t="shared" si="853"/>
        <v>0.10843405455937287</v>
      </c>
      <c r="M651" s="49">
        <f t="shared" si="853"/>
        <v>0.12189488683024113</v>
      </c>
      <c r="N651" s="49">
        <f t="shared" si="853"/>
        <v>0.48542649796204662</v>
      </c>
      <c r="O651" s="49"/>
      <c r="P651" s="47">
        <f>+AVERAGE(Q651:Y651)</f>
        <v>8.1316619031523416E-2</v>
      </c>
      <c r="Q651" s="49">
        <f>+Q649/N645</f>
        <v>0.21250550979598257</v>
      </c>
      <c r="R651" s="49">
        <f t="shared" ref="R651:Y651" si="854">+R649/Q645</f>
        <v>0.16141311740046169</v>
      </c>
      <c r="S651" s="49">
        <f t="shared" si="854"/>
        <v>2.7528580961014369E-2</v>
      </c>
      <c r="T651" s="49">
        <f t="shared" si="854"/>
        <v>3.3657269067138097E-2</v>
      </c>
      <c r="U651" s="49">
        <f t="shared" si="854"/>
        <v>2.6440770809969389E-2</v>
      </c>
      <c r="V651" s="49">
        <f t="shared" si="854"/>
        <v>3.1588990251808925E-2</v>
      </c>
      <c r="W651" s="49">
        <f t="shared" si="854"/>
        <v>5.2282862034657956E-2</v>
      </c>
      <c r="X651" s="49">
        <f t="shared" si="854"/>
        <v>6.1852520257124205E-2</v>
      </c>
      <c r="Y651" s="49">
        <f t="shared" si="854"/>
        <v>0.12457995070555365</v>
      </c>
    </row>
    <row r="652" spans="1:25" x14ac:dyDescent="0.25">
      <c r="A652" s="34">
        <v>77</v>
      </c>
      <c r="B652" s="34">
        <v>15</v>
      </c>
      <c r="C652" s="35" t="s">
        <v>791</v>
      </c>
      <c r="D652" s="47">
        <f>+AVERAGE(F652:N652)</f>
        <v>0.22729980851167333</v>
      </c>
      <c r="E652" s="42" t="s">
        <v>787</v>
      </c>
      <c r="F652" s="49">
        <f t="shared" ref="F652:N652" si="855">+F650*F651</f>
        <v>0.27185306957604327</v>
      </c>
      <c r="G652" s="49">
        <f t="shared" si="855"/>
        <v>0.29603442217960996</v>
      </c>
      <c r="H652" s="49">
        <f t="shared" si="855"/>
        <v>0.28264832422637476</v>
      </c>
      <c r="I652" s="49">
        <f t="shared" si="855"/>
        <v>0.19358435328469512</v>
      </c>
      <c r="J652" s="49">
        <f t="shared" si="855"/>
        <v>0.15600078044290128</v>
      </c>
      <c r="K652" s="49">
        <f t="shared" si="855"/>
        <v>0.12982188754377522</v>
      </c>
      <c r="L652" s="49">
        <f t="shared" si="855"/>
        <v>0.10843405455937304</v>
      </c>
      <c r="M652" s="49">
        <f t="shared" si="855"/>
        <v>0.12189488683024111</v>
      </c>
      <c r="N652" s="49">
        <f t="shared" si="855"/>
        <v>0.4854264979620464</v>
      </c>
      <c r="O652" s="49"/>
      <c r="P652" s="47">
        <f>+AVERAGE(Q652:Y652)</f>
        <v>7.5966815313006322E-2</v>
      </c>
      <c r="Q652" s="49">
        <f t="shared" ref="Q652:Y652" si="856">+Q650*Q651</f>
        <v>0.21250550979598254</v>
      </c>
      <c r="R652" s="49">
        <f t="shared" si="856"/>
        <v>0.16141311740046183</v>
      </c>
      <c r="S652" s="49">
        <f t="shared" si="856"/>
        <v>2.7528580961014411E-2</v>
      </c>
      <c r="T652" s="49">
        <f t="shared" si="856"/>
        <v>3.3657269067138042E-2</v>
      </c>
      <c r="U652" s="49">
        <f t="shared" si="856"/>
        <v>2.6440770809969375E-2</v>
      </c>
      <c r="V652" s="49">
        <f t="shared" si="856"/>
        <v>3.1588990251808953E-2</v>
      </c>
      <c r="W652" s="49">
        <f t="shared" si="856"/>
        <v>5.2282862034657866E-2</v>
      </c>
      <c r="X652" s="49">
        <f t="shared" si="856"/>
        <v>1.3704286790470267E-2</v>
      </c>
      <c r="Y652" s="49">
        <f t="shared" si="856"/>
        <v>0.12457995070555365</v>
      </c>
    </row>
    <row r="653" spans="1:25" x14ac:dyDescent="0.25">
      <c r="A653" s="34">
        <v>77</v>
      </c>
      <c r="B653" s="34">
        <v>11</v>
      </c>
      <c r="C653" s="35" t="s">
        <v>792</v>
      </c>
      <c r="D653" s="47">
        <f>+AVERAGE(F653:N653)</f>
        <v>0.24479206881708704</v>
      </c>
      <c r="E653" s="42" t="s">
        <v>787</v>
      </c>
      <c r="F653" s="49">
        <f t="shared" ref="F653:N653" si="857">+(F647/E647)-1</f>
        <v>0.29718952159148815</v>
      </c>
      <c r="G653" s="49">
        <f t="shared" si="857"/>
        <v>0.3486398726388984</v>
      </c>
      <c r="H653" s="49">
        <f t="shared" si="857"/>
        <v>0.33568762855747303</v>
      </c>
      <c r="I653" s="49">
        <f t="shared" si="857"/>
        <v>0.22741709137680499</v>
      </c>
      <c r="J653" s="49">
        <f t="shared" si="857"/>
        <v>0.2073608565895837</v>
      </c>
      <c r="K653" s="49">
        <f t="shared" si="857"/>
        <v>9.4173132867297671E-2</v>
      </c>
      <c r="L653" s="49">
        <f t="shared" si="857"/>
        <v>0.1162337246849412</v>
      </c>
      <c r="M653" s="49">
        <f t="shared" si="857"/>
        <v>0.26273624937006801</v>
      </c>
      <c r="N653" s="49">
        <f t="shared" si="857"/>
        <v>0.31369054167722821</v>
      </c>
      <c r="O653" s="49"/>
      <c r="P653" s="47">
        <f>+AVERAGE(Q653:Y653)</f>
        <v>0.15691171573053969</v>
      </c>
      <c r="Q653" s="49">
        <f>+(Q647/N647)-1</f>
        <v>8.6133778792626625E-2</v>
      </c>
      <c r="R653" s="49">
        <f t="shared" ref="R653:Y653" si="858">+(R647/Q647)-1</f>
        <v>-0.32802876125147562</v>
      </c>
      <c r="S653" s="49">
        <f t="shared" si="858"/>
        <v>-0.45001702924123277</v>
      </c>
      <c r="T653" s="49">
        <f t="shared" si="858"/>
        <v>0.40623590337769122</v>
      </c>
      <c r="U653" s="49">
        <f t="shared" si="858"/>
        <v>-3.6330300114688963E-2</v>
      </c>
      <c r="V653" s="49">
        <f t="shared" si="858"/>
        <v>0.28218967166940834</v>
      </c>
      <c r="W653" s="49">
        <f t="shared" si="858"/>
        <v>0.76546009980575924</v>
      </c>
      <c r="X653" s="49">
        <f t="shared" si="858"/>
        <v>0.3524867035852679</v>
      </c>
      <c r="Y653" s="49">
        <f t="shared" si="858"/>
        <v>0.3340753749515013</v>
      </c>
    </row>
    <row r="654" spans="1:25" x14ac:dyDescent="0.25">
      <c r="A654" s="50">
        <v>77</v>
      </c>
      <c r="B654" s="51">
        <v>8</v>
      </c>
      <c r="C654" s="35" t="s">
        <v>793</v>
      </c>
      <c r="D654" s="41">
        <f>+(N654/F654)^(1/COUNT(G654:N654))-1</f>
        <v>0.47449671984855457</v>
      </c>
      <c r="E654" s="52">
        <v>40.779119999999999</v>
      </c>
      <c r="F654" s="52">
        <v>50.078049999999998</v>
      </c>
      <c r="G654" s="52">
        <v>69.237480000000005</v>
      </c>
      <c r="H654" s="52">
        <v>98.7898</v>
      </c>
      <c r="I654" s="52">
        <v>122.72620000000001</v>
      </c>
      <c r="J654" s="52">
        <v>146.88517999999999</v>
      </c>
      <c r="K654" s="52">
        <v>170.84184999999999</v>
      </c>
      <c r="L654" s="52">
        <v>199.39931999999999</v>
      </c>
      <c r="M654" s="52">
        <v>245.98282</v>
      </c>
      <c r="N654" s="52">
        <v>1118.91706</v>
      </c>
      <c r="O654" s="52"/>
      <c r="P654" s="41">
        <f>+(Y654/Q654)^(1/COUNT(R654:Y654))-1</f>
        <v>3.3080531615103936E-3</v>
      </c>
      <c r="Q654" s="52">
        <v>701.72041000000002</v>
      </c>
      <c r="R654" s="52">
        <v>629.21277999999995</v>
      </c>
      <c r="S654" s="52">
        <v>136.43774999999999</v>
      </c>
      <c r="T654" s="52">
        <v>162.81910999999999</v>
      </c>
      <c r="U654" s="52">
        <v>129.90684999999999</v>
      </c>
      <c r="V654" s="52">
        <v>159.30432999999999</v>
      </c>
      <c r="W654" s="52">
        <v>291.42117999999999</v>
      </c>
      <c r="X654" s="52">
        <v>363.15055999999998</v>
      </c>
      <c r="Y654" s="52">
        <v>720.50747999999999</v>
      </c>
    </row>
    <row r="655" spans="1:25" x14ac:dyDescent="0.25">
      <c r="A655" s="34">
        <v>77</v>
      </c>
      <c r="B655" s="34">
        <v>16</v>
      </c>
      <c r="C655" s="35" t="s">
        <v>794</v>
      </c>
      <c r="D655" s="53">
        <f>+AVERAGE(F655:N655)</f>
        <v>1.6416564246884209E-2</v>
      </c>
      <c r="E655" s="54" t="s">
        <v>787</v>
      </c>
      <c r="F655" s="54">
        <f>+F649/F647</f>
        <v>1.2571937851594652E-2</v>
      </c>
      <c r="G655" s="54">
        <f t="shared" ref="G655:N655" si="859">+G649/G647</f>
        <v>1.2910740261143111E-2</v>
      </c>
      <c r="H655" s="54">
        <f t="shared" si="859"/>
        <v>1.1960984062731548E-2</v>
      </c>
      <c r="I655" s="54">
        <f t="shared" si="859"/>
        <v>1.2134240911349964E-2</v>
      </c>
      <c r="J655" s="54">
        <f t="shared" si="859"/>
        <v>1.2515816666995668E-2</v>
      </c>
      <c r="K655" s="54">
        <f t="shared" si="859"/>
        <v>1.317086491132176E-2</v>
      </c>
      <c r="L655" s="54">
        <f t="shared" si="859"/>
        <v>1.3566985838971471E-2</v>
      </c>
      <c r="M655" s="54">
        <f t="shared" si="859"/>
        <v>1.3387527478563019E-2</v>
      </c>
      <c r="N655" s="54">
        <f t="shared" si="859"/>
        <v>4.5529980239286685E-2</v>
      </c>
      <c r="O655" s="54"/>
      <c r="P655" s="53">
        <f>+AVERAGE(Q655:Y655)</f>
        <v>1.6483058188394264E-2</v>
      </c>
      <c r="Q655" s="54">
        <f>+Q649/Q647</f>
        <v>2.7259132055611993E-2</v>
      </c>
      <c r="R655" s="54">
        <f t="shared" ref="R655:Y655" si="860">+R649/R647</f>
        <v>3.7360586871286287E-2</v>
      </c>
      <c r="S655" s="54">
        <f t="shared" si="860"/>
        <v>1.4729955479103538E-2</v>
      </c>
      <c r="T655" s="54">
        <f t="shared" si="860"/>
        <v>1.315928256824413E-2</v>
      </c>
      <c r="U655" s="54">
        <f t="shared" si="860"/>
        <v>1.1088576801319867E-2</v>
      </c>
      <c r="V655" s="54">
        <f t="shared" si="860"/>
        <v>1.0605204827970029E-2</v>
      </c>
      <c r="W655" s="54">
        <f t="shared" si="860"/>
        <v>1.0256317630078185E-2</v>
      </c>
      <c r="X655" s="54">
        <f t="shared" si="860"/>
        <v>9.4403696940640602E-3</v>
      </c>
      <c r="Y655" s="54">
        <f t="shared" si="860"/>
        <v>1.4448097767870323E-2</v>
      </c>
    </row>
    <row r="656" spans="1:25" x14ac:dyDescent="0.25">
      <c r="A656" s="34">
        <v>77</v>
      </c>
      <c r="B656" s="34">
        <v>17</v>
      </c>
      <c r="C656" s="35" t="s">
        <v>795</v>
      </c>
      <c r="D656" s="53">
        <f t="shared" ref="D656:D657" si="861">+AVERAGE(F656:N656)</f>
        <v>2.6349024938166297</v>
      </c>
      <c r="E656" s="55" t="s">
        <v>787</v>
      </c>
      <c r="F656" s="55">
        <f>+F647/E641</f>
        <v>2.8565926823461738</v>
      </c>
      <c r="G656" s="55">
        <f t="shared" ref="G656:N656" si="862">+G647/F641</f>
        <v>2.7015594619495356</v>
      </c>
      <c r="H656" s="55">
        <f t="shared" si="862"/>
        <v>2.7258472937348079</v>
      </c>
      <c r="I656" s="55">
        <f t="shared" si="862"/>
        <v>3.0106988416474745</v>
      </c>
      <c r="J656" s="55">
        <f t="shared" si="862"/>
        <v>3.1105112600727911</v>
      </c>
      <c r="K656" s="55">
        <f t="shared" si="862"/>
        <v>2.1960697994659211</v>
      </c>
      <c r="L656" s="55">
        <f t="shared" si="862"/>
        <v>2.2296340963728669</v>
      </c>
      <c r="M656" s="55">
        <f t="shared" si="862"/>
        <v>2.3111319816957092</v>
      </c>
      <c r="N656" s="55">
        <f t="shared" si="862"/>
        <v>2.5720770270643869</v>
      </c>
      <c r="O656" s="56"/>
      <c r="P656" s="53">
        <f t="shared" ref="P656:P657" si="863">+AVERAGE(Q656:Y656)</f>
        <v>1.8732169246260453</v>
      </c>
      <c r="Q656" s="55">
        <f>+Q647/N641</f>
        <v>2.1581769110827858</v>
      </c>
      <c r="R656" s="55">
        <f>+R647/Q641</f>
        <v>1.1184957952107635</v>
      </c>
      <c r="S656" s="55">
        <f t="shared" ref="S656:Y656" si="864">+S647/R641</f>
        <v>0.98575614424776747</v>
      </c>
      <c r="T656" s="55">
        <f t="shared" si="864"/>
        <v>1.6030277490597495</v>
      </c>
      <c r="U656" s="55">
        <f t="shared" si="864"/>
        <v>1.2702022779210156</v>
      </c>
      <c r="V656" s="55">
        <f t="shared" si="864"/>
        <v>1.6362401890084082</v>
      </c>
      <c r="W656" s="55">
        <f t="shared" si="864"/>
        <v>2.3283712275727706</v>
      </c>
      <c r="X656" s="55">
        <f t="shared" si="864"/>
        <v>3.0722476017438205</v>
      </c>
      <c r="Y656" s="55">
        <f t="shared" si="864"/>
        <v>2.6864344257873278</v>
      </c>
    </row>
    <row r="657" spans="1:25" x14ac:dyDescent="0.25">
      <c r="A657" s="34">
        <v>77</v>
      </c>
      <c r="B657" s="34">
        <v>19</v>
      </c>
      <c r="C657" s="35" t="s">
        <v>796</v>
      </c>
      <c r="D657" s="53">
        <f t="shared" si="861"/>
        <v>5.5767084784647656</v>
      </c>
      <c r="E657" s="43" t="s">
        <v>787</v>
      </c>
      <c r="F657" s="43">
        <f>+E646/E645</f>
        <v>7.5697876433549451</v>
      </c>
      <c r="G657" s="43">
        <f t="shared" ref="G657:N657" si="865">+F646/F645</f>
        <v>8.4874364942142027</v>
      </c>
      <c r="H657" s="43">
        <f t="shared" si="865"/>
        <v>8.669177864765059</v>
      </c>
      <c r="I657" s="43">
        <f t="shared" si="865"/>
        <v>5.2989567835308069</v>
      </c>
      <c r="J657" s="43">
        <f t="shared" si="865"/>
        <v>4.0071514490723485</v>
      </c>
      <c r="K657" s="43">
        <f t="shared" si="865"/>
        <v>4.4883579438328134</v>
      </c>
      <c r="L657" s="43">
        <f t="shared" si="865"/>
        <v>3.5846662616649057</v>
      </c>
      <c r="M657" s="43">
        <f t="shared" si="865"/>
        <v>3.9396747210836072</v>
      </c>
      <c r="N657" s="43">
        <f t="shared" si="865"/>
        <v>4.1451671446642049</v>
      </c>
      <c r="O657" s="44"/>
      <c r="P657" s="53">
        <f t="shared" si="863"/>
        <v>2.4661813831203565</v>
      </c>
      <c r="Q657" s="43">
        <f>+N646/N645</f>
        <v>3.6121945186189834</v>
      </c>
      <c r="R657" s="43">
        <f>+Q646/Q645</f>
        <v>3.8626982228444873</v>
      </c>
      <c r="S657" s="43">
        <f t="shared" ref="S657:Y657" si="866">+R646/R645</f>
        <v>1.8958889620693182</v>
      </c>
      <c r="T657" s="43">
        <f t="shared" si="866"/>
        <v>1.5955323783666182</v>
      </c>
      <c r="U657" s="43">
        <f t="shared" si="866"/>
        <v>1.8772642757513931</v>
      </c>
      <c r="V657" s="43">
        <f t="shared" si="866"/>
        <v>1.8204117391716086</v>
      </c>
      <c r="W657" s="43">
        <f t="shared" si="866"/>
        <v>2.1893523786105278</v>
      </c>
      <c r="X657" s="43">
        <f t="shared" si="866"/>
        <v>2.1326136483374261</v>
      </c>
      <c r="Y657" s="43">
        <f t="shared" si="866"/>
        <v>3.2096763243128454</v>
      </c>
    </row>
    <row r="658" spans="1:25" x14ac:dyDescent="0.25">
      <c r="A658" s="34">
        <v>77</v>
      </c>
      <c r="B658" s="34">
        <v>18</v>
      </c>
      <c r="C658" s="35" t="s">
        <v>797</v>
      </c>
      <c r="D658" s="47">
        <f>+AVERAGE(F658:N658)</f>
        <v>4.2897722216943469E-2</v>
      </c>
      <c r="E658" s="49" t="s">
        <v>787</v>
      </c>
      <c r="F658" s="49">
        <f>+F655*F656</f>
        <v>3.591290566977616E-2</v>
      </c>
      <c r="G658" s="49">
        <f t="shared" ref="G658:N658" si="867">+G655*G656</f>
        <v>3.4879132513263987E-2</v>
      </c>
      <c r="H658" s="49">
        <f t="shared" si="867"/>
        <v>3.2603816037801957E-2</v>
      </c>
      <c r="I658" s="49">
        <f t="shared" si="867"/>
        <v>3.6532545056072729E-2</v>
      </c>
      <c r="J658" s="49">
        <f t="shared" si="867"/>
        <v>3.8930588671696735E-2</v>
      </c>
      <c r="K658" s="49">
        <f t="shared" si="867"/>
        <v>2.8924138664599114E-2</v>
      </c>
      <c r="L658" s="49">
        <f t="shared" si="867"/>
        <v>3.0249414211578635E-2</v>
      </c>
      <c r="M658" s="49">
        <f t="shared" si="867"/>
        <v>3.0940342911537112E-2</v>
      </c>
      <c r="N658" s="49">
        <f t="shared" si="867"/>
        <v>0.11710661621616478</v>
      </c>
      <c r="O658" s="42"/>
      <c r="P658" s="47">
        <f>+AVERAGE(Q658:Y658)</f>
        <v>2.8818606787901824E-2</v>
      </c>
      <c r="Q658" s="49">
        <f t="shared" ref="Q658:Y658" si="868">+Q655*Q656</f>
        <v>5.8830029418578435E-2</v>
      </c>
      <c r="R658" s="49">
        <f t="shared" si="868"/>
        <v>4.1787659322140167E-2</v>
      </c>
      <c r="S658" s="49">
        <f t="shared" si="868"/>
        <v>1.4520144118022379E-2</v>
      </c>
      <c r="T658" s="49">
        <f t="shared" si="868"/>
        <v>2.109469511461359E-2</v>
      </c>
      <c r="U658" s="49">
        <f t="shared" si="868"/>
        <v>1.4084735511938624E-2</v>
      </c>
      <c r="V658" s="49">
        <f t="shared" si="868"/>
        <v>1.7352662352190563E-2</v>
      </c>
      <c r="W658" s="49">
        <f t="shared" si="868"/>
        <v>2.3880514870721393E-2</v>
      </c>
      <c r="X658" s="49">
        <f t="shared" si="868"/>
        <v>2.9003153152163355E-2</v>
      </c>
      <c r="Y658" s="49">
        <f t="shared" si="868"/>
        <v>3.8813867230747881E-2</v>
      </c>
    </row>
    <row r="659" spans="1:25" x14ac:dyDescent="0.25">
      <c r="A659" s="34">
        <v>77</v>
      </c>
      <c r="B659" s="34">
        <v>20</v>
      </c>
      <c r="C659" s="35" t="s">
        <v>798</v>
      </c>
      <c r="D659" s="47">
        <f>+AVERAGE(F659:N659)</f>
        <v>0.22729980457849161</v>
      </c>
      <c r="E659" s="49" t="s">
        <v>787</v>
      </c>
      <c r="F659" s="49">
        <f t="shared" ref="F659:N659" si="869">+F658*F657</f>
        <v>0.27185306957604333</v>
      </c>
      <c r="G659" s="49">
        <f t="shared" si="869"/>
        <v>0.2960344221796099</v>
      </c>
      <c r="H659" s="49">
        <f t="shared" si="869"/>
        <v>0.28264828030178474</v>
      </c>
      <c r="I659" s="49">
        <f t="shared" si="869"/>
        <v>0.19358437744452142</v>
      </c>
      <c r="J659" s="49">
        <f t="shared" si="869"/>
        <v>0.15600076480902914</v>
      </c>
      <c r="K659" s="49">
        <f t="shared" si="869"/>
        <v>0.12982188754377524</v>
      </c>
      <c r="L659" s="49">
        <f t="shared" si="869"/>
        <v>0.10843405455937286</v>
      </c>
      <c r="M659" s="49">
        <f t="shared" si="869"/>
        <v>0.12189488683024113</v>
      </c>
      <c r="N659" s="49">
        <f t="shared" si="869"/>
        <v>0.48542649796204662</v>
      </c>
      <c r="O659" s="42"/>
      <c r="P659" s="47">
        <f>+AVERAGE(Q659:Y659)</f>
        <v>8.1316619031523416E-2</v>
      </c>
      <c r="Q659" s="49">
        <f t="shared" ref="Q659:Y659" si="870">+Q658*Q657</f>
        <v>0.21250550979598257</v>
      </c>
      <c r="R659" s="49">
        <f t="shared" si="870"/>
        <v>0.16141311740046169</v>
      </c>
      <c r="S659" s="49">
        <f t="shared" si="870"/>
        <v>2.7528580961014362E-2</v>
      </c>
      <c r="T659" s="49">
        <f t="shared" si="870"/>
        <v>3.3657269067138104E-2</v>
      </c>
      <c r="U659" s="49">
        <f t="shared" si="870"/>
        <v>2.6440770809969389E-2</v>
      </c>
      <c r="V659" s="49">
        <f t="shared" si="870"/>
        <v>3.1588990251808918E-2</v>
      </c>
      <c r="W659" s="49">
        <f t="shared" si="870"/>
        <v>5.2282862034657963E-2</v>
      </c>
      <c r="X659" s="49">
        <f t="shared" si="870"/>
        <v>6.1852520257124212E-2</v>
      </c>
      <c r="Y659" s="49">
        <f t="shared" si="870"/>
        <v>0.12457995070555367</v>
      </c>
    </row>
    <row r="660" spans="1:25" x14ac:dyDescent="0.25">
      <c r="A660" s="34">
        <v>77</v>
      </c>
      <c r="B660" s="34">
        <v>21</v>
      </c>
      <c r="C660" s="57" t="s">
        <v>799</v>
      </c>
      <c r="D660" s="47">
        <f>+AVERAGE(F660:N660)</f>
        <v>0.22729980851167333</v>
      </c>
      <c r="E660" s="42" t="s">
        <v>787</v>
      </c>
      <c r="F660" s="49">
        <f t="shared" ref="F660:N660" si="871">+F650*F659</f>
        <v>0.27185306957604327</v>
      </c>
      <c r="G660" s="49">
        <f t="shared" si="871"/>
        <v>0.29603442217960996</v>
      </c>
      <c r="H660" s="49">
        <f t="shared" si="871"/>
        <v>0.28264832422637476</v>
      </c>
      <c r="I660" s="49">
        <f t="shared" si="871"/>
        <v>0.19358435328469512</v>
      </c>
      <c r="J660" s="49">
        <f t="shared" si="871"/>
        <v>0.1560007804429013</v>
      </c>
      <c r="K660" s="49">
        <f t="shared" si="871"/>
        <v>0.12982188754377522</v>
      </c>
      <c r="L660" s="49">
        <f t="shared" si="871"/>
        <v>0.10843405455937302</v>
      </c>
      <c r="M660" s="49">
        <f t="shared" si="871"/>
        <v>0.12189488683024111</v>
      </c>
      <c r="N660" s="49">
        <f t="shared" si="871"/>
        <v>0.4854264979620464</v>
      </c>
      <c r="O660" s="44"/>
      <c r="P660" s="47">
        <f>+AVERAGE(Q660:Y660)</f>
        <v>7.596681531300635E-2</v>
      </c>
      <c r="Q660" s="49">
        <f t="shared" ref="Q660:Y660" si="872">+Q650*Q659</f>
        <v>0.21250550979598254</v>
      </c>
      <c r="R660" s="49">
        <f t="shared" si="872"/>
        <v>0.16141311740046183</v>
      </c>
      <c r="S660" s="49">
        <f t="shared" si="872"/>
        <v>2.7528580961014404E-2</v>
      </c>
      <c r="T660" s="49">
        <f t="shared" si="872"/>
        <v>3.3657269067138049E-2</v>
      </c>
      <c r="U660" s="49">
        <f t="shared" si="872"/>
        <v>2.6440770809969375E-2</v>
      </c>
      <c r="V660" s="49">
        <f t="shared" si="872"/>
        <v>3.1588990251808946E-2</v>
      </c>
      <c r="W660" s="49">
        <f t="shared" si="872"/>
        <v>5.2282862034657873E-2</v>
      </c>
      <c r="X660" s="49">
        <f t="shared" si="872"/>
        <v>1.3704286790470269E-2</v>
      </c>
      <c r="Y660" s="49">
        <f t="shared" si="872"/>
        <v>0.12457995070555367</v>
      </c>
    </row>
    <row r="661" spans="1:25" x14ac:dyDescent="0.25">
      <c r="A661" s="34">
        <v>77</v>
      </c>
      <c r="B661" s="34">
        <v>10</v>
      </c>
      <c r="C661" s="35" t="s">
        <v>800</v>
      </c>
      <c r="D661" s="58"/>
      <c r="E661" s="42"/>
      <c r="F661" s="42">
        <f>-(F644-E644-F649)</f>
        <v>7.1054273576010019E-15</v>
      </c>
      <c r="G661" s="42">
        <f t="shared" ref="G661:N661" si="873">-(G644-F644-G649)</f>
        <v>-1.4210854715202004E-14</v>
      </c>
      <c r="H661" s="42">
        <f t="shared" si="873"/>
        <v>-9.9999999889632818E-6</v>
      </c>
      <c r="I661" s="42">
        <f t="shared" si="873"/>
        <v>9.9999999889632818E-6</v>
      </c>
      <c r="J661" s="42">
        <f t="shared" si="873"/>
        <v>-9.9999999463307176E-6</v>
      </c>
      <c r="K661" s="42">
        <f t="shared" si="873"/>
        <v>2.8421709430404007E-14</v>
      </c>
      <c r="L661" s="42">
        <f t="shared" si="873"/>
        <v>-1.9895196601282805E-13</v>
      </c>
      <c r="M661" s="42">
        <f t="shared" si="873"/>
        <v>2.8421709430404007E-14</v>
      </c>
      <c r="N661" s="42">
        <f t="shared" si="873"/>
        <v>3.4106051316484809E-13</v>
      </c>
      <c r="P661" s="41" t="e">
        <f>+(Y661/Q661)^(1/COUNT(R661:Y661))-1</f>
        <v>#NUM!</v>
      </c>
      <c r="Q661" s="42">
        <f>-(Q644-N644-Q649)</f>
        <v>5.6843418860808015E-14</v>
      </c>
      <c r="R661" s="42">
        <f>-(R644-Q644-R649)</f>
        <v>-3.979039320256561E-13</v>
      </c>
      <c r="S661" s="42">
        <f t="shared" ref="S661:Y661" si="874">-(S644-R644-S649)</f>
        <v>-1.5631940186722204E-13</v>
      </c>
      <c r="T661" s="42">
        <f t="shared" si="874"/>
        <v>1.8474111129762605E-13</v>
      </c>
      <c r="U661" s="42">
        <f t="shared" si="874"/>
        <v>5.6843418860808015E-14</v>
      </c>
      <c r="V661" s="42">
        <f t="shared" si="874"/>
        <v>-1.1368683772161603E-13</v>
      </c>
      <c r="W661" s="42">
        <f t="shared" si="874"/>
        <v>3.694822225952521E-13</v>
      </c>
      <c r="X661" s="42">
        <f t="shared" si="874"/>
        <v>197.68452000000013</v>
      </c>
      <c r="Y661" s="42">
        <f t="shared" si="874"/>
        <v>-82.038950000000227</v>
      </c>
    </row>
    <row r="662" spans="1:25" x14ac:dyDescent="0.25">
      <c r="A662" s="34">
        <v>77</v>
      </c>
      <c r="B662" s="51"/>
      <c r="C662" s="35" t="s">
        <v>801</v>
      </c>
      <c r="D662" s="47">
        <f>+AVERAGE(F662:N662)</f>
        <v>0.41491203274060179</v>
      </c>
      <c r="E662" s="42"/>
      <c r="F662" s="59">
        <f>+(F643-E643)/E643</f>
        <v>0</v>
      </c>
      <c r="G662" s="59">
        <f t="shared" ref="G662:N662" si="875">+(G643-F643)/F643</f>
        <v>0</v>
      </c>
      <c r="H662" s="59">
        <f t="shared" si="875"/>
        <v>2.0282255548598771</v>
      </c>
      <c r="I662" s="59">
        <f t="shared" si="875"/>
        <v>0.79999985714287281</v>
      </c>
      <c r="J662" s="59">
        <f t="shared" si="875"/>
        <v>0.4444444308777647</v>
      </c>
      <c r="K662" s="59">
        <f t="shared" si="875"/>
        <v>0.4615384517849016</v>
      </c>
      <c r="L662" s="59">
        <f t="shared" si="875"/>
        <v>0</v>
      </c>
      <c r="M662" s="59">
        <f t="shared" si="875"/>
        <v>0</v>
      </c>
      <c r="N662" s="59">
        <f t="shared" si="875"/>
        <v>0</v>
      </c>
      <c r="O662" s="42"/>
      <c r="P662" s="47">
        <f>+AVERAGE(Q662:Y662)</f>
        <v>4.8229547532186362E-2</v>
      </c>
      <c r="Q662" s="60">
        <f>+(Q643-N643)/N643</f>
        <v>0</v>
      </c>
      <c r="R662" s="59">
        <f>+(R643-Q643)/Q643</f>
        <v>0.43406592778967723</v>
      </c>
      <c r="S662" s="59">
        <f t="shared" ref="S662:Y662" si="876">+(S643-R643)/R643</f>
        <v>0</v>
      </c>
      <c r="T662" s="59">
        <f t="shared" si="876"/>
        <v>0</v>
      </c>
      <c r="U662" s="59">
        <f t="shared" si="876"/>
        <v>0</v>
      </c>
      <c r="V662" s="59">
        <f t="shared" si="876"/>
        <v>0</v>
      </c>
      <c r="W662" s="59">
        <f t="shared" si="876"/>
        <v>0</v>
      </c>
      <c r="X662" s="59">
        <f t="shared" si="876"/>
        <v>0</v>
      </c>
      <c r="Y662" s="59">
        <f t="shared" si="876"/>
        <v>0</v>
      </c>
    </row>
    <row r="663" spans="1:25" x14ac:dyDescent="0.25">
      <c r="A663" s="34">
        <v>78</v>
      </c>
      <c r="B663" s="34">
        <v>1</v>
      </c>
      <c r="C663" s="35" t="s">
        <v>779</v>
      </c>
      <c r="D663" s="41">
        <f>+(N663/F663)^(1/COUNT(G663:N663))-1</f>
        <v>0.18355295116818082</v>
      </c>
      <c r="E663" s="42">
        <v>7973.9614899999997</v>
      </c>
      <c r="F663" s="42">
        <v>8253.5962799999998</v>
      </c>
      <c r="G663" s="42">
        <v>11187.07179</v>
      </c>
      <c r="H663" s="42">
        <v>13689.54862</v>
      </c>
      <c r="I663" s="42">
        <v>11419.30913</v>
      </c>
      <c r="J663" s="42">
        <v>15054.88838</v>
      </c>
      <c r="K663" s="42">
        <v>18185.771000000001</v>
      </c>
      <c r="L663" s="42">
        <v>22654.450120000001</v>
      </c>
      <c r="M663" s="42">
        <v>23667.270250000001</v>
      </c>
      <c r="N663" s="42">
        <v>31779.33193</v>
      </c>
      <c r="O663" s="42"/>
      <c r="P663" s="41">
        <f>+(Y663/Q663)^(1/COUNT(R663:Y663))-1</f>
        <v>3.2657192166982041E-2</v>
      </c>
      <c r="Q663" s="42">
        <v>30699.67929</v>
      </c>
      <c r="R663" s="42">
        <v>29941.646580000001</v>
      </c>
      <c r="S663" s="42">
        <v>26998.995739999998</v>
      </c>
      <c r="T663" s="42">
        <v>32585.768680000001</v>
      </c>
      <c r="U663" s="42">
        <v>31813.181629999999</v>
      </c>
      <c r="V663" s="42">
        <v>32478.586940000001</v>
      </c>
      <c r="W663" s="42">
        <v>31749.068439999999</v>
      </c>
      <c r="X663" s="42">
        <v>33439.543290000001</v>
      </c>
      <c r="Y663" s="42">
        <v>39699.33496</v>
      </c>
    </row>
    <row r="664" spans="1:25" x14ac:dyDescent="0.25">
      <c r="A664" s="34">
        <v>78</v>
      </c>
      <c r="B664" s="34">
        <v>2</v>
      </c>
      <c r="C664" s="35" t="s">
        <v>780</v>
      </c>
      <c r="D664" s="41">
        <f>+(N664/F664)^(1/COUNT(G664:N664))-1</f>
        <v>0.18506820044172723</v>
      </c>
      <c r="E664" s="42">
        <v>4079.7519699999998</v>
      </c>
      <c r="F664" s="42">
        <v>3308.3814899999998</v>
      </c>
      <c r="G664" s="42">
        <v>4192.9067299999997</v>
      </c>
      <c r="H664" s="42">
        <v>5160.2741100000003</v>
      </c>
      <c r="I664" s="42">
        <v>2020.0231599999988</v>
      </c>
      <c r="J664" s="42">
        <v>3852.1620999999996</v>
      </c>
      <c r="K664" s="42">
        <v>4773.6618100000014</v>
      </c>
      <c r="L664" s="42">
        <v>6329.9532400000007</v>
      </c>
      <c r="M664" s="42">
        <v>6542.9925500000027</v>
      </c>
      <c r="N664" s="42">
        <v>12869.51971</v>
      </c>
      <c r="O664" s="42"/>
      <c r="P664" s="41">
        <f t="shared" ref="P664:P671" si="877">+(Y664/Q664)^(1/COUNT(R664:Y664))-1</f>
        <v>-5.4967981773063057E-3</v>
      </c>
      <c r="Q664" s="42">
        <v>10983.499260000001</v>
      </c>
      <c r="R664" s="42">
        <v>9128.4279700000006</v>
      </c>
      <c r="S664" s="42">
        <v>6890.6898699999983</v>
      </c>
      <c r="T664" s="42">
        <v>9157.4493500000026</v>
      </c>
      <c r="U664" s="42">
        <v>7745.1484199999977</v>
      </c>
      <c r="V664" s="42">
        <v>8769.3726500000012</v>
      </c>
      <c r="W664" s="42">
        <v>6911.5445299999992</v>
      </c>
      <c r="X664" s="42">
        <v>6017.8327600000011</v>
      </c>
      <c r="Y664" s="42">
        <v>10509.697370000002</v>
      </c>
    </row>
    <row r="665" spans="1:25" x14ac:dyDescent="0.25">
      <c r="A665" s="34">
        <v>78</v>
      </c>
      <c r="B665" s="34">
        <v>3</v>
      </c>
      <c r="C665" s="35" t="s">
        <v>781</v>
      </c>
      <c r="D665" s="41">
        <f>+(N665/F665)^(1/COUNT(G665:N665))-1</f>
        <v>-2.5166104349327867E-6</v>
      </c>
      <c r="E665" s="42">
        <v>360.60726</v>
      </c>
      <c r="F665" s="42">
        <v>360.60726</v>
      </c>
      <c r="G665" s="42">
        <v>360.60726</v>
      </c>
      <c r="H665" s="42">
        <v>360.60726</v>
      </c>
      <c r="I665" s="42">
        <v>360.6</v>
      </c>
      <c r="J665" s="42">
        <v>360.6</v>
      </c>
      <c r="K665" s="42">
        <v>360.6</v>
      </c>
      <c r="L665" s="42">
        <v>360.6</v>
      </c>
      <c r="M665" s="42">
        <v>360.6</v>
      </c>
      <c r="N665" s="42">
        <v>360.6</v>
      </c>
      <c r="O665" s="42"/>
      <c r="P665" s="41">
        <f t="shared" si="877"/>
        <v>0</v>
      </c>
      <c r="Q665" s="42">
        <v>1000</v>
      </c>
      <c r="R665" s="42">
        <v>1000</v>
      </c>
      <c r="S665" s="42">
        <v>1000</v>
      </c>
      <c r="T665" s="42">
        <v>1000</v>
      </c>
      <c r="U665" s="42">
        <v>1000</v>
      </c>
      <c r="V665" s="42">
        <v>1000</v>
      </c>
      <c r="W665" s="42">
        <v>1000</v>
      </c>
      <c r="X665" s="42">
        <v>1000</v>
      </c>
      <c r="Y665" s="42">
        <v>1000</v>
      </c>
    </row>
    <row r="666" spans="1:25" x14ac:dyDescent="0.25">
      <c r="A666" s="34">
        <v>78</v>
      </c>
      <c r="B666" s="34">
        <v>4</v>
      </c>
      <c r="C666" s="35" t="s">
        <v>782</v>
      </c>
      <c r="D666" s="41">
        <f t="shared" ref="D666:D671" si="878">+(N666/F666)^(1/COUNT(G666:N666))-1</f>
        <v>0.19090717914485422</v>
      </c>
      <c r="E666" s="42">
        <v>3533.6022599999997</v>
      </c>
      <c r="F666" s="42">
        <v>4584.6075300000002</v>
      </c>
      <c r="G666" s="42">
        <v>6633.5578000000005</v>
      </c>
      <c r="H666" s="42">
        <v>8168.6672499999995</v>
      </c>
      <c r="I666" s="42">
        <v>9038.6859700000005</v>
      </c>
      <c r="J666" s="42">
        <v>10842.12628</v>
      </c>
      <c r="K666" s="42">
        <v>13051.509189999999</v>
      </c>
      <c r="L666" s="42">
        <v>15963.89688</v>
      </c>
      <c r="M666" s="42">
        <v>16763.6777</v>
      </c>
      <c r="N666" s="42">
        <v>18549.212220000001</v>
      </c>
      <c r="O666" s="42"/>
      <c r="P666" s="41">
        <f t="shared" si="877"/>
        <v>5.2528913160298618E-2</v>
      </c>
      <c r="Q666" s="42">
        <v>18716.18003</v>
      </c>
      <c r="R666" s="42">
        <v>19813.21861</v>
      </c>
      <c r="S666" s="42">
        <v>19108.30587</v>
      </c>
      <c r="T666" s="42">
        <v>22428.319329999998</v>
      </c>
      <c r="U666" s="42">
        <v>23068.033210000001</v>
      </c>
      <c r="V666" s="42">
        <v>22709.21429</v>
      </c>
      <c r="W666" s="42">
        <v>23837.52391</v>
      </c>
      <c r="X666" s="42">
        <v>26421.71053</v>
      </c>
      <c r="Y666" s="42">
        <v>28189.637589999998</v>
      </c>
    </row>
    <row r="667" spans="1:25" x14ac:dyDescent="0.25">
      <c r="A667" s="34">
        <v>78</v>
      </c>
      <c r="B667" s="34">
        <v>5</v>
      </c>
      <c r="C667" s="35" t="s">
        <v>783</v>
      </c>
      <c r="D667" s="41">
        <f t="shared" si="878"/>
        <v>0.18253160590230255</v>
      </c>
      <c r="E667" s="42">
        <v>3894.2095199999999</v>
      </c>
      <c r="F667" s="42">
        <v>4945.21479</v>
      </c>
      <c r="G667" s="42">
        <v>6994.1650600000003</v>
      </c>
      <c r="H667" s="42">
        <v>8529.2745099999993</v>
      </c>
      <c r="I667" s="42">
        <v>9399.2859700000008</v>
      </c>
      <c r="J667" s="42">
        <v>11202.726280000001</v>
      </c>
      <c r="K667" s="42">
        <v>13412.109189999999</v>
      </c>
      <c r="L667" s="42">
        <v>16324.496880000001</v>
      </c>
      <c r="M667" s="42">
        <v>17124.277699999999</v>
      </c>
      <c r="N667" s="42">
        <v>18909.81222</v>
      </c>
      <c r="O667" s="42"/>
      <c r="P667" s="41">
        <f t="shared" si="877"/>
        <v>5.0269469286046364E-2</v>
      </c>
      <c r="Q667" s="42">
        <v>19716.18003</v>
      </c>
      <c r="R667" s="42">
        <v>20813.21861</v>
      </c>
      <c r="S667" s="42">
        <v>20108.30587</v>
      </c>
      <c r="T667" s="42">
        <v>23428.319329999998</v>
      </c>
      <c r="U667" s="42">
        <v>24068.033210000001</v>
      </c>
      <c r="V667" s="42">
        <v>23709.21429</v>
      </c>
      <c r="W667" s="42">
        <v>24837.52391</v>
      </c>
      <c r="X667" s="42">
        <v>27421.71053</v>
      </c>
      <c r="Y667" s="42">
        <v>29189.637589999998</v>
      </c>
    </row>
    <row r="668" spans="1:25" x14ac:dyDescent="0.25">
      <c r="A668" s="34">
        <v>78</v>
      </c>
      <c r="B668" s="34">
        <v>6</v>
      </c>
      <c r="C668" s="35" t="s">
        <v>784</v>
      </c>
      <c r="D668" s="41">
        <f t="shared" si="878"/>
        <v>0.18355295116818082</v>
      </c>
      <c r="E668" s="42">
        <v>7973.9614899999997</v>
      </c>
      <c r="F668" s="42">
        <v>8253.5962799999998</v>
      </c>
      <c r="G668" s="42">
        <v>11187.07179</v>
      </c>
      <c r="H668" s="42">
        <v>13689.54862</v>
      </c>
      <c r="I668" s="42">
        <v>11419.30913</v>
      </c>
      <c r="J668" s="42">
        <v>15054.88838</v>
      </c>
      <c r="K668" s="42">
        <v>18185.771000000001</v>
      </c>
      <c r="L668" s="42">
        <v>22654.450120000001</v>
      </c>
      <c r="M668" s="42">
        <v>23667.270250000001</v>
      </c>
      <c r="N668" s="42">
        <v>31779.33193</v>
      </c>
      <c r="O668" s="42"/>
      <c r="P668" s="41">
        <f t="shared" si="877"/>
        <v>3.2657192166982041E-2</v>
      </c>
      <c r="Q668" s="42">
        <v>30699.67929</v>
      </c>
      <c r="R668" s="42">
        <v>29941.646580000001</v>
      </c>
      <c r="S668" s="42">
        <v>26998.995739999998</v>
      </c>
      <c r="T668" s="42">
        <v>32585.768680000001</v>
      </c>
      <c r="U668" s="42">
        <v>31813.181629999999</v>
      </c>
      <c r="V668" s="42">
        <v>32478.586940000001</v>
      </c>
      <c r="W668" s="42">
        <v>31749.068439999999</v>
      </c>
      <c r="X668" s="42">
        <v>33439.543290000001</v>
      </c>
      <c r="Y668" s="42">
        <v>39699.33496</v>
      </c>
    </row>
    <row r="669" spans="1:25" x14ac:dyDescent="0.25">
      <c r="A669" s="34">
        <v>78</v>
      </c>
      <c r="B669" s="34">
        <v>7</v>
      </c>
      <c r="C669" s="35" t="s">
        <v>785</v>
      </c>
      <c r="D669" s="41">
        <f t="shared" si="878"/>
        <v>0.11765406144472368</v>
      </c>
      <c r="E669" s="42">
        <v>11648.73235</v>
      </c>
      <c r="F669" s="42">
        <v>13793.807870000001</v>
      </c>
      <c r="G669" s="42">
        <v>14564.87256</v>
      </c>
      <c r="H669" s="42">
        <v>17308.851939</v>
      </c>
      <c r="I669" s="42">
        <v>16867.377439</v>
      </c>
      <c r="J669" s="42">
        <v>19550.040809999999</v>
      </c>
      <c r="K669" s="42">
        <v>22302.333790000001</v>
      </c>
      <c r="L669" s="42">
        <v>28889.599869999998</v>
      </c>
      <c r="M669" s="42">
        <v>30674.393609999999</v>
      </c>
      <c r="N669" s="42">
        <v>33584.847269999998</v>
      </c>
      <c r="O669" s="42"/>
      <c r="P669" s="41">
        <f t="shared" si="877"/>
        <v>8.6423516939932998E-3</v>
      </c>
      <c r="Q669" s="42">
        <v>33415.291380000002</v>
      </c>
      <c r="R669" s="42">
        <v>32435.000019999999</v>
      </c>
      <c r="S669" s="42">
        <v>20438.974160000002</v>
      </c>
      <c r="T669" s="42">
        <v>26316.280599999998</v>
      </c>
      <c r="U669" s="42">
        <v>28290.912208999998</v>
      </c>
      <c r="V669" s="42">
        <v>25910.205890000001</v>
      </c>
      <c r="W669" s="42">
        <v>27524.603800000001</v>
      </c>
      <c r="X669" s="42">
        <v>34154.998439000003</v>
      </c>
      <c r="Y669" s="42">
        <v>35796.688308999997</v>
      </c>
    </row>
    <row r="670" spans="1:25" x14ac:dyDescent="0.25">
      <c r="A670" s="34">
        <v>78</v>
      </c>
      <c r="B670" s="34">
        <v>12</v>
      </c>
      <c r="C670" s="35" t="s">
        <v>786</v>
      </c>
      <c r="D670" s="41" t="e">
        <f>+(N670/F670)^(1/COUNT(G670:N670))-1</f>
        <v>#NUM!</v>
      </c>
      <c r="E670" s="42" t="s">
        <v>787</v>
      </c>
      <c r="F670" s="42">
        <f t="shared" ref="F670:N670" si="879">-(F666-E666-F671)</f>
        <v>-4.5474735088646412E-13</v>
      </c>
      <c r="G670" s="42">
        <f t="shared" si="879"/>
        <v>5.7914399999995112</v>
      </c>
      <c r="H670" s="42">
        <f t="shared" si="879"/>
        <v>5.7914400000008754</v>
      </c>
      <c r="I670" s="42">
        <f t="shared" si="879"/>
        <v>-7.2600000008833376E-3</v>
      </c>
      <c r="J670" s="42">
        <f t="shared" si="879"/>
        <v>0</v>
      </c>
      <c r="K670" s="42">
        <f t="shared" si="879"/>
        <v>1.3642420526593924E-12</v>
      </c>
      <c r="L670" s="42">
        <f t="shared" si="879"/>
        <v>901.51814999999851</v>
      </c>
      <c r="M670" s="42">
        <f t="shared" si="879"/>
        <v>1288.0272</v>
      </c>
      <c r="N670" s="42">
        <f t="shared" si="879"/>
        <v>1202.0241999999989</v>
      </c>
      <c r="O670" s="43"/>
      <c r="P670" s="41">
        <f t="shared" si="877"/>
        <v>-3.0652267235089958E-2</v>
      </c>
      <c r="Q670" s="42">
        <f>-(Q666-N666-Q671)</f>
        <v>2141.9302600000019</v>
      </c>
      <c r="R670" s="42">
        <f t="shared" ref="R670:Y670" si="880">-(R666-Q666-R671)</f>
        <v>1502.5302599999995</v>
      </c>
      <c r="S670" s="42">
        <f t="shared" si="880"/>
        <v>749.99999999999977</v>
      </c>
      <c r="T670" s="42">
        <f t="shared" si="880"/>
        <v>28.777670000001763</v>
      </c>
      <c r="U670" s="42">
        <f t="shared" si="880"/>
        <v>1674.3955599999972</v>
      </c>
      <c r="V670" s="42">
        <f t="shared" si="880"/>
        <v>1123.1660500000016</v>
      </c>
      <c r="W670" s="42">
        <f t="shared" si="880"/>
        <v>382.17356999999993</v>
      </c>
      <c r="X670" s="42">
        <f t="shared" si="880"/>
        <v>755.24159999999938</v>
      </c>
      <c r="Y670" s="42">
        <f t="shared" si="880"/>
        <v>1669.7141100000017</v>
      </c>
    </row>
    <row r="671" spans="1:25" x14ac:dyDescent="0.25">
      <c r="A671" s="34">
        <v>78</v>
      </c>
      <c r="B671" s="34">
        <v>9</v>
      </c>
      <c r="C671" s="35" t="s">
        <v>788</v>
      </c>
      <c r="D671" s="41">
        <f t="shared" si="878"/>
        <v>0.13949898990654219</v>
      </c>
      <c r="E671" s="42">
        <v>723.92609000000004</v>
      </c>
      <c r="F671" s="42">
        <v>1051.0052700000001</v>
      </c>
      <c r="G671" s="42">
        <v>2054.7417099999998</v>
      </c>
      <c r="H671" s="42">
        <v>1540.9008899999999</v>
      </c>
      <c r="I671" s="42">
        <v>870.01146000000006</v>
      </c>
      <c r="J671" s="42">
        <v>1803.44031</v>
      </c>
      <c r="K671" s="42">
        <v>2209.3829099999998</v>
      </c>
      <c r="L671" s="42">
        <v>3813.9058399999999</v>
      </c>
      <c r="M671" s="42">
        <v>2087.8080199999999</v>
      </c>
      <c r="N671" s="42">
        <v>2987.55872</v>
      </c>
      <c r="O671" s="42"/>
      <c r="P671" s="41">
        <f t="shared" si="877"/>
        <v>5.1010301148558534E-2</v>
      </c>
      <c r="Q671" s="42">
        <v>2308.8980700000002</v>
      </c>
      <c r="R671" s="42">
        <v>2599.5688399999999</v>
      </c>
      <c r="S671" s="42">
        <v>45.087260000000001</v>
      </c>
      <c r="T671" s="42">
        <v>3348.7911300000001</v>
      </c>
      <c r="U671" s="42">
        <v>2314.1094400000002</v>
      </c>
      <c r="V671" s="42">
        <v>764.34712999999999</v>
      </c>
      <c r="W671" s="42">
        <v>1510.4831899999999</v>
      </c>
      <c r="X671" s="42">
        <v>3339.4282199999998</v>
      </c>
      <c r="Y671" s="42">
        <v>3437.6411699999999</v>
      </c>
    </row>
    <row r="672" spans="1:25" x14ac:dyDescent="0.25">
      <c r="A672" s="34">
        <v>78</v>
      </c>
      <c r="B672" s="34">
        <v>13</v>
      </c>
      <c r="C672" s="35" t="s">
        <v>789</v>
      </c>
      <c r="D672" s="47">
        <f>+AVERAGE(F672:N672)</f>
        <v>0.85975371161014724</v>
      </c>
      <c r="E672" s="37" t="s">
        <v>787</v>
      </c>
      <c r="F672" s="48">
        <f t="shared" ref="F672:N672" si="881">1-(F670/F671)</f>
        <v>1.0000000000000004</v>
      </c>
      <c r="G672" s="48">
        <f t="shared" si="881"/>
        <v>0.99718142675947352</v>
      </c>
      <c r="H672" s="48">
        <f t="shared" si="881"/>
        <v>0.99624152335975291</v>
      </c>
      <c r="I672" s="48">
        <f t="shared" si="881"/>
        <v>1.0000083447176671</v>
      </c>
      <c r="J672" s="48">
        <f t="shared" si="881"/>
        <v>1</v>
      </c>
      <c r="K672" s="48">
        <f t="shared" si="881"/>
        <v>0.99999999999999933</v>
      </c>
      <c r="L672" s="48">
        <f t="shared" si="881"/>
        <v>0.76362338562611221</v>
      </c>
      <c r="M672" s="48">
        <f t="shared" si="881"/>
        <v>0.38307201253111389</v>
      </c>
      <c r="N672" s="48">
        <f t="shared" si="881"/>
        <v>0.59765671149720567</v>
      </c>
      <c r="O672" s="43"/>
      <c r="P672" s="47">
        <f>+AVERAGE(Q672:Y672)</f>
        <v>0.42192020830191901</v>
      </c>
      <c r="Q672" s="48">
        <f>1-(Q670/Q671)</f>
        <v>7.2314933330945297E-2</v>
      </c>
      <c r="R672" s="48">
        <f>1-(R670/R671)</f>
        <v>0.4220078972788428</v>
      </c>
      <c r="S672" s="62">
        <v>0</v>
      </c>
      <c r="T672" s="48">
        <f>1-(T670/T671)</f>
        <v>0.99140654974202536</v>
      </c>
      <c r="U672" s="48">
        <f>1-(U670/U671)</f>
        <v>0.27644063368066241</v>
      </c>
      <c r="V672" s="62">
        <v>0</v>
      </c>
      <c r="W672" s="48">
        <f>1-(W670/W671)</f>
        <v>0.74698588337153227</v>
      </c>
      <c r="X672" s="48">
        <f>1-(X670/X671)</f>
        <v>0.77384104396171172</v>
      </c>
      <c r="Y672" s="48">
        <f>1-(Y670/Y671)</f>
        <v>0.51428493335155112</v>
      </c>
    </row>
    <row r="673" spans="1:25" x14ac:dyDescent="0.25">
      <c r="A673" s="34">
        <v>78</v>
      </c>
      <c r="B673" s="34">
        <v>14</v>
      </c>
      <c r="C673" s="35" t="s">
        <v>790</v>
      </c>
      <c r="D673" s="47">
        <f>+AVERAGE(F673:N673)</f>
        <v>0.22039046799488579</v>
      </c>
      <c r="E673" s="37" t="s">
        <v>787</v>
      </c>
      <c r="F673" s="49">
        <f t="shared" ref="F673:N673" si="882">+F671/E667</f>
        <v>0.26988924571269607</v>
      </c>
      <c r="G673" s="49">
        <f t="shared" si="882"/>
        <v>0.41550100395133693</v>
      </c>
      <c r="H673" s="49">
        <f t="shared" si="882"/>
        <v>0.22031234275732117</v>
      </c>
      <c r="I673" s="49">
        <f t="shared" si="882"/>
        <v>0.10200298501120703</v>
      </c>
      <c r="J673" s="49">
        <f t="shared" si="882"/>
        <v>0.19186992668976108</v>
      </c>
      <c r="K673" s="49">
        <f t="shared" si="882"/>
        <v>0.19721832478799078</v>
      </c>
      <c r="L673" s="49">
        <f t="shared" si="882"/>
        <v>0.28436286835806773</v>
      </c>
      <c r="M673" s="49">
        <f t="shared" si="882"/>
        <v>0.12789417250328144</v>
      </c>
      <c r="N673" s="49">
        <f t="shared" si="882"/>
        <v>0.17446334218230999</v>
      </c>
      <c r="O673" s="49"/>
      <c r="P673" s="47">
        <f>+AVERAGE(Q673:Y673)</f>
        <v>9.7411943094113038E-2</v>
      </c>
      <c r="Q673" s="49">
        <f>+Q671/N667</f>
        <v>0.12210052871693722</v>
      </c>
      <c r="R673" s="49">
        <f t="shared" ref="R673:Y673" si="883">+R671/Q667</f>
        <v>0.13184951831665739</v>
      </c>
      <c r="S673" s="49">
        <f t="shared" si="883"/>
        <v>2.166280037934027E-3</v>
      </c>
      <c r="T673" s="49">
        <f t="shared" si="883"/>
        <v>0.16653770594349926</v>
      </c>
      <c r="U673" s="49">
        <f t="shared" si="883"/>
        <v>9.8774026741080809E-2</v>
      </c>
      <c r="V673" s="49">
        <f t="shared" si="883"/>
        <v>3.1757772782298729E-2</v>
      </c>
      <c r="W673" s="49">
        <f t="shared" si="883"/>
        <v>6.370869871622388E-2</v>
      </c>
      <c r="X673" s="49">
        <f t="shared" si="883"/>
        <v>0.1344509312643476</v>
      </c>
      <c r="Y673" s="49">
        <f t="shared" si="883"/>
        <v>0.1253620253280385</v>
      </c>
    </row>
    <row r="674" spans="1:25" x14ac:dyDescent="0.25">
      <c r="A674" s="34">
        <v>78</v>
      </c>
      <c r="B674" s="34">
        <v>15</v>
      </c>
      <c r="C674" s="35" t="s">
        <v>791</v>
      </c>
      <c r="D674" s="47">
        <f>+AVERAGE(F674:N674)</f>
        <v>0.19613372477674756</v>
      </c>
      <c r="E674" s="42" t="s">
        <v>787</v>
      </c>
      <c r="F674" s="49">
        <f t="shared" ref="F674:N674" si="884">+F672*F673</f>
        <v>0.26988924571269618</v>
      </c>
      <c r="G674" s="49">
        <f t="shared" si="884"/>
        <v>0.41432988394018783</v>
      </c>
      <c r="H674" s="49">
        <f t="shared" si="884"/>
        <v>0.21948430396350968</v>
      </c>
      <c r="I674" s="49">
        <f t="shared" si="884"/>
        <v>0.10200383619731815</v>
      </c>
      <c r="J674" s="49">
        <f t="shared" si="884"/>
        <v>0.19186992668976108</v>
      </c>
      <c r="K674" s="49">
        <f t="shared" si="884"/>
        <v>0.19721832478799065</v>
      </c>
      <c r="L674" s="49">
        <f t="shared" si="884"/>
        <v>0.21714613628194013</v>
      </c>
      <c r="M674" s="49">
        <f t="shared" si="884"/>
        <v>4.8992678051833473E-2</v>
      </c>
      <c r="N674" s="49">
        <f t="shared" si="884"/>
        <v>0.10426918736549112</v>
      </c>
      <c r="O674" s="49"/>
      <c r="P674" s="47">
        <f>+AVERAGE(Q674:Y674)</f>
        <v>5.2554211667959233E-2</v>
      </c>
      <c r="Q674" s="49">
        <f t="shared" ref="Q674:Y674" si="885">+Q672*Q673</f>
        <v>8.829691593838486E-3</v>
      </c>
      <c r="R674" s="49">
        <f t="shared" si="885"/>
        <v>5.5641537982040856E-2</v>
      </c>
      <c r="S674" s="49">
        <f t="shared" si="885"/>
        <v>0</v>
      </c>
      <c r="T674" s="49">
        <f t="shared" si="885"/>
        <v>0.16510657245139659</v>
      </c>
      <c r="U674" s="49">
        <f t="shared" si="885"/>
        <v>2.7305154543495073E-2</v>
      </c>
      <c r="V674" s="49">
        <f t="shared" si="885"/>
        <v>0</v>
      </c>
      <c r="W674" s="49">
        <f t="shared" si="885"/>
        <v>4.7589498588989296E-2</v>
      </c>
      <c r="X674" s="49">
        <f t="shared" si="885"/>
        <v>0.10404364901122709</v>
      </c>
      <c r="Y674" s="49">
        <f t="shared" si="885"/>
        <v>6.4471800840645743E-2</v>
      </c>
    </row>
    <row r="675" spans="1:25" x14ac:dyDescent="0.25">
      <c r="A675" s="34">
        <v>78</v>
      </c>
      <c r="B675" s="34">
        <v>11</v>
      </c>
      <c r="C675" s="35" t="s">
        <v>792</v>
      </c>
      <c r="D675" s="47">
        <f>+AVERAGE(F675:N675)</f>
        <v>0.12830977938502419</v>
      </c>
      <c r="E675" s="42" t="s">
        <v>787</v>
      </c>
      <c r="F675" s="49">
        <f t="shared" ref="F675:N675" si="886">+(F669/E669)-1</f>
        <v>0.18414669129212169</v>
      </c>
      <c r="G675" s="49">
        <f t="shared" si="886"/>
        <v>5.589933521380841E-2</v>
      </c>
      <c r="H675" s="49">
        <f t="shared" si="886"/>
        <v>0.18839707437852105</v>
      </c>
      <c r="I675" s="49">
        <f t="shared" si="886"/>
        <v>-2.550570664974483E-2</v>
      </c>
      <c r="J675" s="49">
        <f t="shared" si="886"/>
        <v>0.15904448576559771</v>
      </c>
      <c r="K675" s="49">
        <f t="shared" si="886"/>
        <v>0.14078195573853658</v>
      </c>
      <c r="L675" s="49">
        <f t="shared" si="886"/>
        <v>0.29536218684672444</v>
      </c>
      <c r="M675" s="49">
        <f t="shared" si="886"/>
        <v>6.1779801313669225E-2</v>
      </c>
      <c r="N675" s="49">
        <f t="shared" si="886"/>
        <v>9.4882190565983349E-2</v>
      </c>
      <c r="O675" s="49"/>
      <c r="P675" s="47">
        <f>+AVERAGE(Q675:Y675)</f>
        <v>2.5051912900445061E-2</v>
      </c>
      <c r="Q675" s="49">
        <f>+(Q669/N669)-1</f>
        <v>-5.0485830302242629E-3</v>
      </c>
      <c r="R675" s="49">
        <f t="shared" ref="R675:Y675" si="887">+(R669/Q669)-1</f>
        <v>-2.9336609663285329E-2</v>
      </c>
      <c r="S675" s="49">
        <f t="shared" si="887"/>
        <v>-0.36984818414068243</v>
      </c>
      <c r="T675" s="49">
        <f t="shared" si="887"/>
        <v>0.28755388572789298</v>
      </c>
      <c r="U675" s="49">
        <f t="shared" si="887"/>
        <v>7.5034600786252348E-2</v>
      </c>
      <c r="V675" s="49">
        <f t="shared" si="887"/>
        <v>-8.415092102412447E-2</v>
      </c>
      <c r="W675" s="49">
        <f t="shared" si="887"/>
        <v>6.2307413412838741E-2</v>
      </c>
      <c r="X675" s="49">
        <f t="shared" si="887"/>
        <v>0.24088973949190873</v>
      </c>
      <c r="Y675" s="49">
        <f t="shared" si="887"/>
        <v>4.8065874543429254E-2</v>
      </c>
    </row>
    <row r="676" spans="1:25" x14ac:dyDescent="0.25">
      <c r="A676" s="50">
        <v>78</v>
      </c>
      <c r="B676" s="51">
        <v>8</v>
      </c>
      <c r="C676" s="35" t="s">
        <v>793</v>
      </c>
      <c r="D676" s="41">
        <f>+(N676/F676)^(1/COUNT(G676:N676))-1</f>
        <v>0.13841674768260859</v>
      </c>
      <c r="E676" s="52">
        <v>1115.3973000000001</v>
      </c>
      <c r="F676" s="52">
        <v>1610.52235</v>
      </c>
      <c r="G676" s="52">
        <v>3098.7106600000002</v>
      </c>
      <c r="H676" s="52">
        <v>2348.3622799999998</v>
      </c>
      <c r="I676" s="52">
        <v>1229.7265500000001</v>
      </c>
      <c r="J676" s="52">
        <v>2737.5711299999998</v>
      </c>
      <c r="K676" s="52">
        <v>2788.0057299999999</v>
      </c>
      <c r="L676" s="52">
        <v>5734.0638499999995</v>
      </c>
      <c r="M676" s="52">
        <v>3147.8060599999999</v>
      </c>
      <c r="N676" s="52">
        <v>4543.3580700000002</v>
      </c>
      <c r="O676" s="52"/>
      <c r="P676" s="41">
        <f>+(Y676/Q676)^(1/COUNT(R676:Y676))-1</f>
        <v>3.6639585201527769E-2</v>
      </c>
      <c r="Q676" s="52">
        <v>3365.1941400000001</v>
      </c>
      <c r="R676" s="52">
        <v>3616.1300900000001</v>
      </c>
      <c r="S676" s="52">
        <v>56.00902</v>
      </c>
      <c r="T676" s="52">
        <v>4518.5432600000004</v>
      </c>
      <c r="U676" s="52">
        <v>3096.65526</v>
      </c>
      <c r="V676" s="52">
        <v>975.51119000000006</v>
      </c>
      <c r="W676" s="52">
        <v>2104.8595489999998</v>
      </c>
      <c r="X676" s="52">
        <v>4486.3254800000004</v>
      </c>
      <c r="Y676" s="52">
        <v>4487.7890500000003</v>
      </c>
    </row>
    <row r="677" spans="1:25" x14ac:dyDescent="0.25">
      <c r="A677" s="34">
        <v>78</v>
      </c>
      <c r="B677" s="34">
        <v>16</v>
      </c>
      <c r="C677" s="35" t="s">
        <v>794</v>
      </c>
      <c r="D677" s="53">
        <f>+AVERAGE(F677:N677)</f>
        <v>9.3135634491625138E-2</v>
      </c>
      <c r="E677" s="54" t="s">
        <v>787</v>
      </c>
      <c r="F677" s="54">
        <f>+F671/F669</f>
        <v>7.6193990804078099E-2</v>
      </c>
      <c r="G677" s="54">
        <f t="shared" ref="G677:N677" si="888">+G671/G669</f>
        <v>0.1410751588478025</v>
      </c>
      <c r="H677" s="54">
        <f t="shared" si="888"/>
        <v>8.9023864519175253E-2</v>
      </c>
      <c r="I677" s="54">
        <f t="shared" si="888"/>
        <v>5.1579533519443173E-2</v>
      </c>
      <c r="J677" s="54">
        <f t="shared" si="888"/>
        <v>9.2247393625773208E-2</v>
      </c>
      <c r="K677" s="54">
        <f t="shared" si="888"/>
        <v>9.9065099231482698E-2</v>
      </c>
      <c r="L677" s="54">
        <f t="shared" si="888"/>
        <v>0.13201656849392701</v>
      </c>
      <c r="M677" s="54">
        <f t="shared" si="888"/>
        <v>6.806354663582867E-2</v>
      </c>
      <c r="N677" s="54">
        <f t="shared" si="888"/>
        <v>8.8955554747115584E-2</v>
      </c>
      <c r="O677" s="54"/>
      <c r="P677" s="53">
        <f>+AVERAGE(Q677:Y677)</f>
        <v>7.0964574851095336E-2</v>
      </c>
      <c r="Q677" s="54">
        <f>+Q671/Q669</f>
        <v>6.9097050321756018E-2</v>
      </c>
      <c r="R677" s="54">
        <f t="shared" ref="R677:Y677" si="889">+R671/R669</f>
        <v>8.0147027544228741E-2</v>
      </c>
      <c r="S677" s="54">
        <f t="shared" si="889"/>
        <v>2.2059453496564331E-3</v>
      </c>
      <c r="T677" s="54">
        <f t="shared" si="889"/>
        <v>0.12725168806719594</v>
      </c>
      <c r="U677" s="54">
        <f t="shared" si="889"/>
        <v>8.1796918491155196E-2</v>
      </c>
      <c r="V677" s="54">
        <f t="shared" si="889"/>
        <v>2.9499847791444933E-2</v>
      </c>
      <c r="W677" s="54">
        <f t="shared" si="889"/>
        <v>5.487756339657103E-2</v>
      </c>
      <c r="X677" s="54">
        <f t="shared" si="889"/>
        <v>9.7772752821644465E-2</v>
      </c>
      <c r="Y677" s="54">
        <f t="shared" si="889"/>
        <v>9.6032379876205165E-2</v>
      </c>
    </row>
    <row r="678" spans="1:25" x14ac:dyDescent="0.25">
      <c r="A678" s="34">
        <v>78</v>
      </c>
      <c r="B678" s="34">
        <v>17</v>
      </c>
      <c r="C678" s="35" t="s">
        <v>795</v>
      </c>
      <c r="D678" s="53">
        <f t="shared" ref="D678:D679" si="890">+AVERAGE(F678:N678)</f>
        <v>1.5365482936351997</v>
      </c>
      <c r="E678" s="55" t="s">
        <v>787</v>
      </c>
      <c r="F678" s="55">
        <f>+F669/E663</f>
        <v>1.7298563439638583</v>
      </c>
      <c r="G678" s="55">
        <f t="shared" ref="G678:N678" si="891">+G669/F663</f>
        <v>1.7646698561320957</v>
      </c>
      <c r="H678" s="55">
        <f t="shared" si="891"/>
        <v>1.5472191708354095</v>
      </c>
      <c r="I678" s="55">
        <f t="shared" si="891"/>
        <v>1.2321353981209646</v>
      </c>
      <c r="J678" s="55">
        <f t="shared" si="891"/>
        <v>1.7120160762299985</v>
      </c>
      <c r="K678" s="55">
        <f t="shared" si="891"/>
        <v>1.4814014708756014</v>
      </c>
      <c r="L678" s="55">
        <f t="shared" si="891"/>
        <v>1.5885826270439674</v>
      </c>
      <c r="M678" s="55">
        <f t="shared" si="891"/>
        <v>1.354011836417065</v>
      </c>
      <c r="N678" s="55">
        <f t="shared" si="891"/>
        <v>1.4190418630978363</v>
      </c>
      <c r="O678" s="56"/>
      <c r="P678" s="53">
        <f t="shared" ref="P678:P679" si="892">+AVERAGE(Q678:Y678)</f>
        <v>0.93797003915252242</v>
      </c>
      <c r="Q678" s="55">
        <f>+Q669/N663</f>
        <v>1.051478723769383</v>
      </c>
      <c r="R678" s="55">
        <f>+R669/Q663</f>
        <v>1.0565256957119176</v>
      </c>
      <c r="S678" s="55">
        <f t="shared" ref="S678:Y678" si="893">+S669/R663</f>
        <v>0.68262692585692797</v>
      </c>
      <c r="T678" s="55">
        <f t="shared" si="893"/>
        <v>0.97471331354045387</v>
      </c>
      <c r="U678" s="55">
        <f t="shared" si="893"/>
        <v>0.86819839933264997</v>
      </c>
      <c r="V678" s="55">
        <f t="shared" si="893"/>
        <v>0.81444874616270824</v>
      </c>
      <c r="W678" s="55">
        <f t="shared" si="893"/>
        <v>0.84746925261398087</v>
      </c>
      <c r="X678" s="55">
        <f t="shared" si="893"/>
        <v>1.0757795462108368</v>
      </c>
      <c r="Y678" s="55">
        <f t="shared" si="893"/>
        <v>1.0704897491738439</v>
      </c>
    </row>
    <row r="679" spans="1:25" x14ac:dyDescent="0.25">
      <c r="A679" s="34">
        <v>78</v>
      </c>
      <c r="B679" s="34">
        <v>19</v>
      </c>
      <c r="C679" s="35" t="s">
        <v>796</v>
      </c>
      <c r="D679" s="53">
        <f t="shared" si="890"/>
        <v>1.5117429197729353</v>
      </c>
      <c r="E679" s="43" t="s">
        <v>787</v>
      </c>
      <c r="F679" s="43">
        <f>+E668/E667</f>
        <v>2.0476457286253051</v>
      </c>
      <c r="G679" s="43">
        <f t="shared" ref="G679:N679" si="894">+F668/F667</f>
        <v>1.6690066317625003</v>
      </c>
      <c r="H679" s="43">
        <f t="shared" si="894"/>
        <v>1.5994863852984333</v>
      </c>
      <c r="I679" s="43">
        <f t="shared" si="894"/>
        <v>1.6050073900130577</v>
      </c>
      <c r="J679" s="43">
        <f t="shared" si="894"/>
        <v>1.2149124057345815</v>
      </c>
      <c r="K679" s="43">
        <f t="shared" si="894"/>
        <v>1.3438593431383918</v>
      </c>
      <c r="L679" s="43">
        <f t="shared" si="894"/>
        <v>1.3559217825007881</v>
      </c>
      <c r="M679" s="43">
        <f t="shared" si="894"/>
        <v>1.3877579374440114</v>
      </c>
      <c r="N679" s="43">
        <f t="shared" si="894"/>
        <v>1.3820886734393476</v>
      </c>
      <c r="O679" s="44"/>
      <c r="P679" s="53">
        <f t="shared" si="892"/>
        <v>1.399910156122298</v>
      </c>
      <c r="Q679" s="43">
        <f>+N668/N667</f>
        <v>1.6805736387159111</v>
      </c>
      <c r="R679" s="43">
        <f>+Q668/Q667</f>
        <v>1.5570804914180936</v>
      </c>
      <c r="S679" s="43">
        <f t="shared" ref="S679:Y679" si="895">+R668/R667</f>
        <v>1.4385880022234581</v>
      </c>
      <c r="T679" s="43">
        <f t="shared" si="895"/>
        <v>1.3426787872905972</v>
      </c>
      <c r="U679" s="43">
        <f t="shared" si="895"/>
        <v>1.3908709464393323</v>
      </c>
      <c r="V679" s="43">
        <f t="shared" si="895"/>
        <v>1.3218022990254963</v>
      </c>
      <c r="W679" s="43">
        <f t="shared" si="895"/>
        <v>1.3698719216392894</v>
      </c>
      <c r="X679" s="43">
        <f t="shared" si="895"/>
        <v>1.2782702718292018</v>
      </c>
      <c r="Y679" s="43">
        <f t="shared" si="895"/>
        <v>1.2194550465193026</v>
      </c>
    </row>
    <row r="680" spans="1:25" x14ac:dyDescent="0.25">
      <c r="A680" s="34">
        <v>78</v>
      </c>
      <c r="B680" s="34">
        <v>18</v>
      </c>
      <c r="C680" s="35" t="s">
        <v>797</v>
      </c>
      <c r="D680" s="47">
        <f>+AVERAGE(F680:N680)</f>
        <v>0.14609356369373463</v>
      </c>
      <c r="E680" s="49" t="s">
        <v>787</v>
      </c>
      <c r="F680" s="49">
        <f>+F677*F678</f>
        <v>0.1318046583643584</v>
      </c>
      <c r="G680" s="49">
        <f t="shared" ref="G680:N680" si="896">+G677*G678</f>
        <v>0.24895108026776419</v>
      </c>
      <c r="H680" s="49">
        <f t="shared" si="896"/>
        <v>0.13773942984592216</v>
      </c>
      <c r="I680" s="49">
        <f t="shared" si="896"/>
        <v>6.355296906787275E-2</v>
      </c>
      <c r="J680" s="49">
        <f t="shared" si="896"/>
        <v>0.15792902087764044</v>
      </c>
      <c r="K680" s="49">
        <f t="shared" si="896"/>
        <v>0.14675518371395588</v>
      </c>
      <c r="L680" s="49">
        <f t="shared" si="896"/>
        <v>0.20971922719141242</v>
      </c>
      <c r="M680" s="49">
        <f t="shared" si="896"/>
        <v>9.2158847773436928E-2</v>
      </c>
      <c r="N680" s="49">
        <f t="shared" si="896"/>
        <v>0.12623165614124848</v>
      </c>
      <c r="O680" s="42"/>
      <c r="P680" s="47">
        <f>+AVERAGE(Q680:Y680)</f>
        <v>7.026710509352882E-2</v>
      </c>
      <c r="Q680" s="49">
        <f t="shared" ref="Q680:Y680" si="897">+Q677*Q678</f>
        <v>7.2654078288548848E-2</v>
      </c>
      <c r="R680" s="49">
        <f t="shared" si="897"/>
        <v>8.4677394035408485E-2</v>
      </c>
      <c r="S680" s="49">
        <f t="shared" si="897"/>
        <v>1.5058376926443569E-3</v>
      </c>
      <c r="T680" s="49">
        <f t="shared" si="897"/>
        <v>0.1240339145295928</v>
      </c>
      <c r="U680" s="49">
        <f t="shared" si="897"/>
        <v>7.1015953704364185E-2</v>
      </c>
      <c r="V680" s="49">
        <f t="shared" si="897"/>
        <v>2.4026114045733064E-2</v>
      </c>
      <c r="W680" s="49">
        <f t="shared" si="897"/>
        <v>4.6507047636968404E-2</v>
      </c>
      <c r="X680" s="49">
        <f t="shared" si="897"/>
        <v>0.105181927662253</v>
      </c>
      <c r="Y680" s="49">
        <f t="shared" si="897"/>
        <v>0.10280167824624616</v>
      </c>
    </row>
    <row r="681" spans="1:25" x14ac:dyDescent="0.25">
      <c r="A681" s="34">
        <v>78</v>
      </c>
      <c r="B681" s="34">
        <v>20</v>
      </c>
      <c r="C681" s="35" t="s">
        <v>798</v>
      </c>
      <c r="D681" s="47">
        <f>+AVERAGE(F681:N681)</f>
        <v>0.22039046799488579</v>
      </c>
      <c r="E681" s="49" t="s">
        <v>787</v>
      </c>
      <c r="F681" s="49">
        <f t="shared" ref="F681:N681" si="898">+F680*F679</f>
        <v>0.26988924571269607</v>
      </c>
      <c r="G681" s="49">
        <f t="shared" si="898"/>
        <v>0.41550100395133699</v>
      </c>
      <c r="H681" s="49">
        <f t="shared" si="898"/>
        <v>0.22031234275732117</v>
      </c>
      <c r="I681" s="49">
        <f t="shared" si="898"/>
        <v>0.10200298501120703</v>
      </c>
      <c r="J681" s="49">
        <f t="shared" si="898"/>
        <v>0.19186992668976108</v>
      </c>
      <c r="K681" s="49">
        <f t="shared" si="898"/>
        <v>0.19721832478799076</v>
      </c>
      <c r="L681" s="49">
        <f t="shared" si="898"/>
        <v>0.28436286835806768</v>
      </c>
      <c r="M681" s="49">
        <f t="shared" si="898"/>
        <v>0.12789417250328144</v>
      </c>
      <c r="N681" s="49">
        <f t="shared" si="898"/>
        <v>0.17446334218230999</v>
      </c>
      <c r="O681" s="42"/>
      <c r="P681" s="47">
        <f>+AVERAGE(Q681:Y681)</f>
        <v>9.7411943094113038E-2</v>
      </c>
      <c r="Q681" s="49">
        <f t="shared" ref="Q681:Y681" si="899">+Q680*Q679</f>
        <v>0.12210052871693722</v>
      </c>
      <c r="R681" s="49">
        <f t="shared" si="899"/>
        <v>0.13184951831665739</v>
      </c>
      <c r="S681" s="49">
        <f t="shared" si="899"/>
        <v>2.166280037934027E-3</v>
      </c>
      <c r="T681" s="49">
        <f t="shared" si="899"/>
        <v>0.16653770594349923</v>
      </c>
      <c r="U681" s="49">
        <f t="shared" si="899"/>
        <v>9.8774026741080823E-2</v>
      </c>
      <c r="V681" s="49">
        <f t="shared" si="899"/>
        <v>3.1757772782298729E-2</v>
      </c>
      <c r="W681" s="49">
        <f t="shared" si="899"/>
        <v>6.370869871622388E-2</v>
      </c>
      <c r="X681" s="49">
        <f t="shared" si="899"/>
        <v>0.1344509312643476</v>
      </c>
      <c r="Y681" s="49">
        <f t="shared" si="899"/>
        <v>0.12536202532803847</v>
      </c>
    </row>
    <row r="682" spans="1:25" x14ac:dyDescent="0.25">
      <c r="A682" s="34">
        <v>78</v>
      </c>
      <c r="B682" s="34">
        <v>21</v>
      </c>
      <c r="C682" s="57" t="s">
        <v>799</v>
      </c>
      <c r="D682" s="47">
        <f>+AVERAGE(F682:N682)</f>
        <v>0.19613372477674756</v>
      </c>
      <c r="E682" s="42" t="s">
        <v>787</v>
      </c>
      <c r="F682" s="49">
        <f t="shared" ref="F682:N682" si="900">+F672*F681</f>
        <v>0.26988924571269618</v>
      </c>
      <c r="G682" s="49">
        <f t="shared" si="900"/>
        <v>0.41432988394018788</v>
      </c>
      <c r="H682" s="49">
        <f t="shared" si="900"/>
        <v>0.21948430396350968</v>
      </c>
      <c r="I682" s="49">
        <f t="shared" si="900"/>
        <v>0.10200383619731815</v>
      </c>
      <c r="J682" s="49">
        <f t="shared" si="900"/>
        <v>0.19186992668976108</v>
      </c>
      <c r="K682" s="49">
        <f t="shared" si="900"/>
        <v>0.19721832478799062</v>
      </c>
      <c r="L682" s="49">
        <f t="shared" si="900"/>
        <v>0.2171461362819401</v>
      </c>
      <c r="M682" s="49">
        <f t="shared" si="900"/>
        <v>4.8992678051833473E-2</v>
      </c>
      <c r="N682" s="49">
        <f t="shared" si="900"/>
        <v>0.10426918736549112</v>
      </c>
      <c r="O682" s="44"/>
      <c r="P682" s="47">
        <f>+AVERAGE(Q682:Y682)</f>
        <v>5.2554211667959233E-2</v>
      </c>
      <c r="Q682" s="49">
        <f t="shared" ref="Q682:Y682" si="901">+Q672*Q681</f>
        <v>8.829691593838486E-3</v>
      </c>
      <c r="R682" s="49">
        <f t="shared" si="901"/>
        <v>5.5641537982040856E-2</v>
      </c>
      <c r="S682" s="49">
        <f t="shared" si="901"/>
        <v>0</v>
      </c>
      <c r="T682" s="49">
        <f t="shared" si="901"/>
        <v>0.16510657245139657</v>
      </c>
      <c r="U682" s="49">
        <f t="shared" si="901"/>
        <v>2.7305154543495077E-2</v>
      </c>
      <c r="V682" s="49">
        <f t="shared" si="901"/>
        <v>0</v>
      </c>
      <c r="W682" s="49">
        <f t="shared" si="901"/>
        <v>4.7589498588989296E-2</v>
      </c>
      <c r="X682" s="49">
        <f t="shared" si="901"/>
        <v>0.10404364901122709</v>
      </c>
      <c r="Y682" s="49">
        <f t="shared" si="901"/>
        <v>6.4471800840645729E-2</v>
      </c>
    </row>
    <row r="683" spans="1:25" x14ac:dyDescent="0.25">
      <c r="A683" s="34">
        <v>78</v>
      </c>
      <c r="B683" s="34">
        <v>10</v>
      </c>
      <c r="C683" s="35" t="s">
        <v>800</v>
      </c>
      <c r="D683" s="58"/>
      <c r="E683" s="42"/>
      <c r="F683" s="42">
        <f>-(F666-E666-F671)</f>
        <v>-4.5474735088646412E-13</v>
      </c>
      <c r="G683" s="42">
        <f t="shared" ref="G683:N683" si="902">-(G666-F666-G671)</f>
        <v>5.7914399999995112</v>
      </c>
      <c r="H683" s="42">
        <f t="shared" si="902"/>
        <v>5.7914400000008754</v>
      </c>
      <c r="I683" s="42">
        <f t="shared" si="902"/>
        <v>-7.2600000008833376E-3</v>
      </c>
      <c r="J683" s="42">
        <f t="shared" si="902"/>
        <v>0</v>
      </c>
      <c r="K683" s="42">
        <f t="shared" si="902"/>
        <v>1.3642420526593924E-12</v>
      </c>
      <c r="L683" s="42">
        <f t="shared" si="902"/>
        <v>901.51814999999851</v>
      </c>
      <c r="M683" s="42">
        <f t="shared" si="902"/>
        <v>1288.0272</v>
      </c>
      <c r="N683" s="42">
        <f t="shared" si="902"/>
        <v>1202.0241999999989</v>
      </c>
      <c r="P683" s="41">
        <f>+(Y683/Q683)^(1/COUNT(R683:Y683))-1</f>
        <v>-3.0652267235089958E-2</v>
      </c>
      <c r="Q683" s="42">
        <f>-(Q666-N666-Q671)</f>
        <v>2141.9302600000019</v>
      </c>
      <c r="R683" s="42">
        <f>-(R666-Q666-R671)</f>
        <v>1502.5302599999995</v>
      </c>
      <c r="S683" s="42">
        <f t="shared" ref="S683:Y683" si="903">-(S666-R666-S671)</f>
        <v>749.99999999999977</v>
      </c>
      <c r="T683" s="42">
        <f t="shared" si="903"/>
        <v>28.777670000001763</v>
      </c>
      <c r="U683" s="42">
        <f t="shared" si="903"/>
        <v>1674.3955599999972</v>
      </c>
      <c r="V683" s="42">
        <f t="shared" si="903"/>
        <v>1123.1660500000016</v>
      </c>
      <c r="W683" s="42">
        <f t="shared" si="903"/>
        <v>382.17356999999993</v>
      </c>
      <c r="X683" s="42">
        <f t="shared" si="903"/>
        <v>755.24159999999938</v>
      </c>
      <c r="Y683" s="42">
        <f t="shared" si="903"/>
        <v>1669.7141100000017</v>
      </c>
    </row>
    <row r="684" spans="1:25" x14ac:dyDescent="0.25">
      <c r="A684" s="34">
        <v>78</v>
      </c>
      <c r="C684" s="35" t="s">
        <v>801</v>
      </c>
      <c r="D684" s="47">
        <f>+AVERAGE(F684:N684)</f>
        <v>-2.2369673496417134E-6</v>
      </c>
      <c r="E684" s="42"/>
      <c r="F684" s="59">
        <f>+(F665-E665)/E665</f>
        <v>0</v>
      </c>
      <c r="G684" s="59">
        <f t="shared" ref="G684:N684" si="904">+(G665-F665)/F665</f>
        <v>0</v>
      </c>
      <c r="H684" s="59">
        <f t="shared" si="904"/>
        <v>0</v>
      </c>
      <c r="I684" s="59">
        <f t="shared" si="904"/>
        <v>-2.0132706146775422E-5</v>
      </c>
      <c r="J684" s="59">
        <f t="shared" si="904"/>
        <v>0</v>
      </c>
      <c r="K684" s="59">
        <f t="shared" si="904"/>
        <v>0</v>
      </c>
      <c r="L684" s="59">
        <f t="shared" si="904"/>
        <v>0</v>
      </c>
      <c r="M684" s="59">
        <f t="shared" si="904"/>
        <v>0</v>
      </c>
      <c r="N684" s="59">
        <f t="shared" si="904"/>
        <v>0</v>
      </c>
      <c r="O684" s="42"/>
      <c r="P684" s="47">
        <f>+AVERAGE(Q684:Y684)</f>
        <v>0.19701731681764956</v>
      </c>
      <c r="Q684" s="60">
        <f>+(Q665-N665)/N665</f>
        <v>1.7731558513588461</v>
      </c>
      <c r="R684" s="59">
        <f>+(R665-Q665)/Q665</f>
        <v>0</v>
      </c>
      <c r="S684" s="59">
        <f t="shared" ref="S684:Y684" si="905">+(S665-R665)/R665</f>
        <v>0</v>
      </c>
      <c r="T684" s="59">
        <f t="shared" si="905"/>
        <v>0</v>
      </c>
      <c r="U684" s="59">
        <f t="shared" si="905"/>
        <v>0</v>
      </c>
      <c r="V684" s="59">
        <f t="shared" si="905"/>
        <v>0</v>
      </c>
      <c r="W684" s="59">
        <f t="shared" si="905"/>
        <v>0</v>
      </c>
      <c r="X684" s="59">
        <f t="shared" si="905"/>
        <v>0</v>
      </c>
      <c r="Y684" s="59">
        <f t="shared" si="905"/>
        <v>0</v>
      </c>
    </row>
    <row r="685" spans="1:25" x14ac:dyDescent="0.25">
      <c r="A685" s="34">
        <v>79</v>
      </c>
      <c r="B685" s="34">
        <v>1</v>
      </c>
      <c r="C685" s="35" t="s">
        <v>779</v>
      </c>
      <c r="D685" s="41">
        <f>+(N685/F685)^(1/COUNT(G685:N685))-1</f>
        <v>1.3466464762721619E-2</v>
      </c>
      <c r="E685" s="42">
        <v>14119.58</v>
      </c>
      <c r="F685" s="42">
        <v>14914.437</v>
      </c>
      <c r="G685" s="42">
        <v>18975.493180000001</v>
      </c>
      <c r="H685" s="42">
        <v>16810.94526</v>
      </c>
      <c r="I685" s="42">
        <v>20370</v>
      </c>
      <c r="J685" s="42">
        <v>19977</v>
      </c>
      <c r="K685" s="42">
        <v>19787</v>
      </c>
      <c r="L685" s="42">
        <v>18838</v>
      </c>
      <c r="M685" s="42">
        <v>17929</v>
      </c>
      <c r="N685" s="42">
        <v>16599</v>
      </c>
      <c r="O685" s="42"/>
      <c r="P685" s="41">
        <f>+(Y685/Q685)^(1/COUNT(R685:Y685))-1</f>
        <v>4.959990135518999E-2</v>
      </c>
      <c r="Q685" s="42">
        <v>16565.008000000002</v>
      </c>
      <c r="R685" s="42">
        <v>18542.05</v>
      </c>
      <c r="S685" s="42">
        <v>17276</v>
      </c>
      <c r="T685" s="42">
        <v>18330.939999999999</v>
      </c>
      <c r="U685" s="42">
        <v>20257.52</v>
      </c>
      <c r="V685" s="42">
        <v>20974.2</v>
      </c>
      <c r="W685" s="42">
        <v>21220.44</v>
      </c>
      <c r="X685" s="42">
        <v>23373.3086</v>
      </c>
      <c r="Y685" s="42">
        <v>24399.554660000002</v>
      </c>
    </row>
    <row r="686" spans="1:25" x14ac:dyDescent="0.25">
      <c r="A686" s="34">
        <v>79</v>
      </c>
      <c r="B686" s="34">
        <v>2</v>
      </c>
      <c r="C686" s="35" t="s">
        <v>780</v>
      </c>
      <c r="D686" s="41">
        <f>+(N686/F686)^(1/COUNT(G686:N686))-1</f>
        <v>1.9856861345360466E-2</v>
      </c>
      <c r="E686" s="42">
        <v>5248.18</v>
      </c>
      <c r="F686" s="42">
        <v>4396.9953399999995</v>
      </c>
      <c r="G686" s="42">
        <v>8006.2407400000011</v>
      </c>
      <c r="H686" s="42">
        <v>5658.3998800000008</v>
      </c>
      <c r="I686" s="42">
        <v>8436</v>
      </c>
      <c r="J686" s="42">
        <v>7703</v>
      </c>
      <c r="K686" s="42">
        <v>6551</v>
      </c>
      <c r="L686" s="42">
        <v>5252</v>
      </c>
      <c r="M686" s="42">
        <v>5154</v>
      </c>
      <c r="N686" s="42">
        <v>5146</v>
      </c>
      <c r="O686" s="42"/>
      <c r="P686" s="41">
        <f t="shared" ref="P686:P693" si="906">+(Y686/Q686)^(1/COUNT(R686:Y686))-1</f>
        <v>4.7179167254951748E-2</v>
      </c>
      <c r="Q686" s="42">
        <v>5361.1180000000022</v>
      </c>
      <c r="R686" s="42">
        <v>5954.1899999999987</v>
      </c>
      <c r="S686" s="42">
        <v>4685.25</v>
      </c>
      <c r="T686" s="42">
        <v>5330.3599999999988</v>
      </c>
      <c r="U686" s="42">
        <v>6962.91</v>
      </c>
      <c r="V686" s="42">
        <v>7228.380000000001</v>
      </c>
      <c r="W686" s="42">
        <v>6414.7499999999982</v>
      </c>
      <c r="X686" s="42">
        <v>7547.1531699999996</v>
      </c>
      <c r="Y686" s="42">
        <v>7752.1705000000002</v>
      </c>
    </row>
    <row r="687" spans="1:25" x14ac:dyDescent="0.25">
      <c r="A687" s="34">
        <v>79</v>
      </c>
      <c r="B687" s="34">
        <v>3</v>
      </c>
      <c r="C687" s="35" t="s">
        <v>781</v>
      </c>
      <c r="D687" s="41">
        <f>+(N687/F687)^(1/COUNT(G687:N687))-1</f>
        <v>-2.1065582301915686E-4</v>
      </c>
      <c r="E687" s="42">
        <v>168.28</v>
      </c>
      <c r="F687" s="42">
        <v>168.28339</v>
      </c>
      <c r="G687" s="42">
        <v>168.28339</v>
      </c>
      <c r="H687" s="42">
        <v>168.28339</v>
      </c>
      <c r="I687" s="42">
        <v>168</v>
      </c>
      <c r="J687" s="42">
        <v>168</v>
      </c>
      <c r="K687" s="42">
        <v>168</v>
      </c>
      <c r="L687" s="42">
        <v>168</v>
      </c>
      <c r="M687" s="42">
        <v>168</v>
      </c>
      <c r="N687" s="42">
        <v>168</v>
      </c>
      <c r="O687" s="42"/>
      <c r="P687" s="41">
        <f t="shared" si="906"/>
        <v>0</v>
      </c>
      <c r="Q687" s="42">
        <v>168.28</v>
      </c>
      <c r="R687" s="42">
        <v>168.28</v>
      </c>
      <c r="S687" s="42">
        <v>168.28</v>
      </c>
      <c r="T687" s="42">
        <v>168.28</v>
      </c>
      <c r="U687" s="42">
        <v>168.28</v>
      </c>
      <c r="V687" s="42">
        <v>168.28</v>
      </c>
      <c r="W687" s="42">
        <v>168.28</v>
      </c>
      <c r="X687" s="42">
        <v>168.28</v>
      </c>
      <c r="Y687" s="42">
        <v>168.28</v>
      </c>
    </row>
    <row r="688" spans="1:25" x14ac:dyDescent="0.25">
      <c r="A688" s="34">
        <v>79</v>
      </c>
      <c r="B688" s="34">
        <v>4</v>
      </c>
      <c r="C688" s="35" t="s">
        <v>782</v>
      </c>
      <c r="D688" s="41">
        <f t="shared" ref="D688:D693" si="907">+(N688/F688)^(1/COUNT(G688:N688))-1</f>
        <v>1.0879912986320184E-2</v>
      </c>
      <c r="E688" s="42">
        <v>8703.119999999999</v>
      </c>
      <c r="F688" s="42">
        <v>10349.15827</v>
      </c>
      <c r="G688" s="42">
        <v>10800.96905</v>
      </c>
      <c r="H688" s="42">
        <v>10984.261989999999</v>
      </c>
      <c r="I688" s="42">
        <v>11766</v>
      </c>
      <c r="J688" s="42">
        <v>12106</v>
      </c>
      <c r="K688" s="42">
        <v>13068</v>
      </c>
      <c r="L688" s="42">
        <v>13418</v>
      </c>
      <c r="M688" s="42">
        <v>12607</v>
      </c>
      <c r="N688" s="42">
        <v>11285</v>
      </c>
      <c r="O688" s="42"/>
      <c r="P688" s="41">
        <f t="shared" si="906"/>
        <v>5.1398024909514728E-2</v>
      </c>
      <c r="Q688" s="42">
        <v>11035.609999999999</v>
      </c>
      <c r="R688" s="42">
        <v>12419.58</v>
      </c>
      <c r="S688" s="42">
        <v>12422.47</v>
      </c>
      <c r="T688" s="42">
        <v>12832.3</v>
      </c>
      <c r="U688" s="42">
        <v>13126.33</v>
      </c>
      <c r="V688" s="42">
        <v>13577.539999999999</v>
      </c>
      <c r="W688" s="42">
        <v>14637.41</v>
      </c>
      <c r="X688" s="42">
        <v>15657.87543</v>
      </c>
      <c r="Y688" s="42">
        <v>16479.104160000003</v>
      </c>
    </row>
    <row r="689" spans="1:25" x14ac:dyDescent="0.25">
      <c r="A689" s="34">
        <v>79</v>
      </c>
      <c r="B689" s="34">
        <v>5</v>
      </c>
      <c r="C689" s="35" t="s">
        <v>783</v>
      </c>
      <c r="D689" s="41">
        <f t="shared" si="907"/>
        <v>1.0709024846678572E-2</v>
      </c>
      <c r="E689" s="42">
        <v>8871.4</v>
      </c>
      <c r="F689" s="42">
        <v>10517.44166</v>
      </c>
      <c r="G689" s="42">
        <v>10969.25244</v>
      </c>
      <c r="H689" s="42">
        <v>11152.54538</v>
      </c>
      <c r="I689" s="42">
        <v>11934</v>
      </c>
      <c r="J689" s="42">
        <v>12274</v>
      </c>
      <c r="K689" s="42">
        <v>13236</v>
      </c>
      <c r="L689" s="42">
        <v>13586</v>
      </c>
      <c r="M689" s="42">
        <v>12775</v>
      </c>
      <c r="N689" s="42">
        <v>11453</v>
      </c>
      <c r="O689" s="42"/>
      <c r="P689" s="41">
        <f t="shared" si="906"/>
        <v>5.0744548975852677E-2</v>
      </c>
      <c r="Q689" s="42">
        <v>11203.89</v>
      </c>
      <c r="R689" s="42">
        <v>12587.86</v>
      </c>
      <c r="S689" s="42">
        <v>12590.75</v>
      </c>
      <c r="T689" s="42">
        <v>13000.58</v>
      </c>
      <c r="U689" s="42">
        <v>13294.61</v>
      </c>
      <c r="V689" s="42">
        <v>13745.82</v>
      </c>
      <c r="W689" s="42">
        <v>14805.69</v>
      </c>
      <c r="X689" s="42">
        <v>15826.155430000001</v>
      </c>
      <c r="Y689" s="42">
        <v>16647.384160000001</v>
      </c>
    </row>
    <row r="690" spans="1:25" x14ac:dyDescent="0.25">
      <c r="A690" s="34">
        <v>79</v>
      </c>
      <c r="B690" s="34">
        <v>6</v>
      </c>
      <c r="C690" s="35" t="s">
        <v>784</v>
      </c>
      <c r="D690" s="41">
        <f t="shared" si="907"/>
        <v>1.3466464762721619E-2</v>
      </c>
      <c r="E690" s="42">
        <v>14119.58</v>
      </c>
      <c r="F690" s="42">
        <v>14914.437</v>
      </c>
      <c r="G690" s="42">
        <v>18975.493180000001</v>
      </c>
      <c r="H690" s="42">
        <v>16810.94526</v>
      </c>
      <c r="I690" s="42">
        <v>20370</v>
      </c>
      <c r="J690" s="42">
        <v>19977</v>
      </c>
      <c r="K690" s="42">
        <v>19787</v>
      </c>
      <c r="L690" s="42">
        <v>18838</v>
      </c>
      <c r="M690" s="42">
        <v>17929</v>
      </c>
      <c r="N690" s="42">
        <v>16599</v>
      </c>
      <c r="O690" s="42"/>
      <c r="P690" s="41">
        <f t="shared" si="906"/>
        <v>4.959990135518999E-2</v>
      </c>
      <c r="Q690" s="42">
        <v>16565.008000000002</v>
      </c>
      <c r="R690" s="42">
        <v>18542.05</v>
      </c>
      <c r="S690" s="42">
        <v>17276</v>
      </c>
      <c r="T690" s="42">
        <v>18330.939999999999</v>
      </c>
      <c r="U690" s="42">
        <v>20257.52</v>
      </c>
      <c r="V690" s="42">
        <v>20974.2</v>
      </c>
      <c r="W690" s="42">
        <v>21220.44</v>
      </c>
      <c r="X690" s="42">
        <v>23373.3086</v>
      </c>
      <c r="Y690" s="42">
        <v>24399.554660000002</v>
      </c>
    </row>
    <row r="691" spans="1:25" x14ac:dyDescent="0.25">
      <c r="A691" s="34">
        <v>79</v>
      </c>
      <c r="B691" s="34">
        <v>7</v>
      </c>
      <c r="C691" s="35" t="s">
        <v>785</v>
      </c>
      <c r="D691" s="41">
        <f t="shared" si="907"/>
        <v>6.3691246268496426E-2</v>
      </c>
      <c r="E691" s="42">
        <v>13116.61</v>
      </c>
      <c r="F691" s="42">
        <v>14493.574360000001</v>
      </c>
      <c r="G691" s="42">
        <v>15682.54846</v>
      </c>
      <c r="H691" s="42">
        <v>18030.31424</v>
      </c>
      <c r="I691" s="42">
        <v>18503</v>
      </c>
      <c r="J691" s="42">
        <v>20179</v>
      </c>
      <c r="K691" s="42">
        <v>21355</v>
      </c>
      <c r="L691" s="42">
        <v>21994</v>
      </c>
      <c r="M691" s="42">
        <v>22936</v>
      </c>
      <c r="N691" s="42">
        <v>23752</v>
      </c>
      <c r="O691" s="42"/>
      <c r="P691" s="41">
        <f t="shared" si="906"/>
        <v>4.8894356171804043E-2</v>
      </c>
      <c r="Q691" s="42">
        <v>24433.14</v>
      </c>
      <c r="R691" s="42">
        <v>23333.75</v>
      </c>
      <c r="S691" s="42">
        <v>21012.959999999999</v>
      </c>
      <c r="T691" s="42">
        <v>23400.03</v>
      </c>
      <c r="U691" s="42">
        <v>25105.8</v>
      </c>
      <c r="V691" s="42">
        <v>26492.79</v>
      </c>
      <c r="W691" s="42">
        <v>29822.68</v>
      </c>
      <c r="X691" s="42">
        <v>33501.751750000003</v>
      </c>
      <c r="Y691" s="42">
        <v>35795.898849999998</v>
      </c>
    </row>
    <row r="692" spans="1:25" x14ac:dyDescent="0.25">
      <c r="A692" s="34">
        <v>79</v>
      </c>
      <c r="B692" s="34">
        <v>12</v>
      </c>
      <c r="C692" s="35" t="s">
        <v>786</v>
      </c>
      <c r="D692" s="41">
        <f>+(N692/F692)^(1/COUNT(G692:N692))-1</f>
        <v>0.22258443017014096</v>
      </c>
      <c r="E692" s="42" t="s">
        <v>787</v>
      </c>
      <c r="F692" s="42">
        <f t="shared" ref="F692:N692" si="908">-(F688-E688-F693)</f>
        <v>601.02199999999903</v>
      </c>
      <c r="G692" s="42">
        <f t="shared" si="908"/>
        <v>1803.0363100000004</v>
      </c>
      <c r="H692" s="42">
        <f t="shared" si="908"/>
        <v>2404.0484200000005</v>
      </c>
      <c r="I692" s="42">
        <f t="shared" si="908"/>
        <v>1202.2619899999991</v>
      </c>
      <c r="J692" s="42">
        <f t="shared" si="908"/>
        <v>1804</v>
      </c>
      <c r="K692" s="42">
        <f t="shared" si="908"/>
        <v>600</v>
      </c>
      <c r="L692" s="42">
        <f t="shared" si="908"/>
        <v>1280</v>
      </c>
      <c r="M692" s="42">
        <f t="shared" si="908"/>
        <v>2000</v>
      </c>
      <c r="N692" s="42">
        <f t="shared" si="908"/>
        <v>3000</v>
      </c>
      <c r="O692" s="43"/>
      <c r="P692" s="41">
        <f t="shared" si="906"/>
        <v>-7.0047719435333389E-2</v>
      </c>
      <c r="Q692" s="42">
        <f>-(Q688-N688-Q693)</f>
        <v>2000.1800000000012</v>
      </c>
      <c r="R692" s="45">
        <v>0</v>
      </c>
      <c r="S692" s="42">
        <f t="shared" ref="S692:Y692" si="909">-(S688-R688-S693)</f>
        <v>931.26000000000056</v>
      </c>
      <c r="T692" s="42">
        <f t="shared" si="909"/>
        <v>1002.8100000000002</v>
      </c>
      <c r="U692" s="42">
        <f t="shared" si="909"/>
        <v>1009.3799999999994</v>
      </c>
      <c r="V692" s="42">
        <f t="shared" si="909"/>
        <v>1009.3800000000008</v>
      </c>
      <c r="W692" s="42">
        <f t="shared" si="909"/>
        <v>717.9899999999991</v>
      </c>
      <c r="X692" s="42">
        <f t="shared" si="909"/>
        <v>1044.73758</v>
      </c>
      <c r="Y692" s="42">
        <f t="shared" si="909"/>
        <v>1118.8049799999974</v>
      </c>
    </row>
    <row r="693" spans="1:25" x14ac:dyDescent="0.25">
      <c r="A693" s="34">
        <v>79</v>
      </c>
      <c r="B693" s="34">
        <v>9</v>
      </c>
      <c r="C693" s="35" t="s">
        <v>788</v>
      </c>
      <c r="D693" s="41">
        <f t="shared" si="907"/>
        <v>-3.5844341470948726E-2</v>
      </c>
      <c r="E693" s="42">
        <v>2037.84</v>
      </c>
      <c r="F693" s="42">
        <v>2247.0602699999999</v>
      </c>
      <c r="G693" s="42">
        <v>2254.8470900000002</v>
      </c>
      <c r="H693" s="42">
        <v>2587.3413599999999</v>
      </c>
      <c r="I693" s="42">
        <v>1984</v>
      </c>
      <c r="J693" s="42">
        <v>2144</v>
      </c>
      <c r="K693" s="42">
        <v>1562</v>
      </c>
      <c r="L693" s="42">
        <v>1630</v>
      </c>
      <c r="M693" s="42">
        <v>1189</v>
      </c>
      <c r="N693" s="42">
        <v>1678</v>
      </c>
      <c r="O693" s="42"/>
      <c r="P693" s="41">
        <f t="shared" si="906"/>
        <v>1.291243404224196E-2</v>
      </c>
      <c r="Q693" s="42">
        <v>1750.79</v>
      </c>
      <c r="R693" s="42">
        <v>1315.52</v>
      </c>
      <c r="S693" s="42">
        <v>934.15</v>
      </c>
      <c r="T693" s="42">
        <v>1412.64</v>
      </c>
      <c r="U693" s="42">
        <v>1303.4100000000001</v>
      </c>
      <c r="V693" s="42">
        <v>1460.59</v>
      </c>
      <c r="W693" s="42">
        <v>1777.86</v>
      </c>
      <c r="X693" s="42">
        <v>2065.2030100000002</v>
      </c>
      <c r="Y693" s="42">
        <v>1940.0337099999999</v>
      </c>
    </row>
    <row r="694" spans="1:25" x14ac:dyDescent="0.25">
      <c r="A694" s="34">
        <v>79</v>
      </c>
      <c r="B694" s="34">
        <v>13</v>
      </c>
      <c r="C694" s="35" t="s">
        <v>789</v>
      </c>
      <c r="D694" s="47">
        <f>+AVERAGE(F694:N694)</f>
        <v>0.2652165832219987</v>
      </c>
      <c r="E694" s="37" t="s">
        <v>787</v>
      </c>
      <c r="F694" s="48">
        <f t="shared" ref="F694:L694" si="910">1-(F692/F693)</f>
        <v>0.73252964861507741</v>
      </c>
      <c r="G694" s="48">
        <f t="shared" si="910"/>
        <v>0.20037313483638475</v>
      </c>
      <c r="H694" s="48">
        <f t="shared" si="910"/>
        <v>7.0842194552944271E-2</v>
      </c>
      <c r="I694" s="48">
        <f t="shared" si="910"/>
        <v>0.39402117439516171</v>
      </c>
      <c r="J694" s="48">
        <f t="shared" si="910"/>
        <v>0.15858208955223885</v>
      </c>
      <c r="K694" s="48">
        <f t="shared" si="910"/>
        <v>0.61587708066581304</v>
      </c>
      <c r="L694" s="48">
        <f t="shared" si="910"/>
        <v>0.21472392638036808</v>
      </c>
      <c r="M694" s="62">
        <v>0</v>
      </c>
      <c r="N694" s="62">
        <v>0</v>
      </c>
      <c r="O694" s="43"/>
      <c r="P694" s="47">
        <f>+AVERAGE(Q694:Y694)</f>
        <v>0.3712552968165303</v>
      </c>
      <c r="Q694" s="62">
        <v>0</v>
      </c>
      <c r="R694" s="48">
        <f t="shared" ref="R694:Y694" si="911">1-(R692/R693)</f>
        <v>1</v>
      </c>
      <c r="S694" s="48">
        <f t="shared" si="911"/>
        <v>3.0937215650584937E-3</v>
      </c>
      <c r="T694" s="48">
        <f t="shared" si="911"/>
        <v>0.29011637784573552</v>
      </c>
      <c r="U694" s="48">
        <f t="shared" si="911"/>
        <v>0.22558519575574887</v>
      </c>
      <c r="V694" s="48">
        <f t="shared" si="911"/>
        <v>0.30892310641589982</v>
      </c>
      <c r="W694" s="48">
        <f t="shared" si="911"/>
        <v>0.59614930309473235</v>
      </c>
      <c r="X694" s="48">
        <f t="shared" si="911"/>
        <v>0.49412354381567558</v>
      </c>
      <c r="Y694" s="48">
        <f t="shared" si="911"/>
        <v>0.42330642285592168</v>
      </c>
    </row>
    <row r="695" spans="1:25" x14ac:dyDescent="0.25">
      <c r="A695" s="34">
        <v>79</v>
      </c>
      <c r="B695" s="34">
        <v>14</v>
      </c>
      <c r="C695" s="35" t="s">
        <v>790</v>
      </c>
      <c r="D695" s="47">
        <f>+AVERAGE(F695:N695)</f>
        <v>0.17004267910925774</v>
      </c>
      <c r="E695" s="37" t="s">
        <v>787</v>
      </c>
      <c r="F695" s="49">
        <f t="shared" ref="F695:N695" si="912">+F693/E689</f>
        <v>0.25329263363167032</v>
      </c>
      <c r="G695" s="49">
        <f t="shared" si="912"/>
        <v>0.21439121441249812</v>
      </c>
      <c r="H695" s="49">
        <f t="shared" si="912"/>
        <v>0.23587216851397394</v>
      </c>
      <c r="I695" s="49">
        <f t="shared" si="912"/>
        <v>0.17789660856775641</v>
      </c>
      <c r="J695" s="49">
        <f t="shared" si="912"/>
        <v>0.17965476789006202</v>
      </c>
      <c r="K695" s="49">
        <f t="shared" si="912"/>
        <v>0.12726087664982891</v>
      </c>
      <c r="L695" s="49">
        <f t="shared" si="912"/>
        <v>0.12314898760954972</v>
      </c>
      <c r="M695" s="49">
        <f t="shared" si="912"/>
        <v>8.7516561165906073E-2</v>
      </c>
      <c r="N695" s="49">
        <f t="shared" si="912"/>
        <v>0.13135029354207436</v>
      </c>
      <c r="O695" s="49"/>
      <c r="P695" s="47">
        <f>+AVERAGE(Q695:Y695)</f>
        <v>0.11758014356357986</v>
      </c>
      <c r="Q695" s="49">
        <f>+Q693/N689</f>
        <v>0.15286737099449926</v>
      </c>
      <c r="R695" s="49">
        <f t="shared" ref="R695:Y695" si="913">+R693/Q689</f>
        <v>0.11741636163868086</v>
      </c>
      <c r="S695" s="49">
        <f t="shared" si="913"/>
        <v>7.4210390010692837E-2</v>
      </c>
      <c r="T695" s="49">
        <f t="shared" si="913"/>
        <v>0.11219665230427101</v>
      </c>
      <c r="U695" s="49">
        <f t="shared" si="913"/>
        <v>0.10025783465045407</v>
      </c>
      <c r="V695" s="49">
        <f t="shared" si="913"/>
        <v>0.10986332054870356</v>
      </c>
      <c r="W695" s="49">
        <f t="shared" si="913"/>
        <v>0.1293382279121944</v>
      </c>
      <c r="X695" s="49">
        <f t="shared" si="913"/>
        <v>0.13948711677740114</v>
      </c>
      <c r="Y695" s="49">
        <f t="shared" si="913"/>
        <v>0.12258401723532168</v>
      </c>
    </row>
    <row r="696" spans="1:25" x14ac:dyDescent="0.25">
      <c r="A696" s="34">
        <v>79</v>
      </c>
      <c r="B696" s="34">
        <v>15</v>
      </c>
      <c r="C696" s="35" t="s">
        <v>791</v>
      </c>
      <c r="D696" s="47">
        <f>+AVERAGE(F696:N696)</f>
        <v>4.9846384015318823E-2</v>
      </c>
      <c r="E696" s="42" t="s">
        <v>787</v>
      </c>
      <c r="F696" s="49">
        <f t="shared" ref="F696:N696" si="914">+F694*F695</f>
        <v>0.18554436391099499</v>
      </c>
      <c r="G696" s="49">
        <f t="shared" si="914"/>
        <v>4.2958239713211756E-2</v>
      </c>
      <c r="H696" s="49">
        <f t="shared" si="914"/>
        <v>1.6709702051491797E-2</v>
      </c>
      <c r="I696" s="49">
        <f t="shared" si="914"/>
        <v>7.0095030628783764E-2</v>
      </c>
      <c r="J696" s="49">
        <f t="shared" si="914"/>
        <v>2.8490028490028498E-2</v>
      </c>
      <c r="K696" s="49">
        <f t="shared" si="914"/>
        <v>7.8377057194068761E-2</v>
      </c>
      <c r="L696" s="49">
        <f t="shared" si="914"/>
        <v>2.6443034149289814E-2</v>
      </c>
      <c r="M696" s="49">
        <f t="shared" si="914"/>
        <v>0</v>
      </c>
      <c r="N696" s="49">
        <f t="shared" si="914"/>
        <v>0</v>
      </c>
      <c r="O696" s="49"/>
      <c r="P696" s="47">
        <f>+AVERAGE(Q696:Y696)</f>
        <v>4.4963488949279748E-2</v>
      </c>
      <c r="Q696" s="49">
        <f t="shared" ref="Q696:Y696" si="915">+Q694*Q695</f>
        <v>0</v>
      </c>
      <c r="R696" s="49">
        <f t="shared" si="915"/>
        <v>0.11741636163868086</v>
      </c>
      <c r="S696" s="49">
        <f t="shared" si="915"/>
        <v>2.2958628392748186E-4</v>
      </c>
      <c r="T696" s="49">
        <f t="shared" si="915"/>
        <v>3.2550086372932496E-2</v>
      </c>
      <c r="U696" s="49">
        <f t="shared" si="915"/>
        <v>2.2616683255670185E-2</v>
      </c>
      <c r="V696" s="49">
        <f t="shared" si="915"/>
        <v>3.393931826507126E-2</v>
      </c>
      <c r="W696" s="49">
        <f t="shared" si="915"/>
        <v>7.7104894433362353E-2</v>
      </c>
      <c r="X696" s="49">
        <f t="shared" si="915"/>
        <v>6.8923868458680426E-2</v>
      </c>
      <c r="Y696" s="49">
        <f t="shared" si="915"/>
        <v>5.1890601835192673E-2</v>
      </c>
    </row>
    <row r="697" spans="1:25" x14ac:dyDescent="0.25">
      <c r="A697" s="34">
        <v>79</v>
      </c>
      <c r="B697" s="34">
        <v>11</v>
      </c>
      <c r="C697" s="35" t="s">
        <v>792</v>
      </c>
      <c r="D697" s="47">
        <f>+AVERAGE(F697:N697)</f>
        <v>6.8902579062077959E-2</v>
      </c>
      <c r="E697" s="42" t="s">
        <v>787</v>
      </c>
      <c r="F697" s="49">
        <f t="shared" ref="F697:N697" si="916">+(F691/E691)-1</f>
        <v>0.10497867665501981</v>
      </c>
      <c r="G697" s="49">
        <f t="shared" si="916"/>
        <v>8.2034567213549625E-2</v>
      </c>
      <c r="H697" s="49">
        <f t="shared" si="916"/>
        <v>0.14970562890261263</v>
      </c>
      <c r="I697" s="49">
        <f t="shared" si="916"/>
        <v>2.6216168709436882E-2</v>
      </c>
      <c r="J697" s="49">
        <f t="shared" si="916"/>
        <v>9.0579905961195584E-2</v>
      </c>
      <c r="K697" s="49">
        <f t="shared" si="916"/>
        <v>5.8278408246196456E-2</v>
      </c>
      <c r="L697" s="49">
        <f t="shared" si="916"/>
        <v>2.9922734722547473E-2</v>
      </c>
      <c r="M697" s="49">
        <f t="shared" si="916"/>
        <v>4.2829862689824472E-2</v>
      </c>
      <c r="N697" s="49">
        <f t="shared" si="916"/>
        <v>3.5577258458318717E-2</v>
      </c>
      <c r="O697" s="49"/>
      <c r="P697" s="47">
        <f>+AVERAGE(Q697:Y697)</f>
        <v>4.927734999883962E-2</v>
      </c>
      <c r="Q697" s="49">
        <f>+(Q691/N691)-1</f>
        <v>2.8677164028292346E-2</v>
      </c>
      <c r="R697" s="49">
        <f t="shared" ref="R697:Y697" si="917">+(R691/Q691)-1</f>
        <v>-4.4995853991750545E-2</v>
      </c>
      <c r="S697" s="49">
        <f t="shared" si="917"/>
        <v>-9.9460652488348456E-2</v>
      </c>
      <c r="T697" s="49">
        <f t="shared" si="917"/>
        <v>0.11359989263768644</v>
      </c>
      <c r="U697" s="49">
        <f t="shared" si="917"/>
        <v>7.2896060389666228E-2</v>
      </c>
      <c r="V697" s="49">
        <f t="shared" si="917"/>
        <v>5.5245799775350823E-2</v>
      </c>
      <c r="W697" s="49">
        <f t="shared" si="917"/>
        <v>0.12569042369640937</v>
      </c>
      <c r="X697" s="49">
        <f t="shared" si="917"/>
        <v>0.12336489376541615</v>
      </c>
      <c r="Y697" s="49">
        <f t="shared" si="917"/>
        <v>6.8478422176834197E-2</v>
      </c>
    </row>
    <row r="698" spans="1:25" x14ac:dyDescent="0.25">
      <c r="A698" s="50">
        <v>79</v>
      </c>
      <c r="B698" s="51">
        <v>8</v>
      </c>
      <c r="C698" s="35" t="s">
        <v>793</v>
      </c>
      <c r="D698" s="41">
        <f>+(N698/F698)^(1/COUNT(G698:N698))-1</f>
        <v>-3.0433117981683133E-2</v>
      </c>
      <c r="E698" s="52">
        <v>3092.62</v>
      </c>
      <c r="F698" s="52">
        <v>3402.27468</v>
      </c>
      <c r="G698" s="52">
        <v>3520.5168600000002</v>
      </c>
      <c r="H698" s="52">
        <v>3972.4014099999999</v>
      </c>
      <c r="I698" s="52">
        <v>3097</v>
      </c>
      <c r="J698" s="52">
        <v>3234</v>
      </c>
      <c r="K698" s="52">
        <v>2491</v>
      </c>
      <c r="L698" s="52">
        <v>2565</v>
      </c>
      <c r="M698" s="52">
        <v>2062</v>
      </c>
      <c r="N698" s="52">
        <v>2657</v>
      </c>
      <c r="O698" s="52"/>
      <c r="P698" s="41">
        <f>+(Y698/Q698)^(1/COUNT(R698:Y698))-1</f>
        <v>-8.8692373165631944E-3</v>
      </c>
      <c r="Q698" s="52">
        <v>2453.06</v>
      </c>
      <c r="R698" s="52">
        <v>1879.07</v>
      </c>
      <c r="S698" s="52">
        <v>1334.5</v>
      </c>
      <c r="T698" s="52">
        <v>2018.06</v>
      </c>
      <c r="U698" s="52">
        <v>1862.02</v>
      </c>
      <c r="V698" s="52">
        <v>2087.13</v>
      </c>
      <c r="W698" s="52">
        <v>2121.4299999999998</v>
      </c>
      <c r="X698" s="52">
        <v>2356.6346699999999</v>
      </c>
      <c r="Y698" s="52">
        <v>2284.3140899999999</v>
      </c>
    </row>
    <row r="699" spans="1:25" x14ac:dyDescent="0.25">
      <c r="A699" s="34">
        <v>79</v>
      </c>
      <c r="B699" s="34">
        <v>16</v>
      </c>
      <c r="C699" s="35" t="s">
        <v>794</v>
      </c>
      <c r="D699" s="53">
        <f>+AVERAGE(F699:N699)</f>
        <v>0.10283729377754926</v>
      </c>
      <c r="E699" s="54" t="s">
        <v>787</v>
      </c>
      <c r="F699" s="54">
        <f>+F693/F691</f>
        <v>0.15503837867638331</v>
      </c>
      <c r="G699" s="54">
        <f t="shared" ref="G699:N699" si="918">+G693/G691</f>
        <v>0.14378065502244272</v>
      </c>
      <c r="H699" s="54">
        <f t="shared" si="918"/>
        <v>0.14349951562463728</v>
      </c>
      <c r="I699" s="54">
        <f t="shared" si="918"/>
        <v>0.10722585526671351</v>
      </c>
      <c r="J699" s="54">
        <f t="shared" si="918"/>
        <v>0.10624907081619506</v>
      </c>
      <c r="K699" s="54">
        <f t="shared" si="918"/>
        <v>7.3144462655115899E-2</v>
      </c>
      <c r="L699" s="54">
        <f t="shared" si="918"/>
        <v>7.4111121214876785E-2</v>
      </c>
      <c r="M699" s="54">
        <f t="shared" si="918"/>
        <v>5.1839902336937568E-2</v>
      </c>
      <c r="N699" s="54">
        <f t="shared" si="918"/>
        <v>7.0646682384641293E-2</v>
      </c>
      <c r="O699" s="54"/>
      <c r="P699" s="53">
        <f>+AVERAGE(Q699:Y699)</f>
        <v>5.7262690321265582E-2</v>
      </c>
      <c r="Q699" s="54">
        <f>+Q693/Q691</f>
        <v>7.1656365084471332E-2</v>
      </c>
      <c r="R699" s="54">
        <f t="shared" ref="R699:Y699" si="919">+R693/R691</f>
        <v>5.6378421813896178E-2</v>
      </c>
      <c r="S699" s="54">
        <f t="shared" si="919"/>
        <v>4.4455897693613848E-2</v>
      </c>
      <c r="T699" s="54">
        <f t="shared" si="919"/>
        <v>6.0369153372880298E-2</v>
      </c>
      <c r="U699" s="54">
        <f t="shared" si="919"/>
        <v>5.1916688573955025E-2</v>
      </c>
      <c r="V699" s="54">
        <f t="shared" si="919"/>
        <v>5.5131603730675396E-2</v>
      </c>
      <c r="W699" s="54">
        <f t="shared" si="919"/>
        <v>5.9614360614136622E-2</v>
      </c>
      <c r="X699" s="54">
        <f t="shared" si="919"/>
        <v>6.1644627582794979E-2</v>
      </c>
      <c r="Y699" s="54">
        <f t="shared" si="919"/>
        <v>5.4197094424966508E-2</v>
      </c>
    </row>
    <row r="700" spans="1:25" x14ac:dyDescent="0.25">
      <c r="A700" s="34">
        <v>79</v>
      </c>
      <c r="B700" s="34">
        <v>17</v>
      </c>
      <c r="C700" s="35" t="s">
        <v>795</v>
      </c>
      <c r="D700" s="53">
        <f t="shared" ref="D700:D701" si="920">+AVERAGE(F700:N700)</f>
        <v>1.0935878971595612</v>
      </c>
      <c r="E700" s="55" t="s">
        <v>787</v>
      </c>
      <c r="F700" s="55">
        <f>+F691/E685</f>
        <v>1.0264876405672123</v>
      </c>
      <c r="G700" s="55">
        <f t="shared" ref="G700:N700" si="921">+G691/F685</f>
        <v>1.051501203833574</v>
      </c>
      <c r="H700" s="55">
        <f t="shared" si="921"/>
        <v>0.95018949278239517</v>
      </c>
      <c r="I700" s="55">
        <f t="shared" si="921"/>
        <v>1.1006519689303895</v>
      </c>
      <c r="J700" s="55">
        <f t="shared" si="921"/>
        <v>0.99062346588119787</v>
      </c>
      <c r="K700" s="55">
        <f t="shared" si="921"/>
        <v>1.068979326225159</v>
      </c>
      <c r="L700" s="55">
        <f t="shared" si="921"/>
        <v>1.1115378784050134</v>
      </c>
      <c r="M700" s="55">
        <f t="shared" si="921"/>
        <v>1.2175390168807729</v>
      </c>
      <c r="N700" s="55">
        <f t="shared" si="921"/>
        <v>1.3247810809303364</v>
      </c>
      <c r="O700" s="56"/>
      <c r="P700" s="53">
        <f t="shared" ref="P700:P701" si="922">+AVERAGE(Q700:Y700)</f>
        <v>1.3975354843304091</v>
      </c>
      <c r="Q700" s="55">
        <f>+Q691/N685</f>
        <v>1.4719645761792879</v>
      </c>
      <c r="R700" s="55">
        <f>+R691/Q685</f>
        <v>1.4086168868738245</v>
      </c>
      <c r="S700" s="55">
        <f t="shared" ref="S700:Y700" si="923">+S691/R685</f>
        <v>1.1332598067635455</v>
      </c>
      <c r="T700" s="55">
        <f t="shared" si="923"/>
        <v>1.3544819402639499</v>
      </c>
      <c r="U700" s="55">
        <f t="shared" si="923"/>
        <v>1.369586065962793</v>
      </c>
      <c r="V700" s="55">
        <f t="shared" si="923"/>
        <v>1.3078002638032691</v>
      </c>
      <c r="W700" s="55">
        <f t="shared" si="923"/>
        <v>1.4218744934252558</v>
      </c>
      <c r="X700" s="55">
        <f t="shared" si="923"/>
        <v>1.5787491564736642</v>
      </c>
      <c r="Y700" s="55">
        <f t="shared" si="923"/>
        <v>1.5314861692280912</v>
      </c>
    </row>
    <row r="701" spans="1:25" x14ac:dyDescent="0.25">
      <c r="A701" s="34">
        <v>79</v>
      </c>
      <c r="B701" s="34">
        <v>19</v>
      </c>
      <c r="C701" s="35" t="s">
        <v>796</v>
      </c>
      <c r="D701" s="53">
        <f t="shared" si="920"/>
        <v>1.5407029753017214</v>
      </c>
      <c r="E701" s="43" t="s">
        <v>787</v>
      </c>
      <c r="F701" s="43">
        <f>+E690/E689</f>
        <v>1.5915841918975584</v>
      </c>
      <c r="G701" s="43">
        <f t="shared" ref="G701:N701" si="924">+F690/F689</f>
        <v>1.4180670054698454</v>
      </c>
      <c r="H701" s="43">
        <f t="shared" si="924"/>
        <v>1.7298802524413415</v>
      </c>
      <c r="I701" s="43">
        <f t="shared" si="924"/>
        <v>1.5073639861755039</v>
      </c>
      <c r="J701" s="43">
        <f t="shared" si="924"/>
        <v>1.7068878833584715</v>
      </c>
      <c r="K701" s="43">
        <f t="shared" si="924"/>
        <v>1.627586768779534</v>
      </c>
      <c r="L701" s="43">
        <f t="shared" si="924"/>
        <v>1.4949380477485645</v>
      </c>
      <c r="M701" s="43">
        <f t="shared" si="924"/>
        <v>1.3865744148388046</v>
      </c>
      <c r="N701" s="43">
        <f t="shared" si="924"/>
        <v>1.4034442270058709</v>
      </c>
      <c r="O701" s="44"/>
      <c r="P701" s="53">
        <f t="shared" si="922"/>
        <v>1.4602998322285208</v>
      </c>
      <c r="Q701" s="43">
        <f>+N690/N689</f>
        <v>1.4493145900637388</v>
      </c>
      <c r="R701" s="43">
        <f>+Q690/Q689</f>
        <v>1.4785050549407395</v>
      </c>
      <c r="S701" s="43">
        <f t="shared" ref="S701:Y701" si="925">+R690/R689</f>
        <v>1.4730105037710937</v>
      </c>
      <c r="T701" s="43">
        <f t="shared" si="925"/>
        <v>1.3721184202688481</v>
      </c>
      <c r="U701" s="43">
        <f t="shared" si="925"/>
        <v>1.410009399580634</v>
      </c>
      <c r="V701" s="43">
        <f t="shared" si="925"/>
        <v>1.5237393199198772</v>
      </c>
      <c r="W701" s="43">
        <f t="shared" si="925"/>
        <v>1.5258602251448077</v>
      </c>
      <c r="X701" s="43">
        <f t="shared" si="925"/>
        <v>1.4332624821943454</v>
      </c>
      <c r="Y701" s="43">
        <f t="shared" si="925"/>
        <v>1.4768784941726052</v>
      </c>
    </row>
    <row r="702" spans="1:25" x14ac:dyDescent="0.25">
      <c r="A702" s="34">
        <v>79</v>
      </c>
      <c r="B702" s="34">
        <v>18</v>
      </c>
      <c r="C702" s="35" t="s">
        <v>797</v>
      </c>
      <c r="D702" s="47">
        <f>+AVERAGE(F702:N702)</f>
        <v>0.10969212707341702</v>
      </c>
      <c r="E702" s="49" t="s">
        <v>787</v>
      </c>
      <c r="F702" s="49">
        <f>+F699*F700</f>
        <v>0.15914497952488671</v>
      </c>
      <c r="G702" s="49">
        <f t="shared" ref="G702:N702" si="926">+G699*G700</f>
        <v>0.15118553184407835</v>
      </c>
      <c r="H702" s="49">
        <f t="shared" si="926"/>
        <v>0.13635173196589348</v>
      </c>
      <c r="I702" s="49">
        <f t="shared" si="926"/>
        <v>0.1180183487195532</v>
      </c>
      <c r="J702" s="49">
        <f t="shared" si="926"/>
        <v>0.10525282277859598</v>
      </c>
      <c r="K702" s="49">
        <f t="shared" si="926"/>
        <v>7.8189918406167097E-2</v>
      </c>
      <c r="L702" s="49">
        <f t="shared" si="926"/>
        <v>8.2377318441400921E-2</v>
      </c>
      <c r="M702" s="49">
        <f t="shared" si="926"/>
        <v>6.3117103726510249E-2</v>
      </c>
      <c r="N702" s="49">
        <f t="shared" si="926"/>
        <v>9.3591388253667251E-2</v>
      </c>
      <c r="O702" s="42"/>
      <c r="P702" s="47">
        <f>+AVERAGE(Q702:Y702)</f>
        <v>8.0592597821362522E-2</v>
      </c>
      <c r="Q702" s="49">
        <f t="shared" ref="Q702:Y702" si="927">+Q699*Q700</f>
        <v>0.10547563106211216</v>
      </c>
      <c r="R702" s="49">
        <f t="shared" si="927"/>
        <v>7.9415597022349751E-2</v>
      </c>
      <c r="S702" s="49">
        <f t="shared" si="927"/>
        <v>5.0380082029764781E-2</v>
      </c>
      <c r="T702" s="49">
        <f t="shared" si="927"/>
        <v>8.1768927992590876E-2</v>
      </c>
      <c r="U702" s="49">
        <f t="shared" si="927"/>
        <v>7.1104373261818551E-2</v>
      </c>
      <c r="V702" s="49">
        <f t="shared" si="927"/>
        <v>7.2101125902874583E-2</v>
      </c>
      <c r="W702" s="49">
        <f t="shared" si="927"/>
        <v>8.4764138799096028E-2</v>
      </c>
      <c r="X702" s="49">
        <f t="shared" si="927"/>
        <v>9.7321403797470743E-2</v>
      </c>
      <c r="Y702" s="49">
        <f t="shared" si="927"/>
        <v>8.3002100524185093E-2</v>
      </c>
    </row>
    <row r="703" spans="1:25" x14ac:dyDescent="0.25">
      <c r="A703" s="34">
        <v>79</v>
      </c>
      <c r="B703" s="34">
        <v>20</v>
      </c>
      <c r="C703" s="35" t="s">
        <v>798</v>
      </c>
      <c r="D703" s="47">
        <f>+AVERAGE(F703:N703)</f>
        <v>0.17004267910925774</v>
      </c>
      <c r="E703" s="49" t="s">
        <v>787</v>
      </c>
      <c r="F703" s="49">
        <f t="shared" ref="F703:N703" si="928">+F702*F701</f>
        <v>0.25329263363167032</v>
      </c>
      <c r="G703" s="49">
        <f t="shared" si="928"/>
        <v>0.21439121441249814</v>
      </c>
      <c r="H703" s="49">
        <f t="shared" si="928"/>
        <v>0.23587216851397394</v>
      </c>
      <c r="I703" s="49">
        <f t="shared" si="928"/>
        <v>0.17789660856775641</v>
      </c>
      <c r="J703" s="49">
        <f t="shared" si="928"/>
        <v>0.17965476789006199</v>
      </c>
      <c r="K703" s="49">
        <f t="shared" si="928"/>
        <v>0.12726087664982891</v>
      </c>
      <c r="L703" s="49">
        <f t="shared" si="928"/>
        <v>0.12314898760954972</v>
      </c>
      <c r="M703" s="49">
        <f t="shared" si="928"/>
        <v>8.7516561165906087E-2</v>
      </c>
      <c r="N703" s="49">
        <f t="shared" si="928"/>
        <v>0.13135029354207439</v>
      </c>
      <c r="O703" s="42"/>
      <c r="P703" s="47">
        <f>+AVERAGE(Q703:Y703)</f>
        <v>0.11758014356357986</v>
      </c>
      <c r="Q703" s="49">
        <f t="shared" ref="Q703:Y703" si="929">+Q702*Q701</f>
        <v>0.15286737099449924</v>
      </c>
      <c r="R703" s="49">
        <f t="shared" si="929"/>
        <v>0.11741636163868084</v>
      </c>
      <c r="S703" s="49">
        <f t="shared" si="929"/>
        <v>7.4210390010692837E-2</v>
      </c>
      <c r="T703" s="49">
        <f t="shared" si="929"/>
        <v>0.11219665230427099</v>
      </c>
      <c r="U703" s="49">
        <f t="shared" si="929"/>
        <v>0.10025783465045406</v>
      </c>
      <c r="V703" s="49">
        <f t="shared" si="929"/>
        <v>0.10986332054870356</v>
      </c>
      <c r="W703" s="49">
        <f t="shared" si="929"/>
        <v>0.1293382279121944</v>
      </c>
      <c r="X703" s="49">
        <f t="shared" si="929"/>
        <v>0.13948711677740111</v>
      </c>
      <c r="Y703" s="49">
        <f t="shared" si="929"/>
        <v>0.12258401723532168</v>
      </c>
    </row>
    <row r="704" spans="1:25" x14ac:dyDescent="0.25">
      <c r="A704" s="34">
        <v>79</v>
      </c>
      <c r="B704" s="34">
        <v>21</v>
      </c>
      <c r="C704" s="57" t="s">
        <v>799</v>
      </c>
      <c r="D704" s="47">
        <f>+AVERAGE(F704:N704)</f>
        <v>4.9846384015318823E-2</v>
      </c>
      <c r="E704" s="42" t="s">
        <v>787</v>
      </c>
      <c r="F704" s="49">
        <f t="shared" ref="F704:N704" si="930">+F694*F703</f>
        <v>0.18554436391099499</v>
      </c>
      <c r="G704" s="49">
        <f t="shared" si="930"/>
        <v>4.2958239713211763E-2</v>
      </c>
      <c r="H704" s="49">
        <f t="shared" si="930"/>
        <v>1.6709702051491797E-2</v>
      </c>
      <c r="I704" s="49">
        <f t="shared" si="930"/>
        <v>7.0095030628783764E-2</v>
      </c>
      <c r="J704" s="49">
        <f t="shared" si="930"/>
        <v>2.8490028490028494E-2</v>
      </c>
      <c r="K704" s="49">
        <f t="shared" si="930"/>
        <v>7.8377057194068761E-2</v>
      </c>
      <c r="L704" s="49">
        <f t="shared" si="930"/>
        <v>2.6443034149289814E-2</v>
      </c>
      <c r="M704" s="49">
        <f t="shared" si="930"/>
        <v>0</v>
      </c>
      <c r="N704" s="49">
        <f t="shared" si="930"/>
        <v>0</v>
      </c>
      <c r="O704" s="44"/>
      <c r="P704" s="47">
        <f>+AVERAGE(Q704:Y704)</f>
        <v>4.4963488949279748E-2</v>
      </c>
      <c r="Q704" s="49">
        <f t="shared" ref="Q704:Y704" si="931">+Q694*Q703</f>
        <v>0</v>
      </c>
      <c r="R704" s="49">
        <f t="shared" si="931"/>
        <v>0.11741636163868084</v>
      </c>
      <c r="S704" s="49">
        <f t="shared" si="931"/>
        <v>2.2958628392748186E-4</v>
      </c>
      <c r="T704" s="49">
        <f t="shared" si="931"/>
        <v>3.2550086372932496E-2</v>
      </c>
      <c r="U704" s="49">
        <f t="shared" si="931"/>
        <v>2.2616683255670181E-2</v>
      </c>
      <c r="V704" s="49">
        <f t="shared" si="931"/>
        <v>3.393931826507126E-2</v>
      </c>
      <c r="W704" s="49">
        <f t="shared" si="931"/>
        <v>7.7104894433362353E-2</v>
      </c>
      <c r="X704" s="49">
        <f t="shared" si="931"/>
        <v>6.8923868458680412E-2</v>
      </c>
      <c r="Y704" s="49">
        <f t="shared" si="931"/>
        <v>5.1890601835192673E-2</v>
      </c>
    </row>
    <row r="705" spans="1:25" x14ac:dyDescent="0.25">
      <c r="A705" s="34">
        <v>79</v>
      </c>
      <c r="B705" s="34">
        <v>10</v>
      </c>
      <c r="C705" s="35" t="s">
        <v>800</v>
      </c>
      <c r="D705" s="58"/>
      <c r="E705" s="42"/>
      <c r="F705" s="42">
        <f>-(F688-E688-F693)</f>
        <v>601.02199999999903</v>
      </c>
      <c r="G705" s="42">
        <f t="shared" ref="G705:N705" si="932">-(G688-F688-G693)</f>
        <v>1803.0363100000004</v>
      </c>
      <c r="H705" s="42">
        <f t="shared" si="932"/>
        <v>2404.0484200000005</v>
      </c>
      <c r="I705" s="42">
        <f t="shared" si="932"/>
        <v>1202.2619899999991</v>
      </c>
      <c r="J705" s="42">
        <f t="shared" si="932"/>
        <v>1804</v>
      </c>
      <c r="K705" s="42">
        <f t="shared" si="932"/>
        <v>600</v>
      </c>
      <c r="L705" s="42">
        <f t="shared" si="932"/>
        <v>1280</v>
      </c>
      <c r="M705" s="42">
        <f t="shared" si="932"/>
        <v>2000</v>
      </c>
      <c r="N705" s="42">
        <f t="shared" si="932"/>
        <v>3000</v>
      </c>
      <c r="P705" s="41">
        <f>+(Y705/Q705)^(1/COUNT(R705:Y705))-1</f>
        <v>-7.0047719435333389E-2</v>
      </c>
      <c r="Q705" s="42">
        <f>-(Q688-N688-Q693)</f>
        <v>2000.1800000000012</v>
      </c>
      <c r="R705" s="42">
        <f>-(R688-Q688-R693)</f>
        <v>-68.450000000001182</v>
      </c>
      <c r="S705" s="42">
        <f t="shared" ref="S705:Y705" si="933">-(S688-R688-S693)</f>
        <v>931.26000000000056</v>
      </c>
      <c r="T705" s="42">
        <f t="shared" si="933"/>
        <v>1002.8100000000002</v>
      </c>
      <c r="U705" s="42">
        <f t="shared" si="933"/>
        <v>1009.3799999999994</v>
      </c>
      <c r="V705" s="42">
        <f t="shared" si="933"/>
        <v>1009.3800000000008</v>
      </c>
      <c r="W705" s="42">
        <f t="shared" si="933"/>
        <v>717.9899999999991</v>
      </c>
      <c r="X705" s="42">
        <f t="shared" si="933"/>
        <v>1044.73758</v>
      </c>
      <c r="Y705" s="42">
        <f t="shared" si="933"/>
        <v>1118.8049799999974</v>
      </c>
    </row>
    <row r="706" spans="1:25" x14ac:dyDescent="0.25">
      <c r="A706" s="34">
        <v>79</v>
      </c>
      <c r="C706" s="35" t="s">
        <v>801</v>
      </c>
      <c r="D706" s="47">
        <f>+AVERAGE(F706:N706)</f>
        <v>-1.8487328739433273E-4</v>
      </c>
      <c r="E706" s="42"/>
      <c r="F706" s="59">
        <f>+(F687-E687)/E687</f>
        <v>2.0144996434490179E-5</v>
      </c>
      <c r="G706" s="59">
        <f t="shared" ref="G706:N706" si="934">+(G687-F687)/F687</f>
        <v>0</v>
      </c>
      <c r="H706" s="59">
        <f t="shared" si="934"/>
        <v>0</v>
      </c>
      <c r="I706" s="59">
        <f t="shared" si="934"/>
        <v>-1.6840045829834849E-3</v>
      </c>
      <c r="J706" s="59">
        <f t="shared" si="934"/>
        <v>0</v>
      </c>
      <c r="K706" s="59">
        <f t="shared" si="934"/>
        <v>0</v>
      </c>
      <c r="L706" s="59">
        <f t="shared" si="934"/>
        <v>0</v>
      </c>
      <c r="M706" s="59">
        <f t="shared" si="934"/>
        <v>0</v>
      </c>
      <c r="N706" s="59">
        <f t="shared" si="934"/>
        <v>0</v>
      </c>
      <c r="O706" s="42"/>
      <c r="P706" s="47">
        <f>+AVERAGE(Q706:Y706)</f>
        <v>1.8518518518518593E-4</v>
      </c>
      <c r="Q706" s="60">
        <f>+(Q687-N687)/N687</f>
        <v>1.6666666666666735E-3</v>
      </c>
      <c r="R706" s="59">
        <f>+(R687-Q687)/Q687</f>
        <v>0</v>
      </c>
      <c r="S706" s="59">
        <f t="shared" ref="S706:Y706" si="935">+(S687-R687)/R687</f>
        <v>0</v>
      </c>
      <c r="T706" s="59">
        <f t="shared" si="935"/>
        <v>0</v>
      </c>
      <c r="U706" s="59">
        <f t="shared" si="935"/>
        <v>0</v>
      </c>
      <c r="V706" s="59">
        <f t="shared" si="935"/>
        <v>0</v>
      </c>
      <c r="W706" s="59">
        <f t="shared" si="935"/>
        <v>0</v>
      </c>
      <c r="X706" s="59">
        <f t="shared" si="935"/>
        <v>0</v>
      </c>
      <c r="Y706" s="59">
        <f t="shared" si="935"/>
        <v>0</v>
      </c>
    </row>
    <row r="707" spans="1:25" x14ac:dyDescent="0.25">
      <c r="A707" s="34">
        <v>81</v>
      </c>
      <c r="B707" s="34">
        <v>1</v>
      </c>
      <c r="C707" s="35" t="s">
        <v>779</v>
      </c>
      <c r="D707" s="41">
        <f>+(N707/F707)^(1/COUNT(G707:N707))-1</f>
        <v>0.18966608456647971</v>
      </c>
      <c r="E707" s="42">
        <v>4264.16867</v>
      </c>
      <c r="F707" s="42">
        <v>5678.1691899999996</v>
      </c>
      <c r="G707" s="42">
        <v>8567.64768</v>
      </c>
      <c r="H707" s="42">
        <v>13806.867560000001</v>
      </c>
      <c r="I707" s="42">
        <v>11850.25388</v>
      </c>
      <c r="J707" s="42">
        <v>15302.363090000001</v>
      </c>
      <c r="K707" s="42">
        <v>19454.7323</v>
      </c>
      <c r="L707" s="42">
        <v>23220.905630000001</v>
      </c>
      <c r="M707" s="42">
        <v>23949.03053</v>
      </c>
      <c r="N707" s="42">
        <v>22782.89847</v>
      </c>
      <c r="O707" s="42"/>
      <c r="P707" s="41">
        <f>+(Y707/Q707)^(1/COUNT(R707:Y707))-1</f>
        <v>-4.0082014667852661E-3</v>
      </c>
      <c r="Q707" s="42">
        <v>25191.54435</v>
      </c>
      <c r="R707" s="42">
        <v>19820.44846</v>
      </c>
      <c r="S707" s="42">
        <v>21166.588479999999</v>
      </c>
      <c r="T707" s="42">
        <v>18568.32833</v>
      </c>
      <c r="U707" s="42">
        <v>16833.205259999999</v>
      </c>
      <c r="V707" s="42">
        <v>18457.91791</v>
      </c>
      <c r="W707" s="42">
        <v>19471.180810000002</v>
      </c>
      <c r="X707" s="42">
        <v>22363.642309999999</v>
      </c>
      <c r="Y707" s="42">
        <v>24395.003820000002</v>
      </c>
    </row>
    <row r="708" spans="1:25" x14ac:dyDescent="0.25">
      <c r="A708" s="34">
        <v>81</v>
      </c>
      <c r="B708" s="34">
        <v>2</v>
      </c>
      <c r="C708" s="35" t="s">
        <v>780</v>
      </c>
      <c r="D708" s="41">
        <f>+(N708/F708)^(1/COUNT(G708:N708))-1</f>
        <v>0.17702647839734031</v>
      </c>
      <c r="E708" s="42">
        <v>3372.9763499999999</v>
      </c>
      <c r="F708" s="42">
        <v>4002.2170999999998</v>
      </c>
      <c r="G708" s="42">
        <v>6051.1361400000005</v>
      </c>
      <c r="H708" s="42">
        <v>10322.571110000001</v>
      </c>
      <c r="I708" s="42">
        <v>7523.3355700000002</v>
      </c>
      <c r="J708" s="42">
        <v>10207.185590000001</v>
      </c>
      <c r="K708" s="42">
        <v>13840.822389999999</v>
      </c>
      <c r="L708" s="42">
        <v>16867.223689999999</v>
      </c>
      <c r="M708" s="42">
        <v>16551.036789999998</v>
      </c>
      <c r="N708" s="42">
        <v>14743.15753</v>
      </c>
      <c r="O708" s="42"/>
      <c r="P708" s="41">
        <f t="shared" ref="P708:P715" si="936">+(Y708/Q708)^(1/COUNT(R708:Y708))-1</f>
        <v>-4.2055920859556339E-2</v>
      </c>
      <c r="Q708" s="42">
        <v>16511.428070000002</v>
      </c>
      <c r="R708" s="42">
        <v>10791.077869999999</v>
      </c>
      <c r="S708" s="42">
        <v>11952.424359999999</v>
      </c>
      <c r="T708" s="42">
        <v>9059.3460599999999</v>
      </c>
      <c r="U708" s="42">
        <v>6834.2587599999988</v>
      </c>
      <c r="V708" s="42">
        <v>7950.5998999999993</v>
      </c>
      <c r="W708" s="42">
        <v>8491.6312000000016</v>
      </c>
      <c r="X708" s="42">
        <v>10766.22285</v>
      </c>
      <c r="Y708" s="42">
        <v>11708.625000000002</v>
      </c>
    </row>
    <row r="709" spans="1:25" x14ac:dyDescent="0.25">
      <c r="A709" s="34">
        <v>81</v>
      </c>
      <c r="B709" s="34">
        <v>3</v>
      </c>
      <c r="C709" s="35" t="s">
        <v>781</v>
      </c>
      <c r="D709" s="41">
        <f>+(N709/F709)^(1/COUNT(G709:N709))-1</f>
        <v>-2.5131440685166595E-6</v>
      </c>
      <c r="E709" s="42">
        <v>72.121449999999996</v>
      </c>
      <c r="F709" s="42">
        <v>72.121449999999996</v>
      </c>
      <c r="G709" s="42">
        <v>72.121449999999996</v>
      </c>
      <c r="H709" s="42">
        <v>72.121449999999996</v>
      </c>
      <c r="I709" s="42">
        <v>72.12</v>
      </c>
      <c r="J709" s="42">
        <v>72.12</v>
      </c>
      <c r="K709" s="42">
        <v>72.12</v>
      </c>
      <c r="L709" s="42">
        <v>72.12</v>
      </c>
      <c r="M709" s="42">
        <v>72.12</v>
      </c>
      <c r="N709" s="42">
        <v>72.12</v>
      </c>
      <c r="O709" s="42"/>
      <c r="P709" s="41">
        <f t="shared" si="936"/>
        <v>0</v>
      </c>
      <c r="Q709" s="42">
        <v>72.12</v>
      </c>
      <c r="R709" s="42">
        <v>72.12</v>
      </c>
      <c r="S709" s="42">
        <v>72.12</v>
      </c>
      <c r="T709" s="42">
        <v>72.12</v>
      </c>
      <c r="U709" s="42">
        <v>72.12</v>
      </c>
      <c r="V709" s="42">
        <v>72.12</v>
      </c>
      <c r="W709" s="42">
        <v>72.12</v>
      </c>
      <c r="X709" s="42">
        <v>72.12</v>
      </c>
      <c r="Y709" s="42">
        <v>72.12</v>
      </c>
    </row>
    <row r="710" spans="1:25" x14ac:dyDescent="0.25">
      <c r="A710" s="34">
        <v>81</v>
      </c>
      <c r="B710" s="34">
        <v>4</v>
      </c>
      <c r="C710" s="35" t="s">
        <v>782</v>
      </c>
      <c r="D710" s="41">
        <f t="shared" ref="D710:D715" si="937">+(N710/F710)^(1/COUNT(G710:N710))-1</f>
        <v>0.22185949984903841</v>
      </c>
      <c r="E710" s="42">
        <v>819.07087000000001</v>
      </c>
      <c r="F710" s="42">
        <v>1603.8306399999999</v>
      </c>
      <c r="G710" s="42">
        <v>2444.3900899999999</v>
      </c>
      <c r="H710" s="42">
        <v>3412.1749999999997</v>
      </c>
      <c r="I710" s="42">
        <v>4254.7983100000001</v>
      </c>
      <c r="J710" s="42">
        <v>5023.0574999999999</v>
      </c>
      <c r="K710" s="42">
        <v>5541.7899100000004</v>
      </c>
      <c r="L710" s="42">
        <v>6281.5619400000005</v>
      </c>
      <c r="M710" s="42">
        <v>7325.87374</v>
      </c>
      <c r="N710" s="42">
        <v>7967.6209399999998</v>
      </c>
      <c r="O710" s="42"/>
      <c r="P710" s="41">
        <f t="shared" si="936"/>
        <v>4.8926260504680519E-2</v>
      </c>
      <c r="Q710" s="42">
        <v>8607.9962799999994</v>
      </c>
      <c r="R710" s="42">
        <v>8957.2505899999996</v>
      </c>
      <c r="S710" s="42">
        <v>9142.0441199999987</v>
      </c>
      <c r="T710" s="42">
        <v>9436.8622699999996</v>
      </c>
      <c r="U710" s="42">
        <v>9926.8264999999992</v>
      </c>
      <c r="V710" s="42">
        <v>10435.19801</v>
      </c>
      <c r="W710" s="42">
        <v>10907.429609999999</v>
      </c>
      <c r="X710" s="42">
        <v>11525.299459999998</v>
      </c>
      <c r="Y710" s="42">
        <v>12614.258819999999</v>
      </c>
    </row>
    <row r="711" spans="1:25" x14ac:dyDescent="0.25">
      <c r="A711" s="34">
        <v>81</v>
      </c>
      <c r="B711" s="34">
        <v>5</v>
      </c>
      <c r="C711" s="35" t="s">
        <v>783</v>
      </c>
      <c r="D711" s="41">
        <f t="shared" si="937"/>
        <v>0.21652925407690904</v>
      </c>
      <c r="E711" s="42">
        <v>891.19232</v>
      </c>
      <c r="F711" s="42">
        <v>1675.95209</v>
      </c>
      <c r="G711" s="42">
        <v>2516.51154</v>
      </c>
      <c r="H711" s="42">
        <v>3484.2964499999998</v>
      </c>
      <c r="I711" s="42">
        <v>4326.91831</v>
      </c>
      <c r="J711" s="42">
        <v>5095.1774999999998</v>
      </c>
      <c r="K711" s="42">
        <v>5613.9099100000003</v>
      </c>
      <c r="L711" s="42">
        <v>6353.6819400000004</v>
      </c>
      <c r="M711" s="42">
        <v>7397.9937399999999</v>
      </c>
      <c r="N711" s="42">
        <v>8039.7409399999997</v>
      </c>
      <c r="O711" s="42"/>
      <c r="P711" s="41">
        <f t="shared" si="936"/>
        <v>4.8579870990246299E-2</v>
      </c>
      <c r="Q711" s="42">
        <v>8680.1162800000002</v>
      </c>
      <c r="R711" s="42">
        <v>9029.3705900000004</v>
      </c>
      <c r="S711" s="42">
        <v>9214.1641199999995</v>
      </c>
      <c r="T711" s="42">
        <v>9508.9822700000004</v>
      </c>
      <c r="U711" s="42">
        <v>9998.9465</v>
      </c>
      <c r="V711" s="42">
        <v>10507.318010000001</v>
      </c>
      <c r="W711" s="42">
        <v>10979.54961</v>
      </c>
      <c r="X711" s="42">
        <v>11597.419459999999</v>
      </c>
      <c r="Y711" s="42">
        <v>12686.37882</v>
      </c>
    </row>
    <row r="712" spans="1:25" x14ac:dyDescent="0.25">
      <c r="A712" s="34">
        <v>81</v>
      </c>
      <c r="B712" s="34">
        <v>6</v>
      </c>
      <c r="C712" s="35" t="s">
        <v>784</v>
      </c>
      <c r="D712" s="41">
        <f t="shared" si="937"/>
        <v>0.18966608456647971</v>
      </c>
      <c r="E712" s="42">
        <v>4264.16867</v>
      </c>
      <c r="F712" s="42">
        <v>5678.1691899999996</v>
      </c>
      <c r="G712" s="42">
        <v>8567.64768</v>
      </c>
      <c r="H712" s="42">
        <v>13806.867560000001</v>
      </c>
      <c r="I712" s="42">
        <v>11850.25388</v>
      </c>
      <c r="J712" s="42">
        <v>15302.363090000001</v>
      </c>
      <c r="K712" s="42">
        <v>19454.7323</v>
      </c>
      <c r="L712" s="42">
        <v>23220.905630000001</v>
      </c>
      <c r="M712" s="42">
        <v>23949.03053</v>
      </c>
      <c r="N712" s="42">
        <v>22782.89847</v>
      </c>
      <c r="O712" s="42"/>
      <c r="P712" s="41">
        <f t="shared" si="936"/>
        <v>-4.0082014667852661E-3</v>
      </c>
      <c r="Q712" s="42">
        <v>25191.54435</v>
      </c>
      <c r="R712" s="42">
        <v>19820.44846</v>
      </c>
      <c r="S712" s="42">
        <v>21166.588479999999</v>
      </c>
      <c r="T712" s="42">
        <v>18568.32833</v>
      </c>
      <c r="U712" s="42">
        <v>16833.205259999999</v>
      </c>
      <c r="V712" s="42">
        <v>18457.91791</v>
      </c>
      <c r="W712" s="42">
        <v>19471.180810000002</v>
      </c>
      <c r="X712" s="42">
        <v>22363.642309999999</v>
      </c>
      <c r="Y712" s="42">
        <v>24395.003820000002</v>
      </c>
    </row>
    <row r="713" spans="1:25" x14ac:dyDescent="0.25">
      <c r="A713" s="34">
        <v>81</v>
      </c>
      <c r="B713" s="34">
        <v>7</v>
      </c>
      <c r="C713" s="35" t="s">
        <v>785</v>
      </c>
      <c r="D713" s="41">
        <f t="shared" si="937"/>
        <v>8.5182667507450072E-2</v>
      </c>
      <c r="E713" s="42">
        <v>10316.175719999999</v>
      </c>
      <c r="F713" s="42">
        <v>13645.860060000001</v>
      </c>
      <c r="G713" s="42">
        <v>16970.471460000001</v>
      </c>
      <c r="H713" s="42">
        <v>18914.93561</v>
      </c>
      <c r="I713" s="42">
        <v>19764.17038</v>
      </c>
      <c r="J713" s="42">
        <v>20658.083600000002</v>
      </c>
      <c r="K713" s="42">
        <v>19213.354299999999</v>
      </c>
      <c r="L713" s="42">
        <v>28943.999240000001</v>
      </c>
      <c r="M713" s="42">
        <v>26359.211159999999</v>
      </c>
      <c r="N713" s="42">
        <v>26243.61767</v>
      </c>
      <c r="O713" s="42"/>
      <c r="P713" s="41">
        <f t="shared" si="936"/>
        <v>2.0887485999922406E-2</v>
      </c>
      <c r="Q713" s="42">
        <v>30003.376970000001</v>
      </c>
      <c r="R713" s="42">
        <v>26459.653579999998</v>
      </c>
      <c r="S713" s="42">
        <v>23092.12818</v>
      </c>
      <c r="T713" s="42">
        <v>26356.241129999999</v>
      </c>
      <c r="U713" s="42">
        <v>24917.595130000002</v>
      </c>
      <c r="V713" s="42">
        <v>22621.644420000001</v>
      </c>
      <c r="W713" s="42">
        <v>25255.887459000001</v>
      </c>
      <c r="X713" s="42">
        <v>29550.64688</v>
      </c>
      <c r="Y713" s="42">
        <v>35399.17828</v>
      </c>
    </row>
    <row r="714" spans="1:25" x14ac:dyDescent="0.25">
      <c r="A714" s="34">
        <v>81</v>
      </c>
      <c r="B714" s="34">
        <v>12</v>
      </c>
      <c r="C714" s="35" t="s">
        <v>786</v>
      </c>
      <c r="D714" s="41">
        <f>+(N714/F714)^(1/COUNT(G714:N714))-1</f>
        <v>9.050773266525769E-2</v>
      </c>
      <c r="E714" s="42" t="s">
        <v>787</v>
      </c>
      <c r="F714" s="42">
        <f t="shared" ref="F714:N714" si="938">-(F710-E710-F715)</f>
        <v>1.1368683772161603E-13</v>
      </c>
      <c r="G714" s="42">
        <f t="shared" si="938"/>
        <v>9.9999999747524271E-6</v>
      </c>
      <c r="H714" s="42">
        <f t="shared" si="938"/>
        <v>1.1368683772161603E-13</v>
      </c>
      <c r="I714" s="42">
        <f t="shared" si="938"/>
        <v>-4.5474735088646412E-13</v>
      </c>
      <c r="J714" s="42">
        <f t="shared" si="938"/>
        <v>-1.4499999997497071E-3</v>
      </c>
      <c r="K714" s="42">
        <f t="shared" si="938"/>
        <v>-5.6843418860808015E-13</v>
      </c>
      <c r="L714" s="42">
        <f t="shared" si="938"/>
        <v>-1.1368683772161603E-13</v>
      </c>
      <c r="M714" s="42">
        <f t="shared" si="938"/>
        <v>4.5474735088646412E-13</v>
      </c>
      <c r="N714" s="42">
        <f t="shared" si="938"/>
        <v>2.2737367544323206E-13</v>
      </c>
      <c r="O714" s="43"/>
      <c r="P714" s="41" t="e">
        <f t="shared" si="936"/>
        <v>#NUM!</v>
      </c>
      <c r="Q714" s="42">
        <f>-(Q710-N710-Q715)</f>
        <v>4.5474735088646412E-13</v>
      </c>
      <c r="R714" s="42">
        <f>-(R710-Q710-R715)</f>
        <v>-2.8421709430404007E-13</v>
      </c>
      <c r="S714" s="42">
        <f>-(S710-R710-S715)</f>
        <v>9.9475983006414026E-13</v>
      </c>
      <c r="T714" s="45">
        <v>0</v>
      </c>
      <c r="U714" s="42">
        <f>-(U710-T710-U715)</f>
        <v>3.979039320256561E-13</v>
      </c>
      <c r="V714" s="42">
        <f>-(V710-U710-V715)</f>
        <v>-8.5265128291212022E-13</v>
      </c>
      <c r="W714" s="42">
        <f>-(W710-V710-W715)</f>
        <v>400.0000000000008</v>
      </c>
      <c r="X714" s="42">
        <f>-(X710-W710-X715)</f>
        <v>9.0949470177292824E-13</v>
      </c>
      <c r="Y714" s="42">
        <f>-(Y710-X710-Y715)</f>
        <v>-6.8212102632969618E-13</v>
      </c>
    </row>
    <row r="715" spans="1:25" x14ac:dyDescent="0.25">
      <c r="A715" s="34">
        <v>81</v>
      </c>
      <c r="B715" s="34">
        <v>9</v>
      </c>
      <c r="C715" s="35" t="s">
        <v>788</v>
      </c>
      <c r="D715" s="41">
        <f t="shared" si="937"/>
        <v>-2.4834324275462616E-2</v>
      </c>
      <c r="E715" s="42">
        <v>605.12273000000005</v>
      </c>
      <c r="F715" s="42">
        <v>784.75977</v>
      </c>
      <c r="G715" s="42">
        <v>840.55945999999994</v>
      </c>
      <c r="H715" s="42">
        <v>967.78490999999997</v>
      </c>
      <c r="I715" s="42">
        <v>842.62330999999995</v>
      </c>
      <c r="J715" s="42">
        <v>768.25774000000001</v>
      </c>
      <c r="K715" s="42">
        <v>518.73240999999996</v>
      </c>
      <c r="L715" s="42">
        <v>739.77202999999997</v>
      </c>
      <c r="M715" s="42">
        <v>1044.3117999999999</v>
      </c>
      <c r="N715" s="42">
        <v>641.74720000000002</v>
      </c>
      <c r="O715" s="42"/>
      <c r="P715" s="41">
        <f t="shared" si="936"/>
        <v>6.8617135948559005E-2</v>
      </c>
      <c r="Q715" s="42">
        <v>640.37534000000005</v>
      </c>
      <c r="R715" s="42">
        <v>349.25430999999998</v>
      </c>
      <c r="S715" s="42">
        <v>184.79353</v>
      </c>
      <c r="T715" s="42">
        <v>192.44159999999999</v>
      </c>
      <c r="U715" s="42">
        <v>489.96422999999999</v>
      </c>
      <c r="V715" s="42">
        <v>508.37151</v>
      </c>
      <c r="W715" s="42">
        <v>872.23159999999996</v>
      </c>
      <c r="X715" s="42">
        <v>617.86985000000004</v>
      </c>
      <c r="Y715" s="42">
        <v>1088.9593600000001</v>
      </c>
    </row>
    <row r="716" spans="1:25" x14ac:dyDescent="0.25">
      <c r="A716" s="34">
        <v>81</v>
      </c>
      <c r="B716" s="34">
        <v>13</v>
      </c>
      <c r="C716" s="35" t="s">
        <v>789</v>
      </c>
      <c r="D716" s="47">
        <f>+AVERAGE(F716:N716)</f>
        <v>1.0000002083878432</v>
      </c>
      <c r="E716" s="37" t="s">
        <v>787</v>
      </c>
      <c r="F716" s="48">
        <f t="shared" ref="F716:N716" si="939">1-(F714/F715)</f>
        <v>0.99999999999999989</v>
      </c>
      <c r="G716" s="48">
        <f t="shared" si="939"/>
        <v>0.99999998810316171</v>
      </c>
      <c r="H716" s="48">
        <f t="shared" si="939"/>
        <v>0.99999999999999989</v>
      </c>
      <c r="I716" s="48">
        <f t="shared" si="939"/>
        <v>1.0000000000000004</v>
      </c>
      <c r="J716" s="48">
        <f t="shared" si="939"/>
        <v>1.0000018873874277</v>
      </c>
      <c r="K716" s="48">
        <f t="shared" si="939"/>
        <v>1.0000000000000011</v>
      </c>
      <c r="L716" s="48">
        <f t="shared" si="939"/>
        <v>1.0000000000000002</v>
      </c>
      <c r="M716" s="48">
        <f t="shared" si="939"/>
        <v>0.99999999999999956</v>
      </c>
      <c r="N716" s="48">
        <f t="shared" si="939"/>
        <v>0.99999999999999967</v>
      </c>
      <c r="O716" s="43"/>
      <c r="P716" s="47">
        <f>+AVERAGE(Q716:Y716)</f>
        <v>0.94904513383320988</v>
      </c>
      <c r="Q716" s="48">
        <f t="shared" ref="Q716:Y716" si="940">1-(Q714/Q715)</f>
        <v>0.99999999999999933</v>
      </c>
      <c r="R716" s="48">
        <f t="shared" si="940"/>
        <v>1.0000000000000009</v>
      </c>
      <c r="S716" s="48">
        <f t="shared" si="940"/>
        <v>0.99999999999999467</v>
      </c>
      <c r="T716" s="48">
        <f t="shared" si="940"/>
        <v>1</v>
      </c>
      <c r="U716" s="48">
        <f t="shared" si="940"/>
        <v>0.99999999999999922</v>
      </c>
      <c r="V716" s="48">
        <f t="shared" si="940"/>
        <v>1.0000000000000018</v>
      </c>
      <c r="W716" s="48">
        <f t="shared" si="940"/>
        <v>0.54140620449889587</v>
      </c>
      <c r="X716" s="48">
        <f t="shared" si="940"/>
        <v>0.99999999999999856</v>
      </c>
      <c r="Y716" s="48">
        <f t="shared" si="940"/>
        <v>1.0000000000000007</v>
      </c>
    </row>
    <row r="717" spans="1:25" x14ac:dyDescent="0.25">
      <c r="A717" s="34">
        <v>81</v>
      </c>
      <c r="B717" s="34">
        <v>14</v>
      </c>
      <c r="C717" s="35" t="s">
        <v>790</v>
      </c>
      <c r="D717" s="47">
        <f>+AVERAGE(F717:N717)</f>
        <v>0.29675207536154991</v>
      </c>
      <c r="E717" s="37" t="s">
        <v>787</v>
      </c>
      <c r="F717" s="49">
        <f t="shared" ref="F717:N717" si="941">+F715/E711</f>
        <v>0.88057285996360468</v>
      </c>
      <c r="G717" s="49">
        <f t="shared" si="941"/>
        <v>0.50154146112852183</v>
      </c>
      <c r="H717" s="49">
        <f t="shared" si="941"/>
        <v>0.38457400040374939</v>
      </c>
      <c r="I717" s="49">
        <f t="shared" si="941"/>
        <v>0.2418345631870675</v>
      </c>
      <c r="J717" s="49">
        <f t="shared" si="941"/>
        <v>0.17755309551938364</v>
      </c>
      <c r="K717" s="49">
        <f t="shared" si="941"/>
        <v>0.1018085061805992</v>
      </c>
      <c r="L717" s="49">
        <f t="shared" si="941"/>
        <v>0.13177483106421989</v>
      </c>
      <c r="M717" s="49">
        <f t="shared" si="941"/>
        <v>0.16436324793431506</v>
      </c>
      <c r="N717" s="49">
        <f t="shared" si="941"/>
        <v>8.6746112872488054E-2</v>
      </c>
      <c r="O717" s="49"/>
      <c r="P717" s="47">
        <f>+AVERAGE(Q717:Y717)</f>
        <v>5.5198967221878163E-2</v>
      </c>
      <c r="Q717" s="49">
        <f>+Q715/N711</f>
        <v>7.9651240603282436E-2</v>
      </c>
      <c r="R717" s="49">
        <f t="shared" ref="R717:Y717" si="942">+R715/Q711</f>
        <v>4.0236132643144726E-2</v>
      </c>
      <c r="S717" s="49">
        <f t="shared" si="942"/>
        <v>2.046582628967054E-2</v>
      </c>
      <c r="T717" s="49">
        <f t="shared" si="942"/>
        <v>2.0885410493426289E-2</v>
      </c>
      <c r="U717" s="49">
        <f t="shared" si="942"/>
        <v>5.1526463725334086E-2</v>
      </c>
      <c r="V717" s="49">
        <f t="shared" si="942"/>
        <v>5.0842507258139644E-2</v>
      </c>
      <c r="W717" s="49">
        <f t="shared" si="942"/>
        <v>8.3011820825245955E-2</v>
      </c>
      <c r="X717" s="49">
        <f t="shared" si="942"/>
        <v>5.6274607970918405E-2</v>
      </c>
      <c r="Y717" s="49">
        <f t="shared" si="942"/>
        <v>9.3896695187741366E-2</v>
      </c>
    </row>
    <row r="718" spans="1:25" x14ac:dyDescent="0.25">
      <c r="A718" s="34">
        <v>81</v>
      </c>
      <c r="B718" s="34">
        <v>15</v>
      </c>
      <c r="C718" s="35" t="s">
        <v>791</v>
      </c>
      <c r="D718" s="47">
        <f>+AVERAGE(F718:N718)</f>
        <v>0.29675211193318574</v>
      </c>
      <c r="E718" s="42" t="s">
        <v>787</v>
      </c>
      <c r="F718" s="49">
        <f t="shared" ref="F718:N718" si="943">+F716*F717</f>
        <v>0.88057285996360457</v>
      </c>
      <c r="G718" s="49">
        <f t="shared" si="943"/>
        <v>0.50154145516176418</v>
      </c>
      <c r="H718" s="49">
        <f t="shared" si="943"/>
        <v>0.38457400040374934</v>
      </c>
      <c r="I718" s="49">
        <f t="shared" si="943"/>
        <v>0.24183456318706761</v>
      </c>
      <c r="J718" s="49">
        <f t="shared" si="943"/>
        <v>0.17755343063086387</v>
      </c>
      <c r="K718" s="49">
        <f t="shared" si="943"/>
        <v>0.10180850618059931</v>
      </c>
      <c r="L718" s="49">
        <f t="shared" si="943"/>
        <v>0.13177483106421992</v>
      </c>
      <c r="M718" s="49">
        <f t="shared" si="943"/>
        <v>0.16436324793431498</v>
      </c>
      <c r="N718" s="49">
        <f t="shared" si="943"/>
        <v>8.6746112872488026E-2</v>
      </c>
      <c r="O718" s="49"/>
      <c r="P718" s="47">
        <f>+AVERAGE(Q718:Y718)</f>
        <v>5.0969111001466248E-2</v>
      </c>
      <c r="Q718" s="49">
        <f t="shared" ref="Q718:Y718" si="944">+Q716*Q717</f>
        <v>7.9651240603282381E-2</v>
      </c>
      <c r="R718" s="49">
        <f t="shared" si="944"/>
        <v>4.0236132643144761E-2</v>
      </c>
      <c r="S718" s="49">
        <f t="shared" si="944"/>
        <v>2.0465826289670433E-2</v>
      </c>
      <c r="T718" s="49">
        <f t="shared" si="944"/>
        <v>2.0885410493426289E-2</v>
      </c>
      <c r="U718" s="49">
        <f t="shared" si="944"/>
        <v>5.1526463725334044E-2</v>
      </c>
      <c r="V718" s="49">
        <f t="shared" si="944"/>
        <v>5.0842507258139734E-2</v>
      </c>
      <c r="W718" s="49">
        <f t="shared" si="944"/>
        <v>4.4943114841538817E-2</v>
      </c>
      <c r="X718" s="49">
        <f t="shared" si="944"/>
        <v>5.6274607970918322E-2</v>
      </c>
      <c r="Y718" s="49">
        <f t="shared" si="944"/>
        <v>9.3896695187741436E-2</v>
      </c>
    </row>
    <row r="719" spans="1:25" x14ac:dyDescent="0.25">
      <c r="A719" s="34">
        <v>81</v>
      </c>
      <c r="B719" s="34">
        <v>11</v>
      </c>
      <c r="C719" s="35" t="s">
        <v>792</v>
      </c>
      <c r="D719" s="47">
        <f>+AVERAGE(F719:N719)</f>
        <v>0.12377032238680855</v>
      </c>
      <c r="E719" s="42" t="s">
        <v>787</v>
      </c>
      <c r="F719" s="49">
        <f t="shared" ref="F719:N719" si="945">+(F713/E713)-1</f>
        <v>0.32276343776742134</v>
      </c>
      <c r="G719" s="49">
        <f t="shared" si="945"/>
        <v>0.24363516739742974</v>
      </c>
      <c r="H719" s="49">
        <f t="shared" si="945"/>
        <v>0.11457926520092099</v>
      </c>
      <c r="I719" s="49">
        <f t="shared" si="945"/>
        <v>4.4897576577052956E-2</v>
      </c>
      <c r="J719" s="49">
        <f t="shared" si="945"/>
        <v>4.5228977630378031E-2</v>
      </c>
      <c r="K719" s="49">
        <f t="shared" si="945"/>
        <v>-6.9935301259019145E-2</v>
      </c>
      <c r="L719" s="49">
        <f t="shared" si="945"/>
        <v>0.50645216801107984</v>
      </c>
      <c r="M719" s="49">
        <f t="shared" si="945"/>
        <v>-8.9303073102208974E-2</v>
      </c>
      <c r="N719" s="49">
        <f t="shared" si="945"/>
        <v>-4.3853167417776673E-3</v>
      </c>
      <c r="O719" s="49"/>
      <c r="P719" s="47">
        <f>+AVERAGE(Q719:Y719)</f>
        <v>4.1880150920962041E-2</v>
      </c>
      <c r="Q719" s="49">
        <f>+(Q713/N713)-1</f>
        <v>0.14326375834601168</v>
      </c>
      <c r="R719" s="49">
        <f t="shared" ref="R719:Y719" si="946">+(R713/Q713)-1</f>
        <v>-0.11811081777705645</v>
      </c>
      <c r="S719" s="49">
        <f t="shared" si="946"/>
        <v>-0.12727019988445365</v>
      </c>
      <c r="T719" s="49">
        <f t="shared" si="946"/>
        <v>0.14135175955012391</v>
      </c>
      <c r="U719" s="49">
        <f t="shared" si="946"/>
        <v>-5.4584642510439707E-2</v>
      </c>
      <c r="V719" s="49">
        <f t="shared" si="946"/>
        <v>-9.2141745542520193E-2</v>
      </c>
      <c r="W719" s="49">
        <f t="shared" si="946"/>
        <v>0.11644790228737945</v>
      </c>
      <c r="X719" s="49">
        <f t="shared" si="946"/>
        <v>0.17004983206280277</v>
      </c>
      <c r="Y719" s="49">
        <f t="shared" si="946"/>
        <v>0.19791551175681055</v>
      </c>
    </row>
    <row r="720" spans="1:25" x14ac:dyDescent="0.25">
      <c r="A720" s="50">
        <v>81</v>
      </c>
      <c r="B720" s="51">
        <v>8</v>
      </c>
      <c r="C720" s="35" t="s">
        <v>793</v>
      </c>
      <c r="D720" s="41">
        <f>+(N720/F720)^(1/COUNT(G720:N720))-1</f>
        <v>-4.3543738411326638E-2</v>
      </c>
      <c r="E720" s="52">
        <v>924.34826999999996</v>
      </c>
      <c r="F720" s="52">
        <v>1146.62031</v>
      </c>
      <c r="G720" s="52">
        <v>1249.0172500000001</v>
      </c>
      <c r="H720" s="52">
        <v>1353.44353</v>
      </c>
      <c r="I720" s="52">
        <v>1156.7949000000001</v>
      </c>
      <c r="J720" s="52">
        <v>1084.7091</v>
      </c>
      <c r="K720" s="52">
        <v>722.54740000000004</v>
      </c>
      <c r="L720" s="52">
        <v>977.45578</v>
      </c>
      <c r="M720" s="52">
        <v>929.92332999999996</v>
      </c>
      <c r="N720" s="52">
        <v>803.04623000000004</v>
      </c>
      <c r="O720" s="52"/>
      <c r="P720" s="41">
        <f>+(Y720/Q720)^(1/COUNT(R720:Y720))-1</f>
        <v>6.5900318768412847E-2</v>
      </c>
      <c r="Q720" s="52">
        <v>893.46105</v>
      </c>
      <c r="R720" s="52">
        <v>481.46769</v>
      </c>
      <c r="S720" s="52">
        <v>260.97089</v>
      </c>
      <c r="T720" s="52">
        <v>270.91795999999999</v>
      </c>
      <c r="U720" s="52">
        <v>321.44911000000002</v>
      </c>
      <c r="V720" s="52">
        <v>755.51292999999998</v>
      </c>
      <c r="W720" s="52">
        <v>1250.1915799999999</v>
      </c>
      <c r="X720" s="52">
        <v>888.32835</v>
      </c>
      <c r="Y720" s="52">
        <v>1488.7040199999999</v>
      </c>
    </row>
    <row r="721" spans="1:25" x14ac:dyDescent="0.25">
      <c r="A721" s="34">
        <v>81</v>
      </c>
      <c r="B721" s="34">
        <v>16</v>
      </c>
      <c r="C721" s="35" t="s">
        <v>794</v>
      </c>
      <c r="D721" s="53">
        <f>+AVERAGE(F721:N721)</f>
        <v>3.9406346640360274E-2</v>
      </c>
      <c r="E721" s="54" t="s">
        <v>787</v>
      </c>
      <c r="F721" s="54">
        <f>+F715/F713</f>
        <v>5.7509000279165987E-2</v>
      </c>
      <c r="G721" s="54">
        <f t="shared" ref="G721:N721" si="947">+G715/G713</f>
        <v>4.9530707616534296E-2</v>
      </c>
      <c r="H721" s="54">
        <f t="shared" si="947"/>
        <v>5.1165117870575712E-2</v>
      </c>
      <c r="I721" s="54">
        <f t="shared" si="947"/>
        <v>4.2633882110866522E-2</v>
      </c>
      <c r="J721" s="54">
        <f t="shared" si="947"/>
        <v>3.7189206650320647E-2</v>
      </c>
      <c r="K721" s="54">
        <f t="shared" si="947"/>
        <v>2.6998534555728253E-2</v>
      </c>
      <c r="L721" s="54">
        <f t="shared" si="947"/>
        <v>2.5558735814836898E-2</v>
      </c>
      <c r="M721" s="54">
        <f t="shared" si="947"/>
        <v>3.9618476959004716E-2</v>
      </c>
      <c r="N721" s="54">
        <f t="shared" si="947"/>
        <v>2.445345790620947E-2</v>
      </c>
      <c r="O721" s="54"/>
      <c r="P721" s="53">
        <f>+AVERAGE(Q721:Y721)</f>
        <v>1.979889116661358E-2</v>
      </c>
      <c r="Q721" s="54">
        <f>+Q715/Q713</f>
        <v>2.1343442127874583E-2</v>
      </c>
      <c r="R721" s="54">
        <f t="shared" ref="R721:Y721" si="948">+R715/R713</f>
        <v>1.3199504254431739E-2</v>
      </c>
      <c r="S721" s="54">
        <f t="shared" si="948"/>
        <v>8.002446918688462E-3</v>
      </c>
      <c r="T721" s="54">
        <f t="shared" si="948"/>
        <v>7.3015571169954612E-3</v>
      </c>
      <c r="U721" s="54">
        <f t="shared" si="948"/>
        <v>1.9663383542583467E-2</v>
      </c>
      <c r="V721" s="54">
        <f t="shared" si="948"/>
        <v>2.2472792011112339E-2</v>
      </c>
      <c r="W721" s="54">
        <f t="shared" si="948"/>
        <v>3.453577315055615E-2</v>
      </c>
      <c r="X721" s="54">
        <f t="shared" si="948"/>
        <v>2.0908843468268604E-2</v>
      </c>
      <c r="Y721" s="54">
        <f t="shared" si="948"/>
        <v>3.0762277909011398E-2</v>
      </c>
    </row>
    <row r="722" spans="1:25" x14ac:dyDescent="0.25">
      <c r="A722" s="34">
        <v>81</v>
      </c>
      <c r="B722" s="34">
        <v>17</v>
      </c>
      <c r="C722" s="35" t="s">
        <v>795</v>
      </c>
      <c r="D722" s="53">
        <f t="shared" ref="D722:D723" si="949">+AVERAGE(F722:N722)</f>
        <v>1.8383998883671464</v>
      </c>
      <c r="E722" s="55" t="s">
        <v>787</v>
      </c>
      <c r="F722" s="55">
        <f>+F713/E707</f>
        <v>3.2001220205015954</v>
      </c>
      <c r="G722" s="55">
        <f t="shared" ref="G722:N722" si="950">+G713/F707</f>
        <v>2.9887224019120855</v>
      </c>
      <c r="H722" s="55">
        <f t="shared" si="950"/>
        <v>2.2077163203330974</v>
      </c>
      <c r="I722" s="55">
        <f t="shared" si="950"/>
        <v>1.4314738874774866</v>
      </c>
      <c r="J722" s="55">
        <f t="shared" si="950"/>
        <v>1.7432608456486505</v>
      </c>
      <c r="K722" s="55">
        <f t="shared" si="950"/>
        <v>1.2555808659746028</v>
      </c>
      <c r="L722" s="55">
        <f t="shared" si="950"/>
        <v>1.4877613731030368</v>
      </c>
      <c r="M722" s="55">
        <f t="shared" si="950"/>
        <v>1.1351500057752053</v>
      </c>
      <c r="N722" s="55">
        <f t="shared" si="950"/>
        <v>1.095811274578554</v>
      </c>
      <c r="O722" s="56"/>
      <c r="P722" s="53">
        <f t="shared" ref="P722:P723" si="951">+AVERAGE(Q722:Y722)</f>
        <v>1.3257964710631749</v>
      </c>
      <c r="Q722" s="55">
        <f>+Q713/N707</f>
        <v>1.3169253688027343</v>
      </c>
      <c r="R722" s="55">
        <f>+R713/Q707</f>
        <v>1.050338685567723</v>
      </c>
      <c r="S722" s="55">
        <f t="shared" ref="S722:Y722" si="952">+S713/R707</f>
        <v>1.1650658776264642</v>
      </c>
      <c r="T722" s="55">
        <f t="shared" si="952"/>
        <v>1.2451813458226217</v>
      </c>
      <c r="U722" s="55">
        <f t="shared" si="952"/>
        <v>1.3419406791585962</v>
      </c>
      <c r="V722" s="55">
        <f t="shared" si="952"/>
        <v>1.343870289145396</v>
      </c>
      <c r="W722" s="55">
        <f t="shared" si="952"/>
        <v>1.3682955781982888</v>
      </c>
      <c r="X722" s="55">
        <f t="shared" si="952"/>
        <v>1.5176607504370454</v>
      </c>
      <c r="Y722" s="55">
        <f t="shared" si="952"/>
        <v>1.5828896648097035</v>
      </c>
    </row>
    <row r="723" spans="1:25" x14ac:dyDescent="0.25">
      <c r="A723" s="34">
        <v>81</v>
      </c>
      <c r="B723" s="34">
        <v>19</v>
      </c>
      <c r="C723" s="35" t="s">
        <v>796</v>
      </c>
      <c r="D723" s="53">
        <f t="shared" si="949"/>
        <v>3.5154911987014485</v>
      </c>
      <c r="E723" s="43" t="s">
        <v>787</v>
      </c>
      <c r="F723" s="43">
        <f>+E712/E711</f>
        <v>4.7847906386805485</v>
      </c>
      <c r="G723" s="43">
        <f t="shared" ref="G723:N723" si="953">+F712/F711</f>
        <v>3.3880259608137124</v>
      </c>
      <c r="H723" s="43">
        <f t="shared" si="953"/>
        <v>3.404573173544835</v>
      </c>
      <c r="I723" s="43">
        <f t="shared" si="953"/>
        <v>3.9625984063439841</v>
      </c>
      <c r="J723" s="43">
        <f t="shared" si="953"/>
        <v>2.7387283583821578</v>
      </c>
      <c r="K723" s="43">
        <f t="shared" si="953"/>
        <v>3.0033032391903918</v>
      </c>
      <c r="L723" s="43">
        <f t="shared" si="953"/>
        <v>3.4654514610833855</v>
      </c>
      <c r="M723" s="43">
        <f t="shared" si="953"/>
        <v>3.6547164068461382</v>
      </c>
      <c r="N723" s="43">
        <f t="shared" si="953"/>
        <v>3.2372331434278832</v>
      </c>
      <c r="O723" s="44"/>
      <c r="P723" s="53">
        <f t="shared" si="951"/>
        <v>2.1469893893167282</v>
      </c>
      <c r="Q723" s="43">
        <f>+N712/N711</f>
        <v>2.8337851480572707</v>
      </c>
      <c r="R723" s="43">
        <f>+Q712/Q711</f>
        <v>2.9022127742740329</v>
      </c>
      <c r="S723" s="43">
        <f t="shared" ref="S723:Y723" si="954">+R712/R711</f>
        <v>2.1951085363525875</v>
      </c>
      <c r="T723" s="43">
        <f t="shared" si="954"/>
        <v>2.2971794515854573</v>
      </c>
      <c r="U723" s="43">
        <f t="shared" si="954"/>
        <v>1.9527145810947022</v>
      </c>
      <c r="V723" s="43">
        <f t="shared" si="954"/>
        <v>1.6834978825019216</v>
      </c>
      <c r="W723" s="43">
        <f t="shared" si="954"/>
        <v>1.7566726249679769</v>
      </c>
      <c r="X723" s="43">
        <f t="shared" si="954"/>
        <v>1.773404329105263</v>
      </c>
      <c r="Y723" s="43">
        <f t="shared" si="954"/>
        <v>1.9283291759113454</v>
      </c>
    </row>
    <row r="724" spans="1:25" x14ac:dyDescent="0.25">
      <c r="A724" s="34">
        <v>81</v>
      </c>
      <c r="B724" s="34">
        <v>18</v>
      </c>
      <c r="C724" s="35" t="s">
        <v>797</v>
      </c>
      <c r="D724" s="47">
        <f>+AVERAGE(F724:N724)</f>
        <v>7.9397847630213611E-2</v>
      </c>
      <c r="E724" s="49" t="s">
        <v>787</v>
      </c>
      <c r="F724" s="49">
        <f>+F721*F722</f>
        <v>0.18403581817039147</v>
      </c>
      <c r="G724" s="49">
        <f t="shared" ref="G724:N724" si="955">+G721*G722</f>
        <v>0.1480335354360936</v>
      </c>
      <c r="H724" s="49">
        <f t="shared" si="955"/>
        <v>0.11295806575463661</v>
      </c>
      <c r="I724" s="49">
        <f t="shared" si="955"/>
        <v>6.1029288963498976E-2</v>
      </c>
      <c r="J724" s="49">
        <f t="shared" si="955"/>
        <v>6.4830487834240391E-2</v>
      </c>
      <c r="K724" s="49">
        <f t="shared" si="955"/>
        <v>3.3898843397526517E-2</v>
      </c>
      <c r="L724" s="49">
        <f t="shared" si="955"/>
        <v>3.802529989065951E-2</v>
      </c>
      <c r="M724" s="49">
        <f t="shared" si="955"/>
        <v>4.4972914348819039E-2</v>
      </c>
      <c r="N724" s="49">
        <f t="shared" si="955"/>
        <v>2.6796374876056416E-2</v>
      </c>
      <c r="O724" s="42"/>
      <c r="P724" s="47">
        <f>+AVERAGE(Q724:Y724)</f>
        <v>2.718393235518592E-2</v>
      </c>
      <c r="Q724" s="49">
        <f t="shared" ref="Q724:Y724" si="956">+Q721*Q722</f>
        <v>2.8107720395771051E-2</v>
      </c>
      <c r="R724" s="49">
        <f t="shared" si="956"/>
        <v>1.38639499487454E-2</v>
      </c>
      <c r="S724" s="49">
        <f t="shared" si="956"/>
        <v>9.3233778424809677E-3</v>
      </c>
      <c r="T724" s="49">
        <f t="shared" si="956"/>
        <v>9.0917627175411513E-3</v>
      </c>
      <c r="U724" s="49">
        <f t="shared" si="956"/>
        <v>2.6387094265690421E-2</v>
      </c>
      <c r="V724" s="49">
        <f t="shared" si="956"/>
        <v>3.0200517497877884E-2</v>
      </c>
      <c r="W724" s="49">
        <f t="shared" si="956"/>
        <v>4.7255145691565165E-2</v>
      </c>
      <c r="X724" s="49">
        <f t="shared" si="956"/>
        <v>3.1732531068823247E-2</v>
      </c>
      <c r="Y724" s="49">
        <f t="shared" si="956"/>
        <v>4.8693291768178E-2</v>
      </c>
    </row>
    <row r="725" spans="1:25" x14ac:dyDescent="0.25">
      <c r="A725" s="34">
        <v>81</v>
      </c>
      <c r="B725" s="34">
        <v>20</v>
      </c>
      <c r="C725" s="35" t="s">
        <v>798</v>
      </c>
      <c r="D725" s="47">
        <f>+AVERAGE(F725:N725)</f>
        <v>0.29675207536154985</v>
      </c>
      <c r="E725" s="49" t="s">
        <v>787</v>
      </c>
      <c r="F725" s="49">
        <f t="shared" ref="F725:N725" si="957">+F724*F723</f>
        <v>0.88057285996360468</v>
      </c>
      <c r="G725" s="49">
        <f t="shared" si="957"/>
        <v>0.50154146112852172</v>
      </c>
      <c r="H725" s="49">
        <f t="shared" si="957"/>
        <v>0.38457400040374934</v>
      </c>
      <c r="I725" s="49">
        <f t="shared" si="957"/>
        <v>0.24183456318706753</v>
      </c>
      <c r="J725" s="49">
        <f t="shared" si="957"/>
        <v>0.17755309551938364</v>
      </c>
      <c r="K725" s="49">
        <f t="shared" si="957"/>
        <v>0.10180850618059921</v>
      </c>
      <c r="L725" s="49">
        <f t="shared" si="957"/>
        <v>0.13177483106421989</v>
      </c>
      <c r="M725" s="49">
        <f t="shared" si="957"/>
        <v>0.16436324793431506</v>
      </c>
      <c r="N725" s="49">
        <f t="shared" si="957"/>
        <v>8.6746112872488068E-2</v>
      </c>
      <c r="O725" s="42"/>
      <c r="P725" s="47">
        <f>+AVERAGE(Q725:Y725)</f>
        <v>5.5198967221878163E-2</v>
      </c>
      <c r="Q725" s="49">
        <f t="shared" ref="Q725:Y725" si="958">+Q724*Q723</f>
        <v>7.9651240603282436E-2</v>
      </c>
      <c r="R725" s="49">
        <f t="shared" si="958"/>
        <v>4.0236132643144726E-2</v>
      </c>
      <c r="S725" s="49">
        <f t="shared" si="958"/>
        <v>2.046582628967054E-2</v>
      </c>
      <c r="T725" s="49">
        <f t="shared" si="958"/>
        <v>2.0885410493426289E-2</v>
      </c>
      <c r="U725" s="49">
        <f t="shared" si="958"/>
        <v>5.1526463725334086E-2</v>
      </c>
      <c r="V725" s="49">
        <f t="shared" si="958"/>
        <v>5.0842507258139651E-2</v>
      </c>
      <c r="W725" s="49">
        <f t="shared" si="958"/>
        <v>8.3011820825245969E-2</v>
      </c>
      <c r="X725" s="49">
        <f t="shared" si="958"/>
        <v>5.6274607970918405E-2</v>
      </c>
      <c r="Y725" s="49">
        <f t="shared" si="958"/>
        <v>9.389669518774138E-2</v>
      </c>
    </row>
    <row r="726" spans="1:25" x14ac:dyDescent="0.25">
      <c r="A726" s="34">
        <v>81</v>
      </c>
      <c r="B726" s="34">
        <v>21</v>
      </c>
      <c r="C726" s="57" t="s">
        <v>799</v>
      </c>
      <c r="D726" s="47">
        <f>+AVERAGE(F726:N726)</f>
        <v>0.29675211193318574</v>
      </c>
      <c r="E726" s="42" t="s">
        <v>787</v>
      </c>
      <c r="F726" s="49">
        <f t="shared" ref="F726:N726" si="959">+F716*F725</f>
        <v>0.88057285996360457</v>
      </c>
      <c r="G726" s="49">
        <f t="shared" si="959"/>
        <v>0.50154145516176407</v>
      </c>
      <c r="H726" s="49">
        <f t="shared" si="959"/>
        <v>0.38457400040374928</v>
      </c>
      <c r="I726" s="49">
        <f t="shared" si="959"/>
        <v>0.24183456318706764</v>
      </c>
      <c r="J726" s="49">
        <f t="shared" si="959"/>
        <v>0.17755343063086387</v>
      </c>
      <c r="K726" s="49">
        <f t="shared" si="959"/>
        <v>0.10180850618059932</v>
      </c>
      <c r="L726" s="49">
        <f t="shared" si="959"/>
        <v>0.13177483106421992</v>
      </c>
      <c r="M726" s="49">
        <f t="shared" si="959"/>
        <v>0.16436324793431498</v>
      </c>
      <c r="N726" s="49">
        <f t="shared" si="959"/>
        <v>8.674611287248804E-2</v>
      </c>
      <c r="O726" s="44"/>
      <c r="P726" s="47">
        <f>+AVERAGE(Q726:Y726)</f>
        <v>5.0969111001466255E-2</v>
      </c>
      <c r="Q726" s="49">
        <f t="shared" ref="Q726:Y726" si="960">+Q716*Q725</f>
        <v>7.9651240603282381E-2</v>
      </c>
      <c r="R726" s="49">
        <f t="shared" si="960"/>
        <v>4.0236132643144761E-2</v>
      </c>
      <c r="S726" s="49">
        <f t="shared" si="960"/>
        <v>2.0465826289670433E-2</v>
      </c>
      <c r="T726" s="49">
        <f t="shared" si="960"/>
        <v>2.0885410493426289E-2</v>
      </c>
      <c r="U726" s="49">
        <f t="shared" si="960"/>
        <v>5.1526463725334044E-2</v>
      </c>
      <c r="V726" s="49">
        <f t="shared" si="960"/>
        <v>5.0842507258139741E-2</v>
      </c>
      <c r="W726" s="49">
        <f t="shared" si="960"/>
        <v>4.4943114841538824E-2</v>
      </c>
      <c r="X726" s="49">
        <f t="shared" si="960"/>
        <v>5.6274607970918322E-2</v>
      </c>
      <c r="Y726" s="49">
        <f t="shared" si="960"/>
        <v>9.389669518774145E-2</v>
      </c>
    </row>
    <row r="727" spans="1:25" x14ac:dyDescent="0.25">
      <c r="A727" s="34">
        <v>81</v>
      </c>
      <c r="B727" s="34">
        <v>10</v>
      </c>
      <c r="C727" s="35" t="s">
        <v>800</v>
      </c>
      <c r="D727" s="58"/>
      <c r="E727" s="42"/>
      <c r="F727" s="42">
        <f>-(F710-E710-F715)</f>
        <v>1.1368683772161603E-13</v>
      </c>
      <c r="G727" s="42">
        <f t="shared" ref="G727:N727" si="961">-(G710-F710-G715)</f>
        <v>9.9999999747524271E-6</v>
      </c>
      <c r="H727" s="42">
        <f t="shared" si="961"/>
        <v>1.1368683772161603E-13</v>
      </c>
      <c r="I727" s="42">
        <f t="shared" si="961"/>
        <v>-4.5474735088646412E-13</v>
      </c>
      <c r="J727" s="42">
        <f t="shared" si="961"/>
        <v>-1.4499999997497071E-3</v>
      </c>
      <c r="K727" s="42">
        <f t="shared" si="961"/>
        <v>-5.6843418860808015E-13</v>
      </c>
      <c r="L727" s="42">
        <f t="shared" si="961"/>
        <v>-1.1368683772161603E-13</v>
      </c>
      <c r="M727" s="42">
        <f t="shared" si="961"/>
        <v>4.5474735088646412E-13</v>
      </c>
      <c r="N727" s="42">
        <f t="shared" si="961"/>
        <v>2.2737367544323206E-13</v>
      </c>
      <c r="P727" s="41" t="e">
        <f>+(Y727/Q727)^(1/COUNT(R727:Y727))-1</f>
        <v>#NUM!</v>
      </c>
      <c r="Q727" s="42">
        <f>-(Q710-N710-Q715)</f>
        <v>4.5474735088646412E-13</v>
      </c>
      <c r="R727" s="42">
        <f>-(R710-Q710-R715)</f>
        <v>-2.8421709430404007E-13</v>
      </c>
      <c r="S727" s="42">
        <f t="shared" ref="S727:Y727" si="962">-(S710-R710-S715)</f>
        <v>9.9475983006414026E-13</v>
      </c>
      <c r="T727" s="42">
        <f t="shared" si="962"/>
        <v>-102.37655000000098</v>
      </c>
      <c r="U727" s="42">
        <f t="shared" si="962"/>
        <v>3.979039320256561E-13</v>
      </c>
      <c r="V727" s="42">
        <f t="shared" si="962"/>
        <v>-8.5265128291212022E-13</v>
      </c>
      <c r="W727" s="42">
        <f t="shared" si="962"/>
        <v>400.0000000000008</v>
      </c>
      <c r="X727" s="42">
        <f t="shared" si="962"/>
        <v>9.0949470177292824E-13</v>
      </c>
      <c r="Y727" s="42">
        <f t="shared" si="962"/>
        <v>-6.8212102632969618E-13</v>
      </c>
    </row>
    <row r="728" spans="1:25" x14ac:dyDescent="0.25">
      <c r="A728" s="34">
        <v>81</v>
      </c>
      <c r="C728" s="35" t="s">
        <v>801</v>
      </c>
      <c r="D728" s="47">
        <f>+AVERAGE(F728:N728)</f>
        <v>-2.2338861893395587E-6</v>
      </c>
      <c r="E728" s="42"/>
      <c r="F728" s="59">
        <f>+(F709-E709)/E709</f>
        <v>0</v>
      </c>
      <c r="G728" s="59">
        <f t="shared" ref="G728:N728" si="963">+(G709-F709)/F709</f>
        <v>0</v>
      </c>
      <c r="H728" s="59">
        <f t="shared" si="963"/>
        <v>0</v>
      </c>
      <c r="I728" s="59">
        <f t="shared" si="963"/>
        <v>-2.0104975704056028E-5</v>
      </c>
      <c r="J728" s="59">
        <f t="shared" si="963"/>
        <v>0</v>
      </c>
      <c r="K728" s="59">
        <f t="shared" si="963"/>
        <v>0</v>
      </c>
      <c r="L728" s="59">
        <f t="shared" si="963"/>
        <v>0</v>
      </c>
      <c r="M728" s="59">
        <f t="shared" si="963"/>
        <v>0</v>
      </c>
      <c r="N728" s="59">
        <f t="shared" si="963"/>
        <v>0</v>
      </c>
      <c r="O728" s="42"/>
      <c r="P728" s="47">
        <f>+AVERAGE(Q728:Y728)</f>
        <v>0</v>
      </c>
      <c r="Q728" s="60">
        <f>+(Q709-N709)/N709</f>
        <v>0</v>
      </c>
      <c r="R728" s="59">
        <f>+(R709-Q709)/Q709</f>
        <v>0</v>
      </c>
      <c r="S728" s="59">
        <f t="shared" ref="S728:Y728" si="964">+(S709-R709)/R709</f>
        <v>0</v>
      </c>
      <c r="T728" s="59">
        <f t="shared" si="964"/>
        <v>0</v>
      </c>
      <c r="U728" s="59">
        <f t="shared" si="964"/>
        <v>0</v>
      </c>
      <c r="V728" s="59">
        <f t="shared" si="964"/>
        <v>0</v>
      </c>
      <c r="W728" s="59">
        <f t="shared" si="964"/>
        <v>0</v>
      </c>
      <c r="X728" s="59">
        <f t="shared" si="964"/>
        <v>0</v>
      </c>
      <c r="Y728" s="59">
        <f t="shared" si="964"/>
        <v>0</v>
      </c>
    </row>
    <row r="729" spans="1:25" x14ac:dyDescent="0.25">
      <c r="A729" s="34">
        <v>87</v>
      </c>
      <c r="B729" s="34">
        <v>1</v>
      </c>
      <c r="C729" s="35" t="s">
        <v>779</v>
      </c>
      <c r="D729" s="41">
        <f>+(N729/F729)^(1/COUNT(G729:N729))-1</f>
        <v>0.33836411646975395</v>
      </c>
      <c r="E729" s="42">
        <v>661.06804999999997</v>
      </c>
      <c r="F729" s="42">
        <v>565.47551999999996</v>
      </c>
      <c r="G729" s="42">
        <v>1058.35861</v>
      </c>
      <c r="H729" s="42">
        <v>1819.5601300000001</v>
      </c>
      <c r="I729" s="42">
        <v>1631.20282</v>
      </c>
      <c r="J729" s="42">
        <v>2521.0584600000002</v>
      </c>
      <c r="K729" s="42">
        <v>4138.9960199999996</v>
      </c>
      <c r="L729" s="42">
        <v>6466.4093400000002</v>
      </c>
      <c r="M729" s="42">
        <v>6720.5601500000002</v>
      </c>
      <c r="N729" s="42">
        <v>5821.1404899999998</v>
      </c>
      <c r="O729" s="42"/>
      <c r="P729" s="41">
        <f>+(Y729/Q729)^(1/COUNT(R729:Y729))-1</f>
        <v>0.11579655312813597</v>
      </c>
      <c r="Q729" s="42">
        <v>7942.50018</v>
      </c>
      <c r="R729" s="42">
        <v>9726.0787400000008</v>
      </c>
      <c r="S729" s="42">
        <v>11479.867829999999</v>
      </c>
      <c r="T729" s="42">
        <v>14351.270560000001</v>
      </c>
      <c r="U729" s="42">
        <v>14996.624900000001</v>
      </c>
      <c r="V729" s="42">
        <v>13350.443069999999</v>
      </c>
      <c r="W729" s="42">
        <v>16200.889709999999</v>
      </c>
      <c r="X729" s="42">
        <v>18175.218130000001</v>
      </c>
      <c r="Y729" s="42">
        <v>19082.591659999998</v>
      </c>
    </row>
    <row r="730" spans="1:25" x14ac:dyDescent="0.25">
      <c r="A730" s="34">
        <v>87</v>
      </c>
      <c r="B730" s="34">
        <v>2</v>
      </c>
      <c r="C730" s="35" t="s">
        <v>780</v>
      </c>
      <c r="D730" s="41">
        <f>+(N730/F730)^(1/COUNT(G730:N730))-1</f>
        <v>0.213883420395653</v>
      </c>
      <c r="E730" s="42">
        <v>558.75342999999998</v>
      </c>
      <c r="F730" s="42">
        <v>430.69809999999995</v>
      </c>
      <c r="G730" s="42">
        <v>878.84050000000002</v>
      </c>
      <c r="H730" s="42">
        <v>1592.9031</v>
      </c>
      <c r="I730" s="42">
        <v>1220.40247</v>
      </c>
      <c r="J730" s="42">
        <v>1900.9208200000003</v>
      </c>
      <c r="K730" s="42">
        <v>3048.4172599999993</v>
      </c>
      <c r="L730" s="42">
        <v>4509.8264099999997</v>
      </c>
      <c r="M730" s="42">
        <v>3972.4130600000003</v>
      </c>
      <c r="N730" s="42">
        <v>2030.4336099999996</v>
      </c>
      <c r="O730" s="42"/>
      <c r="P730" s="41">
        <f t="shared" ref="P730:P737" si="965">+(Y730/Q730)^(1/COUNT(R730:Y730))-1</f>
        <v>1.8640442212065178E-2</v>
      </c>
      <c r="Q730" s="42">
        <v>4187.8808900000004</v>
      </c>
      <c r="R730" s="42">
        <v>5525.5693400000009</v>
      </c>
      <c r="S730" s="42">
        <v>5804.6586599999991</v>
      </c>
      <c r="T730" s="42">
        <v>7721.4731700000011</v>
      </c>
      <c r="U730" s="42">
        <v>7566.5039400000005</v>
      </c>
      <c r="V730" s="42">
        <v>5002.925299999999</v>
      </c>
      <c r="W730" s="42">
        <v>5670.0964599999988</v>
      </c>
      <c r="X730" s="42">
        <v>5820.5116600000019</v>
      </c>
      <c r="Y730" s="42">
        <v>4854.6915099999987</v>
      </c>
    </row>
    <row r="731" spans="1:25" x14ac:dyDescent="0.25">
      <c r="A731" s="34">
        <v>87</v>
      </c>
      <c r="B731" s="34">
        <v>3</v>
      </c>
      <c r="C731" s="35" t="s">
        <v>781</v>
      </c>
      <c r="D731" s="41">
        <f>+(N731/F731)^(1/COUNT(G731:N731))-1</f>
        <v>2.0533911054165799E-4</v>
      </c>
      <c r="E731" s="42">
        <v>3.0050599999999998</v>
      </c>
      <c r="F731" s="42">
        <v>3.0050599999999998</v>
      </c>
      <c r="G731" s="42">
        <v>3.0050599999999998</v>
      </c>
      <c r="H731" s="42">
        <v>3.0050599999999998</v>
      </c>
      <c r="I731" s="42">
        <v>3.0050599999999998</v>
      </c>
      <c r="J731" s="42">
        <v>3.0050599999999998</v>
      </c>
      <c r="K731" s="42">
        <v>3.01</v>
      </c>
      <c r="L731" s="42">
        <v>3.01</v>
      </c>
      <c r="M731" s="42">
        <v>3.01</v>
      </c>
      <c r="N731" s="42">
        <v>3.01</v>
      </c>
      <c r="O731" s="42"/>
      <c r="P731" s="41">
        <f t="shared" si="965"/>
        <v>0</v>
      </c>
      <c r="Q731" s="42">
        <v>30</v>
      </c>
      <c r="R731" s="42">
        <v>30</v>
      </c>
      <c r="S731" s="42">
        <v>30</v>
      </c>
      <c r="T731" s="42">
        <v>30</v>
      </c>
      <c r="U731" s="42">
        <v>30</v>
      </c>
      <c r="V731" s="42">
        <v>30</v>
      </c>
      <c r="W731" s="42">
        <v>30</v>
      </c>
      <c r="X731" s="42">
        <v>30</v>
      </c>
      <c r="Y731" s="42">
        <v>30</v>
      </c>
    </row>
    <row r="732" spans="1:25" x14ac:dyDescent="0.25">
      <c r="A732" s="34">
        <v>87</v>
      </c>
      <c r="B732" s="34">
        <v>4</v>
      </c>
      <c r="C732" s="35" t="s">
        <v>782</v>
      </c>
      <c r="D732" s="41">
        <f t="shared" ref="D732:D737" si="966">+(N732/F732)^(1/COUNT(G732:N732))-1</f>
        <v>0.52166433444090843</v>
      </c>
      <c r="E732" s="42">
        <v>99.309560000000005</v>
      </c>
      <c r="F732" s="42">
        <v>131.77236000000002</v>
      </c>
      <c r="G732" s="42">
        <v>176.51305000000002</v>
      </c>
      <c r="H732" s="42">
        <v>223.65197000000001</v>
      </c>
      <c r="I732" s="42">
        <v>407.79528999999997</v>
      </c>
      <c r="J732" s="42">
        <v>617.13258000000008</v>
      </c>
      <c r="K732" s="42">
        <v>1087.5687600000001</v>
      </c>
      <c r="L732" s="42">
        <v>1953.57293</v>
      </c>
      <c r="M732" s="42">
        <v>2745.1370899999997</v>
      </c>
      <c r="N732" s="42">
        <v>3787.69688</v>
      </c>
      <c r="O732" s="42"/>
      <c r="P732" s="41">
        <f t="shared" si="965"/>
        <v>0.18206886568937541</v>
      </c>
      <c r="Q732" s="42">
        <v>3724.6192900000001</v>
      </c>
      <c r="R732" s="42">
        <v>4170.5093999999999</v>
      </c>
      <c r="S732" s="42">
        <v>5645.2091700000001</v>
      </c>
      <c r="T732" s="42">
        <v>6599.7973899999997</v>
      </c>
      <c r="U732" s="42">
        <v>7400.1209600000002</v>
      </c>
      <c r="V732" s="42">
        <v>8317.5177700000004</v>
      </c>
      <c r="W732" s="42">
        <v>10500.793250000001</v>
      </c>
      <c r="X732" s="42">
        <v>12324.706469999999</v>
      </c>
      <c r="Y732" s="42">
        <v>14197.900149999999</v>
      </c>
    </row>
    <row r="733" spans="1:25" x14ac:dyDescent="0.25">
      <c r="A733" s="34">
        <v>87</v>
      </c>
      <c r="B733" s="34">
        <v>5</v>
      </c>
      <c r="C733" s="35" t="s">
        <v>783</v>
      </c>
      <c r="D733" s="41">
        <f t="shared" si="966"/>
        <v>0.51753208861989108</v>
      </c>
      <c r="E733" s="42">
        <v>102.31462000000001</v>
      </c>
      <c r="F733" s="42">
        <v>134.77742000000001</v>
      </c>
      <c r="G733" s="42">
        <v>179.51811000000001</v>
      </c>
      <c r="H733" s="42">
        <v>226.65702999999999</v>
      </c>
      <c r="I733" s="42">
        <v>410.80034999999998</v>
      </c>
      <c r="J733" s="42">
        <v>620.13764000000003</v>
      </c>
      <c r="K733" s="42">
        <v>1090.5787600000001</v>
      </c>
      <c r="L733" s="42">
        <v>1956.58293</v>
      </c>
      <c r="M733" s="42">
        <v>2748.1470899999999</v>
      </c>
      <c r="N733" s="42">
        <v>3790.7068800000002</v>
      </c>
      <c r="O733" s="42"/>
      <c r="P733" s="41">
        <f t="shared" si="965"/>
        <v>0.18119571469032136</v>
      </c>
      <c r="Q733" s="42">
        <v>3754.6192900000001</v>
      </c>
      <c r="R733" s="42">
        <v>4200.5093999999999</v>
      </c>
      <c r="S733" s="42">
        <v>5675.2091700000001</v>
      </c>
      <c r="T733" s="42">
        <v>6629.7973899999997</v>
      </c>
      <c r="U733" s="42">
        <v>7430.1209600000002</v>
      </c>
      <c r="V733" s="42">
        <v>8347.5177700000004</v>
      </c>
      <c r="W733" s="42">
        <v>10530.793250000001</v>
      </c>
      <c r="X733" s="42">
        <v>12354.706469999999</v>
      </c>
      <c r="Y733" s="42">
        <v>14227.900149999999</v>
      </c>
    </row>
    <row r="734" spans="1:25" x14ac:dyDescent="0.25">
      <c r="A734" s="34">
        <v>87</v>
      </c>
      <c r="B734" s="34">
        <v>6</v>
      </c>
      <c r="C734" s="35" t="s">
        <v>784</v>
      </c>
      <c r="D734" s="41">
        <f t="shared" si="966"/>
        <v>0.33836411646975395</v>
      </c>
      <c r="E734" s="42">
        <v>661.06804999999997</v>
      </c>
      <c r="F734" s="42">
        <v>565.47551999999996</v>
      </c>
      <c r="G734" s="42">
        <v>1058.35861</v>
      </c>
      <c r="H734" s="42">
        <v>1819.5601300000001</v>
      </c>
      <c r="I734" s="42">
        <v>1631.20282</v>
      </c>
      <c r="J734" s="42">
        <v>2521.0584600000002</v>
      </c>
      <c r="K734" s="42">
        <v>4138.9960199999996</v>
      </c>
      <c r="L734" s="42">
        <v>6466.4093400000002</v>
      </c>
      <c r="M734" s="42">
        <v>6720.5601500000002</v>
      </c>
      <c r="N734" s="42">
        <v>5821.1404899999998</v>
      </c>
      <c r="O734" s="42"/>
      <c r="P734" s="41">
        <f t="shared" si="965"/>
        <v>0.11579655312813597</v>
      </c>
      <c r="Q734" s="42">
        <v>7942.50018</v>
      </c>
      <c r="R734" s="42">
        <v>9726.0787400000008</v>
      </c>
      <c r="S734" s="42">
        <v>11479.867829999999</v>
      </c>
      <c r="T734" s="42">
        <v>14351.270560000001</v>
      </c>
      <c r="U734" s="42">
        <v>14996.624900000001</v>
      </c>
      <c r="V734" s="42">
        <v>13350.443069999999</v>
      </c>
      <c r="W734" s="42">
        <v>16200.889709999999</v>
      </c>
      <c r="X734" s="42">
        <v>18175.218130000001</v>
      </c>
      <c r="Y734" s="42">
        <v>19082.591659999998</v>
      </c>
    </row>
    <row r="735" spans="1:25" x14ac:dyDescent="0.25">
      <c r="A735" s="34">
        <v>87</v>
      </c>
      <c r="B735" s="34">
        <v>7</v>
      </c>
      <c r="C735" s="35" t="s">
        <v>785</v>
      </c>
      <c r="D735" s="41">
        <f t="shared" si="966"/>
        <v>0.25637445763823208</v>
      </c>
      <c r="E735" s="42">
        <v>2958.6730899999998</v>
      </c>
      <c r="F735" s="42">
        <v>3522.4917099999998</v>
      </c>
      <c r="G735" s="42">
        <v>4515.4735600000004</v>
      </c>
      <c r="H735" s="42">
        <v>5651.01127</v>
      </c>
      <c r="I735" s="42">
        <v>6915.6360800000002</v>
      </c>
      <c r="J735" s="42">
        <v>9630.4295600000005</v>
      </c>
      <c r="K735" s="42">
        <v>12756.9002</v>
      </c>
      <c r="L735" s="42">
        <v>17066.511839999999</v>
      </c>
      <c r="M735" s="42">
        <v>16512.517349999998</v>
      </c>
      <c r="N735" s="42">
        <v>21867.68291</v>
      </c>
      <c r="O735" s="42"/>
      <c r="P735" s="41">
        <f t="shared" si="965"/>
        <v>3.6035918166703151E-2</v>
      </c>
      <c r="Q735" s="42">
        <v>25262.49222</v>
      </c>
      <c r="R735" s="42">
        <v>24710.748909999998</v>
      </c>
      <c r="S735" s="42">
        <v>24604.004290000001</v>
      </c>
      <c r="T735" s="42">
        <v>29888.061890000001</v>
      </c>
      <c r="U735" s="42">
        <v>27248.87876</v>
      </c>
      <c r="V735" s="42">
        <v>22246.166229999999</v>
      </c>
      <c r="W735" s="42">
        <v>25143.17841</v>
      </c>
      <c r="X735" s="42">
        <v>31024.168369999999</v>
      </c>
      <c r="Y735" s="42">
        <v>33533.17613</v>
      </c>
    </row>
    <row r="736" spans="1:25" x14ac:dyDescent="0.25">
      <c r="A736" s="34">
        <v>87</v>
      </c>
      <c r="B736" s="34">
        <v>12</v>
      </c>
      <c r="C736" s="35" t="s">
        <v>786</v>
      </c>
      <c r="D736" s="41">
        <f>+(N736/F736)^(1/COUNT(G736:N736))-1</f>
        <v>0.41421356237309492</v>
      </c>
      <c r="E736" s="42" t="s">
        <v>787</v>
      </c>
      <c r="F736" s="42">
        <f t="shared" ref="F736:N736" si="967">-(F732-E732-F737)</f>
        <v>-1.4210854715202004E-14</v>
      </c>
      <c r="G736" s="42">
        <f t="shared" si="967"/>
        <v>0</v>
      </c>
      <c r="H736" s="42">
        <f t="shared" si="967"/>
        <v>1.4210854715202004E-14</v>
      </c>
      <c r="I736" s="42">
        <f t="shared" si="967"/>
        <v>2.8421709430404007E-14</v>
      </c>
      <c r="J736" s="42">
        <f t="shared" si="967"/>
        <v>-1.1368683772161603E-13</v>
      </c>
      <c r="K736" s="42">
        <f t="shared" si="967"/>
        <v>-0.15125000000006139</v>
      </c>
      <c r="L736" s="42">
        <f t="shared" si="967"/>
        <v>1.1368683772161603E-13</v>
      </c>
      <c r="M736" s="42">
        <f t="shared" si="967"/>
        <v>3.4106051316484809E-13</v>
      </c>
      <c r="N736" s="42">
        <f t="shared" si="967"/>
        <v>-2.2737367544323206E-13</v>
      </c>
      <c r="O736" s="43"/>
      <c r="P736" s="41">
        <f t="shared" si="965"/>
        <v>6.2567141426863593E-3</v>
      </c>
      <c r="Q736" s="42">
        <f>-(Q732-N732-Q737)</f>
        <v>1426.9899999999998</v>
      </c>
      <c r="R736" s="42">
        <f t="shared" ref="R736:Y736" si="968">-(R732-Q732-R737)</f>
        <v>1000.0000000000002</v>
      </c>
      <c r="S736" s="42">
        <f t="shared" si="968"/>
        <v>499.99999999999977</v>
      </c>
      <c r="T736" s="42">
        <f t="shared" si="968"/>
        <v>500.00000000000045</v>
      </c>
      <c r="U736" s="42">
        <f t="shared" si="968"/>
        <v>119.99999999999955</v>
      </c>
      <c r="V736" s="42">
        <f t="shared" si="968"/>
        <v>-2.2737367544323206E-13</v>
      </c>
      <c r="W736" s="42">
        <f t="shared" si="968"/>
        <v>-4.5474735088646412E-13</v>
      </c>
      <c r="X736" s="42">
        <f t="shared" si="968"/>
        <v>1.3642420526593924E-12</v>
      </c>
      <c r="Y736" s="42">
        <f t="shared" si="968"/>
        <v>1499.9999999999995</v>
      </c>
    </row>
    <row r="737" spans="1:25" x14ac:dyDescent="0.25">
      <c r="A737" s="34">
        <v>87</v>
      </c>
      <c r="B737" s="34">
        <v>9</v>
      </c>
      <c r="C737" s="35" t="s">
        <v>788</v>
      </c>
      <c r="D737" s="41">
        <f t="shared" si="966"/>
        <v>0.54290566755134706</v>
      </c>
      <c r="E737" s="42">
        <v>23.626819999999999</v>
      </c>
      <c r="F737" s="42">
        <v>32.462800000000001</v>
      </c>
      <c r="G737" s="42">
        <v>44.740690000000001</v>
      </c>
      <c r="H737" s="42">
        <v>47.138919999999999</v>
      </c>
      <c r="I737" s="42">
        <v>184.14331999999999</v>
      </c>
      <c r="J737" s="42">
        <v>209.33729</v>
      </c>
      <c r="K737" s="42">
        <v>470.28492999999997</v>
      </c>
      <c r="L737" s="42">
        <v>866.00417000000004</v>
      </c>
      <c r="M737" s="42">
        <v>791.56416000000002</v>
      </c>
      <c r="N737" s="42">
        <v>1042.55979</v>
      </c>
      <c r="O737" s="42"/>
      <c r="P737" s="41">
        <f t="shared" si="965"/>
        <v>0.11984225222939604</v>
      </c>
      <c r="Q737" s="42">
        <v>1363.9124099999999</v>
      </c>
      <c r="R737" s="42">
        <v>1445.89011</v>
      </c>
      <c r="S737" s="42">
        <v>1974.6997699999999</v>
      </c>
      <c r="T737" s="42">
        <v>1454.5882200000001</v>
      </c>
      <c r="U737" s="42">
        <v>920.32357000000002</v>
      </c>
      <c r="V737" s="42">
        <v>917.39680999999996</v>
      </c>
      <c r="W737" s="42">
        <v>2183.2754799999998</v>
      </c>
      <c r="X737" s="42">
        <v>1823.9132199999999</v>
      </c>
      <c r="Y737" s="42">
        <v>3373.1936799999999</v>
      </c>
    </row>
    <row r="738" spans="1:25" x14ac:dyDescent="0.25">
      <c r="A738" s="34">
        <v>87</v>
      </c>
      <c r="B738" s="34">
        <v>13</v>
      </c>
      <c r="C738" s="35" t="s">
        <v>789</v>
      </c>
      <c r="D738" s="47">
        <f>+AVERAGE(F738:N738)</f>
        <v>1.0000357348375071</v>
      </c>
      <c r="E738" s="37" t="s">
        <v>787</v>
      </c>
      <c r="F738" s="48">
        <f t="shared" ref="F738:N738" si="969">1-(F736/F737)</f>
        <v>1.0000000000000004</v>
      </c>
      <c r="G738" s="48">
        <f t="shared" si="969"/>
        <v>1</v>
      </c>
      <c r="H738" s="48">
        <f t="shared" si="969"/>
        <v>0.99999999999999967</v>
      </c>
      <c r="I738" s="48">
        <f t="shared" si="969"/>
        <v>0.99999999999999989</v>
      </c>
      <c r="J738" s="48">
        <f t="shared" si="969"/>
        <v>1.0000000000000004</v>
      </c>
      <c r="K738" s="48">
        <f t="shared" si="969"/>
        <v>1.0003216135375634</v>
      </c>
      <c r="L738" s="48">
        <f t="shared" si="969"/>
        <v>0.99999999999999989</v>
      </c>
      <c r="M738" s="48">
        <f t="shared" si="969"/>
        <v>0.99999999999999956</v>
      </c>
      <c r="N738" s="48">
        <f t="shared" si="969"/>
        <v>1.0000000000000002</v>
      </c>
      <c r="O738" s="43"/>
      <c r="P738" s="47">
        <f>+AVERAGE(Q738:Y738)</f>
        <v>0.68181891127564798</v>
      </c>
      <c r="Q738" s="62">
        <v>0</v>
      </c>
      <c r="R738" s="48">
        <f t="shared" ref="R738:Y738" si="970">1-(R736/R737)</f>
        <v>0.30838450786553884</v>
      </c>
      <c r="S738" s="48">
        <f t="shared" si="970"/>
        <v>0.74679695232860643</v>
      </c>
      <c r="T738" s="48">
        <f t="shared" si="970"/>
        <v>0.65626010638254695</v>
      </c>
      <c r="U738" s="48">
        <f t="shared" si="970"/>
        <v>0.869611076026229</v>
      </c>
      <c r="V738" s="48">
        <f t="shared" si="970"/>
        <v>1.0000000000000002</v>
      </c>
      <c r="W738" s="48">
        <f t="shared" si="970"/>
        <v>1.0000000000000002</v>
      </c>
      <c r="X738" s="48">
        <f t="shared" si="970"/>
        <v>0.99999999999999922</v>
      </c>
      <c r="Y738" s="48">
        <f t="shared" si="970"/>
        <v>0.5553175588779119</v>
      </c>
    </row>
    <row r="739" spans="1:25" x14ac:dyDescent="0.25">
      <c r="A739" s="34">
        <v>87</v>
      </c>
      <c r="B739" s="34">
        <v>14</v>
      </c>
      <c r="C739" s="35" t="s">
        <v>790</v>
      </c>
      <c r="D739" s="47">
        <f>+AVERAGE(F739:N739)</f>
        <v>0.50780127984870171</v>
      </c>
      <c r="E739" s="37" t="s">
        <v>787</v>
      </c>
      <c r="F739" s="49">
        <f t="shared" ref="F739:N739" si="971">+F737/E733</f>
        <v>0.31728407924497987</v>
      </c>
      <c r="G739" s="49">
        <f t="shared" si="971"/>
        <v>0.331959834221489</v>
      </c>
      <c r="H739" s="49">
        <f t="shared" si="971"/>
        <v>0.26258587504068531</v>
      </c>
      <c r="I739" s="49">
        <f t="shared" si="971"/>
        <v>0.81243154028798492</v>
      </c>
      <c r="J739" s="49">
        <f t="shared" si="971"/>
        <v>0.50958401082180194</v>
      </c>
      <c r="K739" s="49">
        <f t="shared" si="971"/>
        <v>0.75835572567406162</v>
      </c>
      <c r="L739" s="49">
        <f t="shared" si="971"/>
        <v>0.79407760517910686</v>
      </c>
      <c r="M739" s="49">
        <f t="shared" si="971"/>
        <v>0.40456458444110005</v>
      </c>
      <c r="N739" s="49">
        <f t="shared" si="971"/>
        <v>0.37936826372710641</v>
      </c>
      <c r="O739" s="49"/>
      <c r="P739" s="47">
        <f>+AVERAGE(Q739:Y739)</f>
        <v>0.2712641146807282</v>
      </c>
      <c r="Q739" s="49">
        <f>+Q737/N733</f>
        <v>0.35980424052202103</v>
      </c>
      <c r="R739" s="49">
        <f t="shared" ref="R739:Y739" si="972">+R737/Q733</f>
        <v>0.38509633023272516</v>
      </c>
      <c r="S739" s="49">
        <f t="shared" si="972"/>
        <v>0.47010959432682142</v>
      </c>
      <c r="T739" s="49">
        <f t="shared" si="972"/>
        <v>0.25630565789348697</v>
      </c>
      <c r="U739" s="49">
        <f t="shared" si="972"/>
        <v>0.13881624367407705</v>
      </c>
      <c r="V739" s="49">
        <f t="shared" si="972"/>
        <v>0.12346996972711463</v>
      </c>
      <c r="W739" s="49">
        <f t="shared" si="972"/>
        <v>0.26154786849887707</v>
      </c>
      <c r="X739" s="49">
        <f t="shared" si="972"/>
        <v>0.17319808457924096</v>
      </c>
      <c r="Y739" s="49">
        <f t="shared" si="972"/>
        <v>0.27302904267218903</v>
      </c>
    </row>
    <row r="740" spans="1:25" x14ac:dyDescent="0.25">
      <c r="A740" s="34">
        <v>87</v>
      </c>
      <c r="B740" s="34">
        <v>15</v>
      </c>
      <c r="C740" s="35" t="s">
        <v>791</v>
      </c>
      <c r="D740" s="47">
        <f>+AVERAGE(F740:N740)</f>
        <v>0.50782837956733118</v>
      </c>
      <c r="E740" s="42" t="s">
        <v>787</v>
      </c>
      <c r="F740" s="49">
        <f t="shared" ref="F740:N740" si="973">+F738*F739</f>
        <v>0.31728407924498003</v>
      </c>
      <c r="G740" s="49">
        <f t="shared" si="973"/>
        <v>0.331959834221489</v>
      </c>
      <c r="H740" s="49">
        <f t="shared" si="973"/>
        <v>0.2625858750406852</v>
      </c>
      <c r="I740" s="49">
        <f t="shared" si="973"/>
        <v>0.81243154028798481</v>
      </c>
      <c r="J740" s="49">
        <f t="shared" si="973"/>
        <v>0.50958401082180216</v>
      </c>
      <c r="K740" s="49">
        <f t="shared" si="973"/>
        <v>0.75859962314172713</v>
      </c>
      <c r="L740" s="49">
        <f t="shared" si="973"/>
        <v>0.79407760517910675</v>
      </c>
      <c r="M740" s="49">
        <f t="shared" si="973"/>
        <v>0.40456458444109988</v>
      </c>
      <c r="N740" s="49">
        <f t="shared" si="973"/>
        <v>0.37936826372710652</v>
      </c>
      <c r="O740" s="49"/>
      <c r="P740" s="47">
        <f>+AVERAGE(Q740:Y740)</f>
        <v>0.16317635780167106</v>
      </c>
      <c r="Q740" s="49">
        <f t="shared" ref="Q740:Y740" si="974">+Q738*Q739</f>
        <v>0</v>
      </c>
      <c r="R740" s="49">
        <f t="shared" si="974"/>
        <v>0.11875774227964397</v>
      </c>
      <c r="S740" s="49">
        <f t="shared" si="974"/>
        <v>0.35107641230370779</v>
      </c>
      <c r="T740" s="49">
        <f t="shared" si="974"/>
        <v>0.16820317831562845</v>
      </c>
      <c r="U740" s="49">
        <f t="shared" si="974"/>
        <v>0.12071614303133335</v>
      </c>
      <c r="V740" s="49">
        <f t="shared" si="974"/>
        <v>0.12346996972711466</v>
      </c>
      <c r="W740" s="49">
        <f t="shared" si="974"/>
        <v>0.26154786849887712</v>
      </c>
      <c r="X740" s="49">
        <f t="shared" si="974"/>
        <v>0.17319808457924082</v>
      </c>
      <c r="Y740" s="49">
        <f t="shared" si="974"/>
        <v>0.15161782147949324</v>
      </c>
    </row>
    <row r="741" spans="1:25" x14ac:dyDescent="0.25">
      <c r="A741" s="34">
        <v>87</v>
      </c>
      <c r="B741" s="34">
        <v>11</v>
      </c>
      <c r="C741" s="35" t="s">
        <v>792</v>
      </c>
      <c r="D741" s="47">
        <f>+AVERAGE(F741:N741)</f>
        <v>0.2549560899769856</v>
      </c>
      <c r="E741" s="42" t="s">
        <v>787</v>
      </c>
      <c r="F741" s="49">
        <f t="shared" ref="F741:N741" si="975">+(F735/E735)-1</f>
        <v>0.19056468992997133</v>
      </c>
      <c r="G741" s="49">
        <f t="shared" si="975"/>
        <v>0.2818975690364367</v>
      </c>
      <c r="H741" s="49">
        <f t="shared" si="975"/>
        <v>0.25147699237109467</v>
      </c>
      <c r="I741" s="49">
        <f t="shared" si="975"/>
        <v>0.22378734523387345</v>
      </c>
      <c r="J741" s="49">
        <f t="shared" si="975"/>
        <v>0.39255875361214798</v>
      </c>
      <c r="K741" s="49">
        <f t="shared" si="975"/>
        <v>0.32464498291808286</v>
      </c>
      <c r="L741" s="49">
        <f t="shared" si="975"/>
        <v>0.33782592733617212</v>
      </c>
      <c r="M741" s="49">
        <f t="shared" si="975"/>
        <v>-3.2460909129747528E-2</v>
      </c>
      <c r="N741" s="49">
        <f t="shared" si="975"/>
        <v>0.3243094584848385</v>
      </c>
      <c r="O741" s="49"/>
      <c r="P741" s="47">
        <f>+AVERAGE(Q741:Y741)</f>
        <v>5.7438834952417271E-2</v>
      </c>
      <c r="Q741" s="49">
        <f>+(Q735/N735)-1</f>
        <v>0.15524321090496374</v>
      </c>
      <c r="R741" s="49">
        <f t="shared" ref="R741:Y741" si="976">+(R735/Q735)-1</f>
        <v>-2.1840414840907596E-2</v>
      </c>
      <c r="S741" s="49">
        <f t="shared" si="976"/>
        <v>-4.3197646655217525E-3</v>
      </c>
      <c r="T741" s="49">
        <f t="shared" si="976"/>
        <v>0.2147641309812176</v>
      </c>
      <c r="U741" s="49">
        <f t="shared" si="976"/>
        <v>-8.8302250567910634E-2</v>
      </c>
      <c r="V741" s="49">
        <f t="shared" si="976"/>
        <v>-0.18359333512627807</v>
      </c>
      <c r="W741" s="49">
        <f t="shared" si="976"/>
        <v>0.13022523297040034</v>
      </c>
      <c r="X741" s="49">
        <f t="shared" si="976"/>
        <v>0.23390002107533858</v>
      </c>
      <c r="Y741" s="49">
        <f t="shared" si="976"/>
        <v>8.0872683840453208E-2</v>
      </c>
    </row>
    <row r="742" spans="1:25" x14ac:dyDescent="0.25">
      <c r="A742" s="50">
        <v>87</v>
      </c>
      <c r="B742" s="51">
        <v>8</v>
      </c>
      <c r="C742" s="35" t="s">
        <v>793</v>
      </c>
      <c r="D742" s="41">
        <f>+(N742/F742)^(1/COUNT(G742:N742))-1</f>
        <v>0.54514368241474198</v>
      </c>
      <c r="E742" s="52">
        <v>30.099299999999999</v>
      </c>
      <c r="F742" s="52">
        <v>44.756540000000001</v>
      </c>
      <c r="G742" s="52">
        <v>53.43318</v>
      </c>
      <c r="H742" s="52">
        <v>54.875070000000001</v>
      </c>
      <c r="I742" s="52">
        <v>259.54768000000001</v>
      </c>
      <c r="J742" s="52">
        <v>300.22429</v>
      </c>
      <c r="K742" s="52">
        <v>714.45033999999998</v>
      </c>
      <c r="L742" s="52">
        <v>1306.47561</v>
      </c>
      <c r="M742" s="52">
        <v>1148.70336</v>
      </c>
      <c r="N742" s="52">
        <v>1454.14418</v>
      </c>
      <c r="O742" s="52"/>
      <c r="P742" s="41">
        <f>+(Y742/Q742)^(1/COUNT(R742:Y742))-1</f>
        <v>0.10117406445435129</v>
      </c>
      <c r="Q742" s="52">
        <v>1898.1021599999999</v>
      </c>
      <c r="R742" s="52">
        <v>1962.2161900000001</v>
      </c>
      <c r="S742" s="52">
        <v>2759.1524599999998</v>
      </c>
      <c r="T742" s="52">
        <v>2045.06258</v>
      </c>
      <c r="U742" s="52">
        <v>1101.77117</v>
      </c>
      <c r="V742" s="52">
        <v>1096.97523</v>
      </c>
      <c r="W742" s="52">
        <v>2702.9113600000001</v>
      </c>
      <c r="X742" s="52">
        <v>2460.4926500000001</v>
      </c>
      <c r="Y742" s="52">
        <v>4103.6222500000003</v>
      </c>
    </row>
    <row r="743" spans="1:25" x14ac:dyDescent="0.25">
      <c r="A743" s="34">
        <v>87</v>
      </c>
      <c r="B743" s="34">
        <v>16</v>
      </c>
      <c r="C743" s="35" t="s">
        <v>794</v>
      </c>
      <c r="D743" s="53">
        <f>+AVERAGE(F743:N743)</f>
        <v>2.8783454147836729E-2</v>
      </c>
      <c r="E743" s="54" t="s">
        <v>787</v>
      </c>
      <c r="F743" s="54">
        <f>+F737/F735</f>
        <v>9.2158627110012423E-3</v>
      </c>
      <c r="G743" s="54">
        <f t="shared" ref="G743:N743" si="977">+G737/G735</f>
        <v>9.9083051656712606E-3</v>
      </c>
      <c r="H743" s="54">
        <f t="shared" si="977"/>
        <v>8.3416786390518027E-3</v>
      </c>
      <c r="I743" s="54">
        <f t="shared" si="977"/>
        <v>2.6627098052851846E-2</v>
      </c>
      <c r="J743" s="54">
        <f t="shared" si="977"/>
        <v>2.1737066731631852E-2</v>
      </c>
      <c r="K743" s="54">
        <f t="shared" si="977"/>
        <v>3.6865141423619505E-2</v>
      </c>
      <c r="L743" s="54">
        <f t="shared" si="977"/>
        <v>5.0742892169112402E-2</v>
      </c>
      <c r="M743" s="54">
        <f t="shared" si="977"/>
        <v>4.7937218972853954E-2</v>
      </c>
      <c r="N743" s="54">
        <f t="shared" si="977"/>
        <v>4.7675823464736714E-2</v>
      </c>
      <c r="O743" s="54"/>
      <c r="P743" s="53">
        <f>+AVERAGE(Q743:Y743)</f>
        <v>6.2517671196327479E-2</v>
      </c>
      <c r="Q743" s="54">
        <f>+Q737/Q735</f>
        <v>5.3989622168798039E-2</v>
      </c>
      <c r="R743" s="54">
        <f t="shared" ref="R743:Y743" si="978">+R737/R735</f>
        <v>5.8512597706614801E-2</v>
      </c>
      <c r="S743" s="54">
        <f t="shared" si="978"/>
        <v>8.0259284087452087E-2</v>
      </c>
      <c r="T743" s="54">
        <f t="shared" si="978"/>
        <v>4.8667866968205076E-2</v>
      </c>
      <c r="U743" s="54">
        <f t="shared" si="978"/>
        <v>3.377473172771385E-2</v>
      </c>
      <c r="V743" s="54">
        <f t="shared" si="978"/>
        <v>4.123842285970368E-2</v>
      </c>
      <c r="W743" s="54">
        <f t="shared" si="978"/>
        <v>8.6833710694733113E-2</v>
      </c>
      <c r="X743" s="54">
        <f t="shared" si="978"/>
        <v>5.8790076118968665E-2</v>
      </c>
      <c r="Y743" s="54">
        <f t="shared" si="978"/>
        <v>0.10059272843475801</v>
      </c>
    </row>
    <row r="744" spans="1:25" x14ac:dyDescent="0.25">
      <c r="A744" s="34">
        <v>87</v>
      </c>
      <c r="B744" s="34">
        <v>17</v>
      </c>
      <c r="C744" s="35" t="s">
        <v>795</v>
      </c>
      <c r="D744" s="53">
        <f t="shared" ref="D744:D745" si="979">+AVERAGE(F744:N744)</f>
        <v>4.8165199748277354</v>
      </c>
      <c r="E744" s="55" t="s">
        <v>787</v>
      </c>
      <c r="F744" s="55">
        <f>+F735/E729</f>
        <v>5.3284857890197532</v>
      </c>
      <c r="G744" s="55">
        <f t="shared" ref="G744:N744" si="980">+G735/F729</f>
        <v>7.9852679741114176</v>
      </c>
      <c r="H744" s="55">
        <f t="shared" si="980"/>
        <v>5.3394106842481301</v>
      </c>
      <c r="I744" s="55">
        <f t="shared" si="980"/>
        <v>3.8007186275289513</v>
      </c>
      <c r="J744" s="55">
        <f t="shared" si="980"/>
        <v>5.9038823633225457</v>
      </c>
      <c r="K744" s="55">
        <f t="shared" si="980"/>
        <v>5.0601366062729065</v>
      </c>
      <c r="L744" s="55">
        <f t="shared" si="980"/>
        <v>4.1233457963073858</v>
      </c>
      <c r="M744" s="55">
        <f t="shared" si="980"/>
        <v>2.5535836786354755</v>
      </c>
      <c r="N744" s="55">
        <f t="shared" si="980"/>
        <v>3.2538482540030533</v>
      </c>
      <c r="O744" s="56"/>
      <c r="P744" s="53">
        <f t="shared" ref="P744:P745" si="981">+AVERAGE(Q744:Y744)</f>
        <v>2.4010673474339188</v>
      </c>
      <c r="Q744" s="55">
        <f>+Q735/N729</f>
        <v>4.3397839759060686</v>
      </c>
      <c r="R744" s="55">
        <f>+R735/Q729</f>
        <v>3.1112053320721484</v>
      </c>
      <c r="S744" s="55">
        <f t="shared" ref="S744:Y744" si="982">+S735/R729</f>
        <v>2.5296941293321256</v>
      </c>
      <c r="T744" s="55">
        <f t="shared" si="982"/>
        <v>2.6035196861669796</v>
      </c>
      <c r="U744" s="55">
        <f t="shared" si="982"/>
        <v>1.8987084555390055</v>
      </c>
      <c r="V744" s="55">
        <f t="shared" si="982"/>
        <v>1.4834115261494603</v>
      </c>
      <c r="W744" s="55">
        <f t="shared" si="982"/>
        <v>1.8833216454440864</v>
      </c>
      <c r="X744" s="55">
        <f t="shared" si="982"/>
        <v>1.9149669509107472</v>
      </c>
      <c r="Y744" s="55">
        <f t="shared" si="982"/>
        <v>1.8449944253846486</v>
      </c>
    </row>
    <row r="745" spans="1:25" x14ac:dyDescent="0.25">
      <c r="A745" s="34">
        <v>87</v>
      </c>
      <c r="B745" s="34">
        <v>19</v>
      </c>
      <c r="C745" s="35" t="s">
        <v>796</v>
      </c>
      <c r="D745" s="53">
        <f t="shared" si="979"/>
        <v>4.6846556482228952</v>
      </c>
      <c r="E745" s="43" t="s">
        <v>787</v>
      </c>
      <c r="F745" s="43">
        <f>+E734/E733</f>
        <v>6.4611298952192753</v>
      </c>
      <c r="G745" s="43">
        <f t="shared" ref="G745:N745" si="983">+F734/F733</f>
        <v>4.1956250535141564</v>
      </c>
      <c r="H745" s="43">
        <f t="shared" si="983"/>
        <v>5.8955534346924665</v>
      </c>
      <c r="I745" s="43">
        <f t="shared" si="983"/>
        <v>8.0278124618504005</v>
      </c>
      <c r="J745" s="43">
        <f t="shared" si="983"/>
        <v>3.970792186520776</v>
      </c>
      <c r="K745" s="43">
        <f t="shared" si="983"/>
        <v>4.0653208213583039</v>
      </c>
      <c r="L745" s="43">
        <f t="shared" si="983"/>
        <v>3.7952288929595506</v>
      </c>
      <c r="M745" s="43">
        <f t="shared" si="983"/>
        <v>3.3049502992444078</v>
      </c>
      <c r="N745" s="43">
        <f t="shared" si="983"/>
        <v>2.4454877886467132</v>
      </c>
      <c r="O745" s="44"/>
      <c r="P745" s="53">
        <f t="shared" si="981"/>
        <v>1.8645762336645768</v>
      </c>
      <c r="Q745" s="43">
        <f>+N734/N733</f>
        <v>1.5356345595362941</v>
      </c>
      <c r="R745" s="43">
        <f>+Q734/Q733</f>
        <v>2.1153942827582926</v>
      </c>
      <c r="S745" s="43">
        <f t="shared" ref="S745:Y745" si="984">+R734/R733</f>
        <v>2.3154522020591126</v>
      </c>
      <c r="T745" s="43">
        <f t="shared" si="984"/>
        <v>2.0228096420981783</v>
      </c>
      <c r="U745" s="43">
        <f t="shared" si="984"/>
        <v>2.1646620123937153</v>
      </c>
      <c r="V745" s="43">
        <f t="shared" si="984"/>
        <v>2.01835541853682</v>
      </c>
      <c r="W745" s="43">
        <f t="shared" si="984"/>
        <v>1.5993308954645087</v>
      </c>
      <c r="X745" s="43">
        <f t="shared" si="984"/>
        <v>1.5384301377296528</v>
      </c>
      <c r="Y745" s="43">
        <f t="shared" si="984"/>
        <v>1.4711169524046168</v>
      </c>
    </row>
    <row r="746" spans="1:25" x14ac:dyDescent="0.25">
      <c r="A746" s="34">
        <v>87</v>
      </c>
      <c r="B746" s="34">
        <v>18</v>
      </c>
      <c r="C746" s="35" t="s">
        <v>797</v>
      </c>
      <c r="D746" s="47">
        <f>+AVERAGE(F746:N746)</f>
        <v>0.11951296039646467</v>
      </c>
      <c r="E746" s="49" t="s">
        <v>787</v>
      </c>
      <c r="F746" s="49">
        <f>+F743*F744</f>
        <v>4.9106593489127173E-2</v>
      </c>
      <c r="G746" s="49">
        <f t="shared" ref="G746:N746" si="985">+G743*G744</f>
        <v>7.9120471917157445E-2</v>
      </c>
      <c r="H746" s="49">
        <f t="shared" si="985"/>
        <v>4.4539648049917599E-2</v>
      </c>
      <c r="I746" s="49">
        <f t="shared" si="985"/>
        <v>0.10120210756651388</v>
      </c>
      <c r="J746" s="49">
        <f t="shared" si="985"/>
        <v>0.12833308490724654</v>
      </c>
      <c r="K746" s="49">
        <f t="shared" si="985"/>
        <v>0.18654265161308475</v>
      </c>
      <c r="L746" s="49">
        <f t="shared" si="985"/>
        <v>0.20923049111798858</v>
      </c>
      <c r="M746" s="49">
        <f t="shared" si="985"/>
        <v>0.12241169996825471</v>
      </c>
      <c r="N746" s="49">
        <f t="shared" si="985"/>
        <v>0.15512989493889134</v>
      </c>
      <c r="O746" s="42"/>
      <c r="P746" s="47">
        <f>+AVERAGE(Q746:Y746)</f>
        <v>0.14812211067378936</v>
      </c>
      <c r="Q746" s="49">
        <f t="shared" ref="Q746:Y746" si="986">+Q743*Q744</f>
        <v>0.23430329715337278</v>
      </c>
      <c r="R746" s="49">
        <f t="shared" si="986"/>
        <v>0.18204470597821254</v>
      </c>
      <c r="S746" s="49">
        <f t="shared" si="986"/>
        <v>0.20303143978042681</v>
      </c>
      <c r="T746" s="49">
        <f t="shared" si="986"/>
        <v>0.1267077497354776</v>
      </c>
      <c r="U746" s="49">
        <f t="shared" si="986"/>
        <v>6.4128368714971809E-2</v>
      </c>
      <c r="V746" s="49">
        <f t="shared" si="986"/>
        <v>6.1173551790309824E-2</v>
      </c>
      <c r="W746" s="49">
        <f t="shared" si="986"/>
        <v>0.16353580690562053</v>
      </c>
      <c r="X746" s="49">
        <f t="shared" si="986"/>
        <v>0.11258105280935216</v>
      </c>
      <c r="Y746" s="49">
        <f t="shared" si="986"/>
        <v>0.18559302319636037</v>
      </c>
    </row>
    <row r="747" spans="1:25" x14ac:dyDescent="0.25">
      <c r="A747" s="34">
        <v>87</v>
      </c>
      <c r="B747" s="34">
        <v>20</v>
      </c>
      <c r="C747" s="35" t="s">
        <v>798</v>
      </c>
      <c r="D747" s="47">
        <f>+AVERAGE(F747:N747)</f>
        <v>0.50780127984870171</v>
      </c>
      <c r="E747" s="49" t="s">
        <v>787</v>
      </c>
      <c r="F747" s="49">
        <f t="shared" ref="F747:N747" si="987">+F746*F745</f>
        <v>0.31728407924497981</v>
      </c>
      <c r="G747" s="49">
        <f t="shared" si="987"/>
        <v>0.331959834221489</v>
      </c>
      <c r="H747" s="49">
        <f t="shared" si="987"/>
        <v>0.26258587504068531</v>
      </c>
      <c r="I747" s="49">
        <f t="shared" si="987"/>
        <v>0.81243154028798481</v>
      </c>
      <c r="J747" s="49">
        <f t="shared" si="987"/>
        <v>0.50958401082180194</v>
      </c>
      <c r="K747" s="49">
        <f t="shared" si="987"/>
        <v>0.75835572567406162</v>
      </c>
      <c r="L747" s="49">
        <f t="shared" si="987"/>
        <v>0.79407760517910686</v>
      </c>
      <c r="M747" s="49">
        <f t="shared" si="987"/>
        <v>0.40456458444110005</v>
      </c>
      <c r="N747" s="49">
        <f t="shared" si="987"/>
        <v>0.37936826372710636</v>
      </c>
      <c r="O747" s="42"/>
      <c r="P747" s="47">
        <f>+AVERAGE(Q747:Y747)</f>
        <v>0.2712641146807282</v>
      </c>
      <c r="Q747" s="49">
        <f t="shared" ref="Q747:Y747" si="988">+Q746*Q745</f>
        <v>0.35980424052202103</v>
      </c>
      <c r="R747" s="49">
        <f t="shared" si="988"/>
        <v>0.38509633023272516</v>
      </c>
      <c r="S747" s="49">
        <f t="shared" si="988"/>
        <v>0.47010959432682137</v>
      </c>
      <c r="T747" s="49">
        <f t="shared" si="988"/>
        <v>0.25630565789348697</v>
      </c>
      <c r="U747" s="49">
        <f t="shared" si="988"/>
        <v>0.13881624367407705</v>
      </c>
      <c r="V747" s="49">
        <f t="shared" si="988"/>
        <v>0.12346996972711462</v>
      </c>
      <c r="W747" s="49">
        <f t="shared" si="988"/>
        <v>0.26154786849887707</v>
      </c>
      <c r="X747" s="49">
        <f t="shared" si="988"/>
        <v>0.17319808457924094</v>
      </c>
      <c r="Y747" s="49">
        <f t="shared" si="988"/>
        <v>0.27302904267218903</v>
      </c>
    </row>
    <row r="748" spans="1:25" x14ac:dyDescent="0.25">
      <c r="A748" s="34">
        <v>87</v>
      </c>
      <c r="B748" s="34">
        <v>21</v>
      </c>
      <c r="C748" s="57" t="s">
        <v>799</v>
      </c>
      <c r="D748" s="47">
        <f>+AVERAGE(F748:N748)</f>
        <v>0.50782837956733118</v>
      </c>
      <c r="E748" s="42" t="s">
        <v>787</v>
      </c>
      <c r="F748" s="49">
        <f t="shared" ref="F748:N748" si="989">+F738*F747</f>
        <v>0.31728407924497998</v>
      </c>
      <c r="G748" s="49">
        <f t="shared" si="989"/>
        <v>0.331959834221489</v>
      </c>
      <c r="H748" s="49">
        <f t="shared" si="989"/>
        <v>0.2625858750406852</v>
      </c>
      <c r="I748" s="49">
        <f t="shared" si="989"/>
        <v>0.8124315402879847</v>
      </c>
      <c r="J748" s="49">
        <f t="shared" si="989"/>
        <v>0.50958401082180216</v>
      </c>
      <c r="K748" s="49">
        <f t="shared" si="989"/>
        <v>0.75859962314172713</v>
      </c>
      <c r="L748" s="49">
        <f t="shared" si="989"/>
        <v>0.79407760517910675</v>
      </c>
      <c r="M748" s="49">
        <f t="shared" si="989"/>
        <v>0.40456458444109988</v>
      </c>
      <c r="N748" s="49">
        <f t="shared" si="989"/>
        <v>0.37936826372710647</v>
      </c>
      <c r="O748" s="44"/>
      <c r="P748" s="47">
        <f>+AVERAGE(Q748:Y748)</f>
        <v>0.16317635780167106</v>
      </c>
      <c r="Q748" s="49">
        <f t="shared" ref="Q748:Y748" si="990">+Q738*Q747</f>
        <v>0</v>
      </c>
      <c r="R748" s="49">
        <f t="shared" si="990"/>
        <v>0.11875774227964397</v>
      </c>
      <c r="S748" s="49">
        <f t="shared" si="990"/>
        <v>0.35107641230370773</v>
      </c>
      <c r="T748" s="49">
        <f t="shared" si="990"/>
        <v>0.16820317831562845</v>
      </c>
      <c r="U748" s="49">
        <f t="shared" si="990"/>
        <v>0.12071614303133335</v>
      </c>
      <c r="V748" s="49">
        <f t="shared" si="990"/>
        <v>0.12346996972711465</v>
      </c>
      <c r="W748" s="49">
        <f t="shared" si="990"/>
        <v>0.26154786849887712</v>
      </c>
      <c r="X748" s="49">
        <f t="shared" si="990"/>
        <v>0.1731980845792408</v>
      </c>
      <c r="Y748" s="49">
        <f t="shared" si="990"/>
        <v>0.15161782147949324</v>
      </c>
    </row>
    <row r="749" spans="1:25" x14ac:dyDescent="0.25">
      <c r="A749" s="34">
        <v>87</v>
      </c>
      <c r="B749" s="34">
        <v>10</v>
      </c>
      <c r="C749" s="35" t="s">
        <v>800</v>
      </c>
      <c r="D749" s="58"/>
      <c r="E749" s="42"/>
      <c r="F749" s="42">
        <f>-(F732-E732-F737)</f>
        <v>-1.4210854715202004E-14</v>
      </c>
      <c r="G749" s="42">
        <f t="shared" ref="G749:N749" si="991">-(G732-F732-G737)</f>
        <v>0</v>
      </c>
      <c r="H749" s="42">
        <f t="shared" si="991"/>
        <v>1.4210854715202004E-14</v>
      </c>
      <c r="I749" s="42">
        <f t="shared" si="991"/>
        <v>2.8421709430404007E-14</v>
      </c>
      <c r="J749" s="42">
        <f t="shared" si="991"/>
        <v>-1.1368683772161603E-13</v>
      </c>
      <c r="K749" s="42">
        <f t="shared" si="991"/>
        <v>-0.15125000000006139</v>
      </c>
      <c r="L749" s="42">
        <f t="shared" si="991"/>
        <v>1.1368683772161603E-13</v>
      </c>
      <c r="M749" s="42">
        <f t="shared" si="991"/>
        <v>3.4106051316484809E-13</v>
      </c>
      <c r="N749" s="42">
        <f t="shared" si="991"/>
        <v>-2.2737367544323206E-13</v>
      </c>
      <c r="P749" s="41">
        <f>+(Y749/Q749)^(1/COUNT(R749:Y749))-1</f>
        <v>6.2567141426863593E-3</v>
      </c>
      <c r="Q749" s="42">
        <f>-(Q732-N732-Q737)</f>
        <v>1426.9899999999998</v>
      </c>
      <c r="R749" s="42">
        <f>-(R732-Q732-R737)</f>
        <v>1000.0000000000002</v>
      </c>
      <c r="S749" s="42">
        <f t="shared" ref="S749:Y749" si="992">-(S732-R732-S737)</f>
        <v>499.99999999999977</v>
      </c>
      <c r="T749" s="42">
        <f t="shared" si="992"/>
        <v>500.00000000000045</v>
      </c>
      <c r="U749" s="42">
        <f t="shared" si="992"/>
        <v>119.99999999999955</v>
      </c>
      <c r="V749" s="42">
        <f t="shared" si="992"/>
        <v>-2.2737367544323206E-13</v>
      </c>
      <c r="W749" s="42">
        <f t="shared" si="992"/>
        <v>-4.5474735088646412E-13</v>
      </c>
      <c r="X749" s="42">
        <f t="shared" si="992"/>
        <v>1.3642420526593924E-12</v>
      </c>
      <c r="Y749" s="42">
        <f t="shared" si="992"/>
        <v>1499.9999999999995</v>
      </c>
    </row>
    <row r="750" spans="1:25" x14ac:dyDescent="0.25">
      <c r="A750" s="34">
        <v>87</v>
      </c>
      <c r="C750" s="35" t="s">
        <v>801</v>
      </c>
      <c r="D750" s="47">
        <f>+AVERAGE(F750:N750)</f>
        <v>1.8265488505683173E-4</v>
      </c>
      <c r="E750" s="42"/>
      <c r="F750" s="59">
        <f>+(F731-E731)/E731</f>
        <v>0</v>
      </c>
      <c r="G750" s="59">
        <f t="shared" ref="G750:N750" si="993">+(G731-F731)/F731</f>
        <v>0</v>
      </c>
      <c r="H750" s="59">
        <f t="shared" si="993"/>
        <v>0</v>
      </c>
      <c r="I750" s="59">
        <f t="shared" si="993"/>
        <v>0</v>
      </c>
      <c r="J750" s="59">
        <f t="shared" si="993"/>
        <v>0</v>
      </c>
      <c r="K750" s="59">
        <f t="shared" si="993"/>
        <v>1.6438939655114854E-3</v>
      </c>
      <c r="L750" s="59">
        <f t="shared" si="993"/>
        <v>0</v>
      </c>
      <c r="M750" s="59">
        <f t="shared" si="993"/>
        <v>0</v>
      </c>
      <c r="N750" s="59">
        <f t="shared" si="993"/>
        <v>0</v>
      </c>
      <c r="O750" s="42"/>
      <c r="P750" s="47">
        <f>+AVERAGE(Q750:Y750)</f>
        <v>0.99630860095976381</v>
      </c>
      <c r="Q750" s="60">
        <f>+(Q731-N731)/N731</f>
        <v>8.9667774086378742</v>
      </c>
      <c r="R750" s="59">
        <f>+(R731-Q731)/Q731</f>
        <v>0</v>
      </c>
      <c r="S750" s="59">
        <f t="shared" ref="S750:Y750" si="994">+(S731-R731)/R731</f>
        <v>0</v>
      </c>
      <c r="T750" s="59">
        <f t="shared" si="994"/>
        <v>0</v>
      </c>
      <c r="U750" s="59">
        <f t="shared" si="994"/>
        <v>0</v>
      </c>
      <c r="V750" s="59">
        <f t="shared" si="994"/>
        <v>0</v>
      </c>
      <c r="W750" s="59">
        <f t="shared" si="994"/>
        <v>0</v>
      </c>
      <c r="X750" s="59">
        <f t="shared" si="994"/>
        <v>0</v>
      </c>
      <c r="Y750" s="59">
        <f t="shared" si="994"/>
        <v>0</v>
      </c>
    </row>
    <row r="751" spans="1:25" x14ac:dyDescent="0.25">
      <c r="A751" s="34">
        <v>92</v>
      </c>
      <c r="B751" s="34">
        <v>1</v>
      </c>
      <c r="C751" s="35" t="s">
        <v>779</v>
      </c>
      <c r="D751" s="41">
        <f>+(N751/F751)^(1/COUNT(G751:N751))-1</f>
        <v>0.20566584755729322</v>
      </c>
      <c r="E751" s="42">
        <v>2387.92173</v>
      </c>
      <c r="F751" s="42">
        <v>2320.0636500000001</v>
      </c>
      <c r="G751" s="42">
        <v>2908.2210599999999</v>
      </c>
      <c r="H751" s="42">
        <v>3998.5446499999998</v>
      </c>
      <c r="I751" s="42">
        <v>5807.59818</v>
      </c>
      <c r="J751" s="42">
        <v>6684.8420699999997</v>
      </c>
      <c r="K751" s="42">
        <v>6716.9625900000001</v>
      </c>
      <c r="L751" s="42">
        <v>8514.5587300000007</v>
      </c>
      <c r="M751" s="42">
        <v>8864.5443200000009</v>
      </c>
      <c r="N751" s="42">
        <v>10358.94606</v>
      </c>
      <c r="O751" s="42"/>
      <c r="P751" s="41">
        <f>+(Y751/Q751)^(1/COUNT(R751:Y751))-1</f>
        <v>6.3321751656802094E-2</v>
      </c>
      <c r="Q751" s="42">
        <v>10895.519609999999</v>
      </c>
      <c r="R751" s="42">
        <v>9822.3060700000005</v>
      </c>
      <c r="S751" s="42">
        <v>11093.39632</v>
      </c>
      <c r="T751" s="42">
        <v>12734.31812</v>
      </c>
      <c r="U751" s="42">
        <v>13089.51607</v>
      </c>
      <c r="V751" s="42">
        <v>13134.85662</v>
      </c>
      <c r="W751" s="42">
        <v>15666.583060000001</v>
      </c>
      <c r="X751" s="42">
        <v>17549.14083</v>
      </c>
      <c r="Y751" s="42">
        <v>17805.965639999999</v>
      </c>
    </row>
    <row r="752" spans="1:25" x14ac:dyDescent="0.25">
      <c r="A752" s="34">
        <v>92</v>
      </c>
      <c r="B752" s="34">
        <v>2</v>
      </c>
      <c r="C752" s="35" t="s">
        <v>780</v>
      </c>
      <c r="D752" s="41">
        <f>+(N752/F752)^(1/COUNT(G752:N752))-1</f>
        <v>0.20879579867769227</v>
      </c>
      <c r="E752" s="42">
        <v>1949.7326800000001</v>
      </c>
      <c r="F752" s="42">
        <v>1808.9133000000002</v>
      </c>
      <c r="G752" s="42">
        <v>2317.8624199999999</v>
      </c>
      <c r="H752" s="42">
        <v>3301.6890599999997</v>
      </c>
      <c r="I752" s="42">
        <v>4946.9807799999999</v>
      </c>
      <c r="J752" s="42">
        <v>5654.3594199999998</v>
      </c>
      <c r="K752" s="42">
        <v>5382.5890600000002</v>
      </c>
      <c r="L752" s="42">
        <v>6878.4953500000011</v>
      </c>
      <c r="M752" s="42">
        <v>7007.7632400000011</v>
      </c>
      <c r="N752" s="42">
        <v>8245.9612010000001</v>
      </c>
      <c r="O752" s="42"/>
      <c r="P752" s="41">
        <f t="shared" ref="P752:P759" si="995">+(Y752/Q752)^(1/COUNT(R752:Y752))-1</f>
        <v>1.9833907642276438E-2</v>
      </c>
      <c r="Q752" s="42">
        <v>8470.8300299999992</v>
      </c>
      <c r="R752" s="42">
        <v>7140.2190600000004</v>
      </c>
      <c r="S752" s="42">
        <v>7993.3859499999999</v>
      </c>
      <c r="T752" s="42">
        <v>9301.9963900000002</v>
      </c>
      <c r="U752" s="42">
        <v>9185.6653399999996</v>
      </c>
      <c r="V752" s="42">
        <v>8498.9762300000002</v>
      </c>
      <c r="W752" s="42">
        <v>10433.43506</v>
      </c>
      <c r="X752" s="42">
        <v>11174.67309</v>
      </c>
      <c r="Y752" s="42">
        <v>9912.0057799999995</v>
      </c>
    </row>
    <row r="753" spans="1:25" x14ac:dyDescent="0.25">
      <c r="A753" s="34">
        <v>92</v>
      </c>
      <c r="B753" s="34">
        <v>3</v>
      </c>
      <c r="C753" s="35" t="s">
        <v>781</v>
      </c>
      <c r="D753" s="41">
        <f>+(N753/F753)^(1/COUNT(G753:N753))-1</f>
        <v>1.9453111553686009E-2</v>
      </c>
      <c r="E753" s="42">
        <v>180.30363</v>
      </c>
      <c r="F753" s="42">
        <v>180.30363</v>
      </c>
      <c r="G753" s="42">
        <v>180.30363</v>
      </c>
      <c r="H753" s="42">
        <v>180.30363</v>
      </c>
      <c r="I753" s="42">
        <v>180.30363</v>
      </c>
      <c r="J753" s="42">
        <v>180.30363</v>
      </c>
      <c r="K753" s="42">
        <v>180.30363</v>
      </c>
      <c r="L753" s="42">
        <v>180.30363</v>
      </c>
      <c r="M753" s="42">
        <v>180.30363</v>
      </c>
      <c r="N753" s="42">
        <v>210.35</v>
      </c>
      <c r="O753" s="42"/>
      <c r="P753" s="41">
        <f t="shared" si="995"/>
        <v>0</v>
      </c>
      <c r="Q753" s="42">
        <v>210.35</v>
      </c>
      <c r="R753" s="42">
        <v>210.35</v>
      </c>
      <c r="S753" s="42">
        <v>210.35</v>
      </c>
      <c r="T753" s="42">
        <v>210.35</v>
      </c>
      <c r="U753" s="42">
        <v>210.35</v>
      </c>
      <c r="V753" s="42">
        <v>210.35</v>
      </c>
      <c r="W753" s="42">
        <v>210.35</v>
      </c>
      <c r="X753" s="42">
        <v>210.35</v>
      </c>
      <c r="Y753" s="42">
        <v>210.35</v>
      </c>
    </row>
    <row r="754" spans="1:25" x14ac:dyDescent="0.25">
      <c r="A754" s="34">
        <v>92</v>
      </c>
      <c r="B754" s="34">
        <v>4</v>
      </c>
      <c r="C754" s="35" t="s">
        <v>782</v>
      </c>
      <c r="D754" s="41">
        <f t="shared" ref="D754:D759" si="996">+(N754/F754)^(1/COUNT(G754:N754))-1</f>
        <v>0.24441740577680893</v>
      </c>
      <c r="E754" s="42">
        <v>257.88542000000001</v>
      </c>
      <c r="F754" s="42">
        <v>330.84672</v>
      </c>
      <c r="G754" s="42">
        <v>410.05501000000004</v>
      </c>
      <c r="H754" s="42">
        <v>516.55196000000001</v>
      </c>
      <c r="I754" s="42">
        <v>680.31376999999998</v>
      </c>
      <c r="J754" s="42">
        <v>850.17901999999992</v>
      </c>
      <c r="K754" s="42">
        <v>1154.0699</v>
      </c>
      <c r="L754" s="42">
        <v>1455.7597500000002</v>
      </c>
      <c r="M754" s="42">
        <v>1676.4774499999999</v>
      </c>
      <c r="N754" s="42">
        <v>1902.6348590000002</v>
      </c>
      <c r="O754" s="42"/>
      <c r="P754" s="41">
        <f t="shared" si="995"/>
        <v>0.16826168968037436</v>
      </c>
      <c r="Q754" s="42">
        <v>2214.3395800000003</v>
      </c>
      <c r="R754" s="42">
        <v>2471.7370100000003</v>
      </c>
      <c r="S754" s="42">
        <v>2889.6603700000001</v>
      </c>
      <c r="T754" s="42">
        <v>3221.9717300000002</v>
      </c>
      <c r="U754" s="42">
        <v>3693.5007300000002</v>
      </c>
      <c r="V754" s="42">
        <v>4425.5303899999999</v>
      </c>
      <c r="W754" s="42">
        <v>5022.7979999999998</v>
      </c>
      <c r="X754" s="42">
        <v>6164.1177399999997</v>
      </c>
      <c r="Y754" s="42">
        <v>7683.6098599999996</v>
      </c>
    </row>
    <row r="755" spans="1:25" x14ac:dyDescent="0.25">
      <c r="A755" s="34">
        <v>92</v>
      </c>
      <c r="B755" s="34">
        <v>5</v>
      </c>
      <c r="C755" s="35" t="s">
        <v>783</v>
      </c>
      <c r="D755" s="41">
        <f t="shared" si="996"/>
        <v>0.1941076078679167</v>
      </c>
      <c r="E755" s="42">
        <v>438.18905000000001</v>
      </c>
      <c r="F755" s="42">
        <v>511.15035</v>
      </c>
      <c r="G755" s="42">
        <v>590.35864000000004</v>
      </c>
      <c r="H755" s="42">
        <v>696.85559000000001</v>
      </c>
      <c r="I755" s="42">
        <v>860.61739999999998</v>
      </c>
      <c r="J755" s="42">
        <v>1030.4826499999999</v>
      </c>
      <c r="K755" s="42">
        <v>1334.3735300000001</v>
      </c>
      <c r="L755" s="42">
        <v>1636.0633800000001</v>
      </c>
      <c r="M755" s="42">
        <v>1856.78108</v>
      </c>
      <c r="N755" s="42">
        <v>2112.9848590000001</v>
      </c>
      <c r="O755" s="42"/>
      <c r="P755" s="41">
        <f t="shared" si="995"/>
        <v>0.15899041938977843</v>
      </c>
      <c r="Q755" s="42">
        <v>2424.6895800000002</v>
      </c>
      <c r="R755" s="42">
        <v>2682.0870100000002</v>
      </c>
      <c r="S755" s="42">
        <v>3100.01037</v>
      </c>
      <c r="T755" s="42">
        <v>3432.3217300000001</v>
      </c>
      <c r="U755" s="42">
        <v>3903.8507300000001</v>
      </c>
      <c r="V755" s="42">
        <v>4635.8803900000003</v>
      </c>
      <c r="W755" s="42">
        <v>5233.1480000000001</v>
      </c>
      <c r="X755" s="42">
        <v>6374.46774</v>
      </c>
      <c r="Y755" s="42">
        <v>7893.9598599999999</v>
      </c>
    </row>
    <row r="756" spans="1:25" x14ac:dyDescent="0.25">
      <c r="A756" s="34">
        <v>92</v>
      </c>
      <c r="B756" s="34">
        <v>6</v>
      </c>
      <c r="C756" s="35" t="s">
        <v>784</v>
      </c>
      <c r="D756" s="41">
        <f t="shared" si="996"/>
        <v>0.20566584755729322</v>
      </c>
      <c r="E756" s="65">
        <v>2387.92173</v>
      </c>
      <c r="F756" s="65">
        <v>2320.0636500000001</v>
      </c>
      <c r="G756" s="65">
        <v>2908.2210599999999</v>
      </c>
      <c r="H756" s="65">
        <v>3998.5446499999998</v>
      </c>
      <c r="I756" s="65">
        <v>5807.59818</v>
      </c>
      <c r="J756" s="65">
        <v>6684.8420699999997</v>
      </c>
      <c r="K756" s="65">
        <v>6716.9625900000001</v>
      </c>
      <c r="L756" s="65">
        <v>8514.5587300000007</v>
      </c>
      <c r="M756" s="65">
        <v>8864.5443200000009</v>
      </c>
      <c r="N756" s="65">
        <v>10358.94606</v>
      </c>
      <c r="O756" s="65"/>
      <c r="P756" s="41">
        <f t="shared" si="995"/>
        <v>6.3321751656802094E-2</v>
      </c>
      <c r="Q756" s="65">
        <v>10895.519609999999</v>
      </c>
      <c r="R756" s="65">
        <v>9822.3060700000005</v>
      </c>
      <c r="S756" s="65">
        <v>11093.39632</v>
      </c>
      <c r="T756" s="65">
        <v>12734.31812</v>
      </c>
      <c r="U756" s="65">
        <v>13089.51607</v>
      </c>
      <c r="V756" s="65">
        <v>13134.85662</v>
      </c>
      <c r="W756" s="65">
        <v>15666.583060000001</v>
      </c>
      <c r="X756" s="65">
        <v>17549.14083</v>
      </c>
      <c r="Y756" s="65">
        <v>17805.965639999999</v>
      </c>
    </row>
    <row r="757" spans="1:25" x14ac:dyDescent="0.25">
      <c r="A757" s="34">
        <v>92</v>
      </c>
      <c r="B757" s="34">
        <v>7</v>
      </c>
      <c r="C757" s="35" t="s">
        <v>785</v>
      </c>
      <c r="D757" s="41">
        <f t="shared" si="996"/>
        <v>0.1688840591442895</v>
      </c>
      <c r="E757" s="65">
        <v>2882.3979300000001</v>
      </c>
      <c r="F757" s="65">
        <v>3496.9918600000001</v>
      </c>
      <c r="G757" s="65">
        <v>3901.7966500000002</v>
      </c>
      <c r="H757" s="65">
        <v>4646.2156199999999</v>
      </c>
      <c r="I757" s="65">
        <v>5954.2715600000001</v>
      </c>
      <c r="J757" s="65">
        <v>7500.2297500000004</v>
      </c>
      <c r="K757" s="65">
        <v>7656.0359099999996</v>
      </c>
      <c r="L757" s="65">
        <v>8227.7385599999998</v>
      </c>
      <c r="M757" s="65">
        <v>9575.3522699999994</v>
      </c>
      <c r="N757" s="65">
        <v>12186.13847</v>
      </c>
      <c r="O757" s="65"/>
      <c r="P757" s="41">
        <f t="shared" si="995"/>
        <v>0.1034297865371514</v>
      </c>
      <c r="Q757" s="65">
        <v>14619.085950000001</v>
      </c>
      <c r="R757" s="65">
        <v>15065.29873</v>
      </c>
      <c r="S757" s="65">
        <v>14099.66152</v>
      </c>
      <c r="T757" s="65">
        <v>17133.59534</v>
      </c>
      <c r="U757" s="65">
        <v>19839.456849999999</v>
      </c>
      <c r="V757" s="65">
        <v>21186.600559999999</v>
      </c>
      <c r="W757" s="65">
        <v>23484.70336</v>
      </c>
      <c r="X757" s="65">
        <v>27247.70854</v>
      </c>
      <c r="Y757" s="65">
        <v>32127.567609999998</v>
      </c>
    </row>
    <row r="758" spans="1:25" x14ac:dyDescent="0.25">
      <c r="A758" s="34">
        <v>92</v>
      </c>
      <c r="B758" s="34">
        <v>12</v>
      </c>
      <c r="C758" s="35" t="s">
        <v>786</v>
      </c>
      <c r="D758" s="41" t="e">
        <f>+(N758/F758)^(1/COUNT(G758:N758))-1</f>
        <v>#NUM!</v>
      </c>
      <c r="E758" s="42" t="s">
        <v>787</v>
      </c>
      <c r="F758" s="42">
        <f t="shared" ref="F758:N758" si="997">-(F754-E754-F759)</f>
        <v>1.0000000003174137E-5</v>
      </c>
      <c r="G758" s="42">
        <f t="shared" si="997"/>
        <v>-2.8421709430404007E-14</v>
      </c>
      <c r="H758" s="42">
        <f t="shared" si="997"/>
        <v>2.8421709430404007E-14</v>
      </c>
      <c r="I758" s="42">
        <f t="shared" si="997"/>
        <v>-9.9999999747524271E-6</v>
      </c>
      <c r="J758" s="42">
        <f t="shared" si="997"/>
        <v>5.6843418860808015E-14</v>
      </c>
      <c r="K758" s="42">
        <f t="shared" si="997"/>
        <v>-5.6843418860808015E-14</v>
      </c>
      <c r="L758" s="42">
        <f t="shared" si="997"/>
        <v>-2.2737367544323206E-13</v>
      </c>
      <c r="M758" s="42">
        <f t="shared" si="997"/>
        <v>3.1263880373444408E-13</v>
      </c>
      <c r="N758" s="42">
        <f t="shared" si="997"/>
        <v>-3.6290000003589284E-3</v>
      </c>
      <c r="O758" s="43"/>
      <c r="P758" s="41" t="e">
        <f t="shared" si="995"/>
        <v>#DIV/0!</v>
      </c>
      <c r="Q758" s="45">
        <v>0</v>
      </c>
      <c r="R758" s="42">
        <f t="shared" ref="R758:Y758" si="998">-(R754-Q754-R759)</f>
        <v>0</v>
      </c>
      <c r="S758" s="42">
        <f t="shared" si="998"/>
        <v>2.2737367544323206E-13</v>
      </c>
      <c r="T758" s="42">
        <f t="shared" si="998"/>
        <v>-1.7053025658242404E-13</v>
      </c>
      <c r="U758" s="42">
        <f t="shared" si="998"/>
        <v>0</v>
      </c>
      <c r="V758" s="42">
        <f t="shared" si="998"/>
        <v>3.4106051316484809E-13</v>
      </c>
      <c r="W758" s="42">
        <f t="shared" si="998"/>
        <v>1.1368683772161603E-13</v>
      </c>
      <c r="X758" s="42">
        <f t="shared" si="998"/>
        <v>0</v>
      </c>
      <c r="Y758" s="42">
        <f t="shared" si="998"/>
        <v>2.2737367544323206E-13</v>
      </c>
    </row>
    <row r="759" spans="1:25" x14ac:dyDescent="0.25">
      <c r="A759" s="34">
        <v>92</v>
      </c>
      <c r="B759" s="34">
        <v>9</v>
      </c>
      <c r="C759" s="35" t="s">
        <v>788</v>
      </c>
      <c r="D759" s="41">
        <f t="shared" si="996"/>
        <v>0.15189767980256441</v>
      </c>
      <c r="E759" s="65">
        <v>67.709909999999994</v>
      </c>
      <c r="F759" s="65">
        <v>72.961309999999997</v>
      </c>
      <c r="G759" s="65">
        <v>79.208290000000005</v>
      </c>
      <c r="H759" s="65">
        <v>106.49695</v>
      </c>
      <c r="I759" s="65">
        <v>163.76179999999999</v>
      </c>
      <c r="J759" s="65">
        <v>169.86525</v>
      </c>
      <c r="K759" s="65">
        <v>303.89087999999998</v>
      </c>
      <c r="L759" s="65">
        <v>301.68984999999998</v>
      </c>
      <c r="M759" s="65">
        <v>220.71770000000001</v>
      </c>
      <c r="N759" s="65">
        <v>226.15378000000001</v>
      </c>
      <c r="O759" s="65"/>
      <c r="P759" s="41">
        <f t="shared" si="995"/>
        <v>0.22890459229481497</v>
      </c>
      <c r="Q759" s="65">
        <v>292.11450000000002</v>
      </c>
      <c r="R759" s="65">
        <v>257.39742999999999</v>
      </c>
      <c r="S759" s="65">
        <v>417.92336</v>
      </c>
      <c r="T759" s="65">
        <v>332.31135999999998</v>
      </c>
      <c r="U759" s="65">
        <v>471.529</v>
      </c>
      <c r="V759" s="65">
        <v>732.02966000000004</v>
      </c>
      <c r="W759" s="65">
        <v>597.26760999999999</v>
      </c>
      <c r="X759" s="65">
        <v>1141.3197399999999</v>
      </c>
      <c r="Y759" s="65">
        <v>1519.4921200000001</v>
      </c>
    </row>
    <row r="760" spans="1:25" x14ac:dyDescent="0.25">
      <c r="A760" s="34">
        <v>92</v>
      </c>
      <c r="B760" s="34">
        <v>13</v>
      </c>
      <c r="C760" s="35" t="s">
        <v>789</v>
      </c>
      <c r="D760" s="47">
        <f>+AVERAGE(F760:N760)</f>
        <v>1.0000017745120771</v>
      </c>
      <c r="E760" s="37" t="s">
        <v>787</v>
      </c>
      <c r="F760" s="48">
        <f t="shared" ref="F760:N760" si="999">1-(F758/F759)</f>
        <v>0.99999986294105736</v>
      </c>
      <c r="G760" s="48">
        <f t="shared" si="999"/>
        <v>1.0000000000000004</v>
      </c>
      <c r="H760" s="48">
        <f t="shared" si="999"/>
        <v>0.99999999999999978</v>
      </c>
      <c r="I760" s="48">
        <f t="shared" si="999"/>
        <v>1.0000000610643018</v>
      </c>
      <c r="J760" s="48">
        <f t="shared" si="999"/>
        <v>0.99999999999999967</v>
      </c>
      <c r="K760" s="48">
        <f t="shared" si="999"/>
        <v>1.0000000000000002</v>
      </c>
      <c r="L760" s="48">
        <f t="shared" si="999"/>
        <v>1.0000000000000007</v>
      </c>
      <c r="M760" s="48">
        <f t="shared" si="999"/>
        <v>0.99999999999999856</v>
      </c>
      <c r="N760" s="48">
        <f t="shared" si="999"/>
        <v>1.000016046603335</v>
      </c>
      <c r="O760" s="43"/>
      <c r="P760" s="47">
        <f>+AVERAGE(Q760:Y760)</f>
        <v>1</v>
      </c>
      <c r="Q760" s="48">
        <f t="shared" ref="Q760:Y760" si="1000">1-(Q758/Q759)</f>
        <v>1</v>
      </c>
      <c r="R760" s="48">
        <f t="shared" si="1000"/>
        <v>1</v>
      </c>
      <c r="S760" s="48">
        <f t="shared" si="1000"/>
        <v>0.99999999999999944</v>
      </c>
      <c r="T760" s="48">
        <f t="shared" si="1000"/>
        <v>1.0000000000000004</v>
      </c>
      <c r="U760" s="48">
        <f t="shared" si="1000"/>
        <v>1</v>
      </c>
      <c r="V760" s="48">
        <f t="shared" si="1000"/>
        <v>0.99999999999999956</v>
      </c>
      <c r="W760" s="48">
        <f t="shared" si="1000"/>
        <v>0.99999999999999978</v>
      </c>
      <c r="X760" s="48">
        <f t="shared" si="1000"/>
        <v>1</v>
      </c>
      <c r="Y760" s="48">
        <f t="shared" si="1000"/>
        <v>0.99999999999999989</v>
      </c>
    </row>
    <row r="761" spans="1:25" x14ac:dyDescent="0.25">
      <c r="A761" s="34">
        <v>92</v>
      </c>
      <c r="B761" s="34">
        <v>14</v>
      </c>
      <c r="C761" s="35" t="s">
        <v>790</v>
      </c>
      <c r="D761" s="47">
        <f>+AVERAGE(F761:N761)</f>
        <v>0.19021524314393709</v>
      </c>
      <c r="E761" s="66" t="s">
        <v>787</v>
      </c>
      <c r="F761" s="67">
        <f t="shared" ref="F761:N761" si="1001">+F759/E755</f>
        <v>0.1665064656453647</v>
      </c>
      <c r="G761" s="67">
        <f t="shared" si="1001"/>
        <v>0.15496084469080379</v>
      </c>
      <c r="H761" s="67">
        <f t="shared" si="1001"/>
        <v>0.18039365020557671</v>
      </c>
      <c r="I761" s="67">
        <f t="shared" si="1001"/>
        <v>0.23500105667517138</v>
      </c>
      <c r="J761" s="67">
        <f t="shared" si="1001"/>
        <v>0.19737603492562433</v>
      </c>
      <c r="K761" s="67">
        <f t="shared" si="1001"/>
        <v>0.29490150076762572</v>
      </c>
      <c r="L761" s="67">
        <f t="shared" si="1001"/>
        <v>0.2260910031691051</v>
      </c>
      <c r="M761" s="67">
        <f t="shared" si="1001"/>
        <v>0.13490779311984846</v>
      </c>
      <c r="N761" s="67">
        <f t="shared" si="1001"/>
        <v>0.12179883909631394</v>
      </c>
      <c r="O761" s="67"/>
      <c r="P761" s="47">
        <f>+AVERAGE(Q761:Y761)</f>
        <v>0.15751297706188336</v>
      </c>
      <c r="Q761" s="67">
        <f>+Q759/N755</f>
        <v>0.13824732285978014</v>
      </c>
      <c r="R761" s="67">
        <f t="shared" ref="R761:Y761" si="1002">+R759/Q755</f>
        <v>0.1061568590565725</v>
      </c>
      <c r="S761" s="67">
        <f t="shared" si="1002"/>
        <v>0.15582020957627321</v>
      </c>
      <c r="T761" s="67">
        <f t="shared" si="1002"/>
        <v>0.10719685431245832</v>
      </c>
      <c r="U761" s="67">
        <f t="shared" si="1002"/>
        <v>0.13737902128423141</v>
      </c>
      <c r="V761" s="67">
        <f t="shared" si="1002"/>
        <v>0.18751476699007905</v>
      </c>
      <c r="W761" s="67">
        <f t="shared" si="1002"/>
        <v>0.12883585419683358</v>
      </c>
      <c r="X761" s="67">
        <f t="shared" si="1002"/>
        <v>0.21809429811654474</v>
      </c>
      <c r="Y761" s="67">
        <f t="shared" si="1002"/>
        <v>0.23837160716417716</v>
      </c>
    </row>
    <row r="762" spans="1:25" x14ac:dyDescent="0.25">
      <c r="A762" s="34">
        <v>92</v>
      </c>
      <c r="B762" s="34">
        <v>15</v>
      </c>
      <c r="C762" s="35" t="s">
        <v>791</v>
      </c>
      <c r="D762" s="47">
        <f>+AVERAGE(F762:N762)</f>
        <v>0.19021545936467416</v>
      </c>
      <c r="E762" s="65" t="s">
        <v>787</v>
      </c>
      <c r="F762" s="67">
        <f t="shared" ref="F762:N762" si="1003">+F760*F761</f>
        <v>0.16650644282416457</v>
      </c>
      <c r="G762" s="67">
        <f t="shared" si="1003"/>
        <v>0.15496084469080385</v>
      </c>
      <c r="H762" s="67">
        <f t="shared" si="1003"/>
        <v>0.18039365020557668</v>
      </c>
      <c r="I762" s="67">
        <f t="shared" si="1003"/>
        <v>0.23500107102534684</v>
      </c>
      <c r="J762" s="67">
        <f t="shared" si="1003"/>
        <v>0.19737603492562428</v>
      </c>
      <c r="K762" s="67">
        <f t="shared" si="1003"/>
        <v>0.29490150076762578</v>
      </c>
      <c r="L762" s="67">
        <f t="shared" si="1003"/>
        <v>0.22609100316910524</v>
      </c>
      <c r="M762" s="67">
        <f t="shared" si="1003"/>
        <v>0.13490779311984827</v>
      </c>
      <c r="N762" s="67">
        <f t="shared" si="1003"/>
        <v>0.12180079355397158</v>
      </c>
      <c r="O762" s="67"/>
      <c r="P762" s="47">
        <f>+AVERAGE(Q762:Y762)</f>
        <v>0.15751297706188333</v>
      </c>
      <c r="Q762" s="67">
        <f t="shared" ref="Q762:Y762" si="1004">+Q760*Q761</f>
        <v>0.13824732285978014</v>
      </c>
      <c r="R762" s="67">
        <f t="shared" si="1004"/>
        <v>0.1061568590565725</v>
      </c>
      <c r="S762" s="67">
        <f t="shared" si="1004"/>
        <v>0.15582020957627313</v>
      </c>
      <c r="T762" s="67">
        <f t="shared" si="1004"/>
        <v>0.10719685431245836</v>
      </c>
      <c r="U762" s="67">
        <f t="shared" si="1004"/>
        <v>0.13737902128423141</v>
      </c>
      <c r="V762" s="67">
        <f t="shared" si="1004"/>
        <v>0.18751476699007896</v>
      </c>
      <c r="W762" s="67">
        <f t="shared" si="1004"/>
        <v>0.12883585419683355</v>
      </c>
      <c r="X762" s="67">
        <f t="shared" si="1004"/>
        <v>0.21809429811654474</v>
      </c>
      <c r="Y762" s="67">
        <f t="shared" si="1004"/>
        <v>0.23837160716417713</v>
      </c>
    </row>
    <row r="763" spans="1:25" x14ac:dyDescent="0.25">
      <c r="A763" s="34">
        <v>92</v>
      </c>
      <c r="B763" s="34">
        <v>11</v>
      </c>
      <c r="C763" s="35" t="s">
        <v>792</v>
      </c>
      <c r="D763" s="47">
        <f>+AVERAGE(F763:N763)</f>
        <v>0.17698143065294336</v>
      </c>
      <c r="E763" s="65" t="s">
        <v>787</v>
      </c>
      <c r="F763" s="67">
        <f t="shared" ref="F763:N763" si="1005">+(F757/E757)-1</f>
        <v>0.21322313744514787</v>
      </c>
      <c r="G763" s="67">
        <f t="shared" si="1005"/>
        <v>0.115758001793004</v>
      </c>
      <c r="H763" s="67">
        <f t="shared" si="1005"/>
        <v>0.19078876650324661</v>
      </c>
      <c r="I763" s="67">
        <f t="shared" si="1005"/>
        <v>0.28153147571743564</v>
      </c>
      <c r="J763" s="67">
        <f t="shared" si="1005"/>
        <v>0.25963850899672436</v>
      </c>
      <c r="K763" s="67">
        <f t="shared" si="1005"/>
        <v>2.0773518304555871E-2</v>
      </c>
      <c r="L763" s="67">
        <f t="shared" si="1005"/>
        <v>7.467345460765995E-2</v>
      </c>
      <c r="M763" s="67">
        <f t="shared" si="1005"/>
        <v>0.16378907766364414</v>
      </c>
      <c r="N763" s="67">
        <f t="shared" si="1005"/>
        <v>0.27265693484507181</v>
      </c>
      <c r="O763" s="67"/>
      <c r="P763" s="47">
        <f>+AVERAGE(Q763:Y763)</f>
        <v>0.117208459525491</v>
      </c>
      <c r="Q763" s="67">
        <f>+(Q757/N757)-1</f>
        <v>0.19964876371538565</v>
      </c>
      <c r="R763" s="67">
        <f t="shared" ref="R763:Y763" si="1006">+(R757/Q757)-1</f>
        <v>3.0522618276281444E-2</v>
      </c>
      <c r="S763" s="67">
        <f t="shared" si="1006"/>
        <v>-6.4096784757218028E-2</v>
      </c>
      <c r="T763" s="67">
        <f t="shared" si="1006"/>
        <v>0.2151777768350287</v>
      </c>
      <c r="U763" s="67">
        <f t="shared" si="1006"/>
        <v>0.15792724505888778</v>
      </c>
      <c r="V763" s="67">
        <f t="shared" si="1006"/>
        <v>6.7902247535571947E-2</v>
      </c>
      <c r="W763" s="67">
        <f t="shared" si="1006"/>
        <v>0.10846963360128603</v>
      </c>
      <c r="X763" s="67">
        <f t="shared" si="1006"/>
        <v>0.16023217846597482</v>
      </c>
      <c r="Y763" s="67">
        <f t="shared" si="1006"/>
        <v>0.17909245699822063</v>
      </c>
    </row>
    <row r="764" spans="1:25" x14ac:dyDescent="0.25">
      <c r="A764" s="50">
        <v>92</v>
      </c>
      <c r="B764" s="51">
        <v>8</v>
      </c>
      <c r="C764" s="35" t="s">
        <v>793</v>
      </c>
      <c r="D764" s="41">
        <f>+(N764/F764)^(1/COUNT(G764:N764))-1</f>
        <v>0.13004483527978872</v>
      </c>
      <c r="E764" s="68">
        <v>81.193209999999993</v>
      </c>
      <c r="F764" s="68">
        <v>106.02399</v>
      </c>
      <c r="G764" s="68">
        <v>98.716440000000006</v>
      </c>
      <c r="H764" s="68">
        <v>141.10917000000001</v>
      </c>
      <c r="I764" s="68">
        <v>238.86854</v>
      </c>
      <c r="J764" s="68">
        <v>239.19146000000001</v>
      </c>
      <c r="K764" s="68">
        <v>462.04221000000001</v>
      </c>
      <c r="L764" s="68">
        <v>311.90911999999997</v>
      </c>
      <c r="M764" s="68">
        <v>334.84928000000002</v>
      </c>
      <c r="N764" s="68">
        <v>281.94833999999997</v>
      </c>
      <c r="O764" s="68"/>
      <c r="P764" s="41">
        <f>+(Y764/Q764)^(1/COUNT(R764:Y764))-1</f>
        <v>0.22798703824111688</v>
      </c>
      <c r="Q764" s="68">
        <v>410.32238999999998</v>
      </c>
      <c r="R764" s="68">
        <v>367.71060999999997</v>
      </c>
      <c r="S764" s="68">
        <v>597.03336999999999</v>
      </c>
      <c r="T764" s="68">
        <v>494.49946999999997</v>
      </c>
      <c r="U764" s="68">
        <v>673.61285999999996</v>
      </c>
      <c r="V764" s="68">
        <v>1045.75666</v>
      </c>
      <c r="W764" s="68">
        <v>853.23942999999997</v>
      </c>
      <c r="X764" s="68">
        <v>1630.5833500000001</v>
      </c>
      <c r="Y764" s="68">
        <v>2121.6584800000001</v>
      </c>
    </row>
    <row r="765" spans="1:25" x14ac:dyDescent="0.25">
      <c r="A765" s="34">
        <v>92</v>
      </c>
      <c r="B765" s="34">
        <v>16</v>
      </c>
      <c r="C765" s="35" t="s">
        <v>794</v>
      </c>
      <c r="D765" s="53">
        <f>+AVERAGE(F765:N765)</f>
        <v>2.5800693528241405E-2</v>
      </c>
      <c r="E765" s="54" t="s">
        <v>787</v>
      </c>
      <c r="F765" s="54">
        <f>+F759/F757</f>
        <v>2.0864020541357508E-2</v>
      </c>
      <c r="G765" s="54">
        <f t="shared" ref="G765:N765" si="1007">+G759/G757</f>
        <v>2.0300465940478983E-2</v>
      </c>
      <c r="H765" s="54">
        <f t="shared" si="1007"/>
        <v>2.2921224219895332E-2</v>
      </c>
      <c r="I765" s="54">
        <f t="shared" si="1007"/>
        <v>2.750324676155684E-2</v>
      </c>
      <c r="J765" s="54">
        <f t="shared" si="1007"/>
        <v>2.2648006216076245E-2</v>
      </c>
      <c r="K765" s="54">
        <f t="shared" si="1007"/>
        <v>3.9692979966704463E-2</v>
      </c>
      <c r="L765" s="54">
        <f t="shared" si="1007"/>
        <v>3.6667408401464811E-2</v>
      </c>
      <c r="M765" s="54">
        <f t="shared" si="1007"/>
        <v>2.3050608873317203E-2</v>
      </c>
      <c r="N765" s="54">
        <f t="shared" si="1007"/>
        <v>1.8558280833321273E-2</v>
      </c>
      <c r="O765" s="54"/>
      <c r="P765" s="53">
        <f>+AVERAGE(Q765:Y765)</f>
        <v>2.878183530225005E-2</v>
      </c>
      <c r="Q765" s="54">
        <f>+Q759/Q757</f>
        <v>1.9981721223822479E-2</v>
      </c>
      <c r="R765" s="54">
        <f t="shared" ref="R765:Y765" si="1008">+R759/R757</f>
        <v>1.7085451447931558E-2</v>
      </c>
      <c r="S765" s="54">
        <f t="shared" si="1008"/>
        <v>2.9640666154090771E-2</v>
      </c>
      <c r="T765" s="54">
        <f t="shared" si="1008"/>
        <v>1.9395308071983447E-2</v>
      </c>
      <c r="U765" s="54">
        <f t="shared" si="1008"/>
        <v>2.3767233325240958E-2</v>
      </c>
      <c r="V765" s="54">
        <f t="shared" si="1008"/>
        <v>3.4551539211158853E-2</v>
      </c>
      <c r="W765" s="54">
        <f t="shared" si="1008"/>
        <v>2.5432197326251432E-2</v>
      </c>
      <c r="X765" s="54">
        <f t="shared" si="1008"/>
        <v>4.1886815484851771E-2</v>
      </c>
      <c r="Y765" s="54">
        <f t="shared" si="1008"/>
        <v>4.7295585474919188E-2</v>
      </c>
    </row>
    <row r="766" spans="1:25" x14ac:dyDescent="0.25">
      <c r="A766" s="34">
        <v>92</v>
      </c>
      <c r="B766" s="34">
        <v>17</v>
      </c>
      <c r="C766" s="35" t="s">
        <v>795</v>
      </c>
      <c r="D766" s="53">
        <f t="shared" ref="D766:D767" si="1009">+AVERAGE(F766:N766)</f>
        <v>1.3770979850226608</v>
      </c>
      <c r="E766" s="55" t="s">
        <v>787</v>
      </c>
      <c r="F766" s="55">
        <f>+F757/E751</f>
        <v>1.4644499507946602</v>
      </c>
      <c r="G766" s="55">
        <f t="shared" ref="G766:N766" si="1010">+G757/F751</f>
        <v>1.6817627611207995</v>
      </c>
      <c r="H766" s="55">
        <f t="shared" si="1010"/>
        <v>1.5976143230322388</v>
      </c>
      <c r="I766" s="55">
        <f t="shared" si="1010"/>
        <v>1.4891096839446323</v>
      </c>
      <c r="J766" s="55">
        <f t="shared" si="1010"/>
        <v>1.2914512191681968</v>
      </c>
      <c r="K766" s="55">
        <f t="shared" si="1010"/>
        <v>1.1452829894603629</v>
      </c>
      <c r="L766" s="55">
        <f t="shared" si="1010"/>
        <v>1.22491951529538</v>
      </c>
      <c r="M766" s="55">
        <f t="shared" si="1010"/>
        <v>1.1245858503814676</v>
      </c>
      <c r="N766" s="55">
        <f t="shared" si="1010"/>
        <v>1.3747055720062098</v>
      </c>
      <c r="O766" s="56"/>
      <c r="P766" s="53">
        <f t="shared" ref="P766:P767" si="1011">+AVERAGE(Q766:Y766)</f>
        <v>1.5898195426282233</v>
      </c>
      <c r="Q766" s="55">
        <f>+Q757/N751</f>
        <v>1.4112522514669799</v>
      </c>
      <c r="R766" s="55">
        <f>+R757/Q751</f>
        <v>1.3827058524288225</v>
      </c>
      <c r="S766" s="55">
        <f t="shared" ref="S766:Y766" si="1012">+S757/R751</f>
        <v>1.4354736473814647</v>
      </c>
      <c r="T766" s="55">
        <f t="shared" si="1012"/>
        <v>1.5444860028222629</v>
      </c>
      <c r="U766" s="55">
        <f t="shared" si="1012"/>
        <v>1.5579520366183532</v>
      </c>
      <c r="V766" s="55">
        <f t="shared" si="1012"/>
        <v>1.6185931127398814</v>
      </c>
      <c r="W766" s="55">
        <f t="shared" si="1012"/>
        <v>1.7879680029579188</v>
      </c>
      <c r="X766" s="55">
        <f t="shared" si="1012"/>
        <v>1.7392247202626454</v>
      </c>
      <c r="Y766" s="55">
        <f t="shared" si="1012"/>
        <v>1.83072025697568</v>
      </c>
    </row>
    <row r="767" spans="1:25" x14ac:dyDescent="0.25">
      <c r="A767" s="34">
        <v>92</v>
      </c>
      <c r="B767" s="34">
        <v>19</v>
      </c>
      <c r="C767" s="35" t="s">
        <v>796</v>
      </c>
      <c r="D767" s="53">
        <f t="shared" si="1009"/>
        <v>5.433346456739474</v>
      </c>
      <c r="E767" s="43" t="s">
        <v>787</v>
      </c>
      <c r="F767" s="43">
        <f>+E756/E755</f>
        <v>5.4495239668814177</v>
      </c>
      <c r="G767" s="43">
        <f t="shared" ref="G767:N767" si="1013">+F756/F755</f>
        <v>4.5389065076449624</v>
      </c>
      <c r="H767" s="43">
        <f t="shared" si="1013"/>
        <v>4.9261937794287212</v>
      </c>
      <c r="I767" s="43">
        <f t="shared" si="1013"/>
        <v>5.7379817387989958</v>
      </c>
      <c r="J767" s="43">
        <f t="shared" si="1013"/>
        <v>6.7481765764903194</v>
      </c>
      <c r="K767" s="43">
        <f t="shared" si="1013"/>
        <v>6.4870981282411693</v>
      </c>
      <c r="L767" s="43">
        <f t="shared" si="1013"/>
        <v>5.0337948400400299</v>
      </c>
      <c r="M767" s="43">
        <f t="shared" si="1013"/>
        <v>5.204296382454328</v>
      </c>
      <c r="N767" s="43">
        <f t="shared" si="1013"/>
        <v>4.7741461906753173</v>
      </c>
      <c r="O767" s="44"/>
      <c r="P767" s="53">
        <f t="shared" si="1011"/>
        <v>3.586659493336636</v>
      </c>
      <c r="Q767" s="43">
        <f>+N756/N755</f>
        <v>4.9025178840621306</v>
      </c>
      <c r="R767" s="43">
        <f>+Q756/Q755</f>
        <v>4.4935729917229237</v>
      </c>
      <c r="S767" s="43">
        <f t="shared" ref="S767:Y767" si="1014">+R756/R755</f>
        <v>3.6621877043429696</v>
      </c>
      <c r="T767" s="43">
        <f t="shared" si="1014"/>
        <v>3.5785029712658671</v>
      </c>
      <c r="U767" s="43">
        <f t="shared" si="1014"/>
        <v>3.7101178507528778</v>
      </c>
      <c r="V767" s="43">
        <f t="shared" si="1014"/>
        <v>3.3529755554972254</v>
      </c>
      <c r="W767" s="43">
        <f t="shared" si="1014"/>
        <v>2.8333036047118547</v>
      </c>
      <c r="X767" s="43">
        <f t="shared" si="1014"/>
        <v>2.9937206171123005</v>
      </c>
      <c r="Y767" s="43">
        <f t="shared" si="1014"/>
        <v>2.7530362605615761</v>
      </c>
    </row>
    <row r="768" spans="1:25" x14ac:dyDescent="0.25">
      <c r="A768" s="34">
        <v>92</v>
      </c>
      <c r="B768" s="34">
        <v>18</v>
      </c>
      <c r="C768" s="35" t="s">
        <v>797</v>
      </c>
      <c r="D768" s="47">
        <f>+AVERAGE(F768:N768)</f>
        <v>3.4814131498621205E-2</v>
      </c>
      <c r="E768" s="49" t="s">
        <v>787</v>
      </c>
      <c r="F768" s="49">
        <f>+F765*F766</f>
        <v>3.0554313855169782E-2</v>
      </c>
      <c r="G768" s="49">
        <f t="shared" ref="G768:N768" si="1015">+G765*G766</f>
        <v>3.4140567652098684E-2</v>
      </c>
      <c r="H768" s="49">
        <f t="shared" si="1015"/>
        <v>3.6619276115138238E-2</v>
      </c>
      <c r="I768" s="49">
        <f t="shared" si="1015"/>
        <v>4.095535109255314E-2</v>
      </c>
      <c r="J768" s="49">
        <f t="shared" si="1015"/>
        <v>2.9248795239480568E-2</v>
      </c>
      <c r="K768" s="49">
        <f t="shared" si="1015"/>
        <v>4.5459694756857585E-2</v>
      </c>
      <c r="L768" s="49">
        <f t="shared" si="1015"/>
        <v>4.4914624126260023E-2</v>
      </c>
      <c r="M768" s="49">
        <f t="shared" si="1015"/>
        <v>2.5922388581610032E-2</v>
      </c>
      <c r="N768" s="49">
        <f t="shared" si="1015"/>
        <v>2.5512172068422802E-2</v>
      </c>
      <c r="O768" s="42"/>
      <c r="P768" s="47">
        <f>+AVERAGE(Q768:Y768)</f>
        <v>4.6909799903890131E-2</v>
      </c>
      <c r="Q768" s="49">
        <f t="shared" ref="Q768:Y768" si="1016">+Q765*Q766</f>
        <v>2.8199249065305011E-2</v>
      </c>
      <c r="R768" s="49">
        <f t="shared" si="1016"/>
        <v>2.3624153708443466E-2</v>
      </c>
      <c r="S768" s="49">
        <f t="shared" si="1016"/>
        <v>4.2548395155029006E-2</v>
      </c>
      <c r="T768" s="49">
        <f t="shared" si="1016"/>
        <v>2.9955781837604084E-2</v>
      </c>
      <c r="U768" s="49">
        <f t="shared" si="1016"/>
        <v>3.702820956384275E-2</v>
      </c>
      <c r="V768" s="49">
        <f t="shared" si="1016"/>
        <v>5.5924883401743675E-2</v>
      </c>
      <c r="W768" s="49">
        <f t="shared" si="1016"/>
        <v>4.5471955064249496E-2</v>
      </c>
      <c r="X768" s="49">
        <f t="shared" si="1016"/>
        <v>7.2850584944334371E-2</v>
      </c>
      <c r="Y768" s="49">
        <f t="shared" si="1016"/>
        <v>8.6584986394459287E-2</v>
      </c>
    </row>
    <row r="769" spans="1:25" x14ac:dyDescent="0.25">
      <c r="A769" s="34">
        <v>92</v>
      </c>
      <c r="B769" s="34">
        <v>20</v>
      </c>
      <c r="C769" s="35" t="s">
        <v>798</v>
      </c>
      <c r="D769" s="47">
        <f>+AVERAGE(F769:N769)</f>
        <v>0.19021524314393712</v>
      </c>
      <c r="E769" s="49" t="s">
        <v>787</v>
      </c>
      <c r="F769" s="49">
        <f t="shared" ref="F769:N769" si="1017">+F768*F767</f>
        <v>0.1665064656453647</v>
      </c>
      <c r="G769" s="49">
        <f t="shared" si="1017"/>
        <v>0.15496084469080382</v>
      </c>
      <c r="H769" s="49">
        <f t="shared" si="1017"/>
        <v>0.18039365020557674</v>
      </c>
      <c r="I769" s="49">
        <f t="shared" si="1017"/>
        <v>0.2350010566751714</v>
      </c>
      <c r="J769" s="49">
        <f t="shared" si="1017"/>
        <v>0.19737603492562433</v>
      </c>
      <c r="K769" s="49">
        <f t="shared" si="1017"/>
        <v>0.29490150076762572</v>
      </c>
      <c r="L769" s="49">
        <f t="shared" si="1017"/>
        <v>0.22609100316910513</v>
      </c>
      <c r="M769" s="49">
        <f t="shared" si="1017"/>
        <v>0.13490779311984846</v>
      </c>
      <c r="N769" s="49">
        <f t="shared" si="1017"/>
        <v>0.12179883909631395</v>
      </c>
      <c r="O769" s="42"/>
      <c r="P769" s="47">
        <f>+AVERAGE(Q769:Y769)</f>
        <v>0.15751297706188336</v>
      </c>
      <c r="Q769" s="49">
        <f t="shared" ref="Q769:Y769" si="1018">+Q768*Q767</f>
        <v>0.13824732285978014</v>
      </c>
      <c r="R769" s="49">
        <f t="shared" si="1018"/>
        <v>0.1061568590565725</v>
      </c>
      <c r="S769" s="49">
        <f t="shared" si="1018"/>
        <v>0.15582020957627321</v>
      </c>
      <c r="T769" s="49">
        <f t="shared" si="1018"/>
        <v>0.10719685431245832</v>
      </c>
      <c r="U769" s="49">
        <f t="shared" si="1018"/>
        <v>0.13737902128423141</v>
      </c>
      <c r="V769" s="49">
        <f t="shared" si="1018"/>
        <v>0.18751476699007905</v>
      </c>
      <c r="W769" s="49">
        <f t="shared" si="1018"/>
        <v>0.12883585419683358</v>
      </c>
      <c r="X769" s="49">
        <f t="shared" si="1018"/>
        <v>0.21809429811654477</v>
      </c>
      <c r="Y769" s="49">
        <f t="shared" si="1018"/>
        <v>0.23837160716417713</v>
      </c>
    </row>
    <row r="770" spans="1:25" x14ac:dyDescent="0.25">
      <c r="A770" s="34">
        <v>92</v>
      </c>
      <c r="B770" s="34">
        <v>21</v>
      </c>
      <c r="C770" s="57" t="s">
        <v>799</v>
      </c>
      <c r="D770" s="47">
        <f>+AVERAGE(F770:N770)</f>
        <v>0.19021545936467416</v>
      </c>
      <c r="E770" s="42" t="s">
        <v>787</v>
      </c>
      <c r="F770" s="49">
        <f t="shared" ref="F770:N770" si="1019">+F760*F769</f>
        <v>0.16650644282416457</v>
      </c>
      <c r="G770" s="49">
        <f t="shared" si="1019"/>
        <v>0.15496084469080387</v>
      </c>
      <c r="H770" s="49">
        <f t="shared" si="1019"/>
        <v>0.18039365020557671</v>
      </c>
      <c r="I770" s="49">
        <f t="shared" si="1019"/>
        <v>0.23500107102534687</v>
      </c>
      <c r="J770" s="49">
        <f t="shared" si="1019"/>
        <v>0.19737603492562428</v>
      </c>
      <c r="K770" s="49">
        <f t="shared" si="1019"/>
        <v>0.29490150076762578</v>
      </c>
      <c r="L770" s="49">
        <f t="shared" si="1019"/>
        <v>0.22609100316910527</v>
      </c>
      <c r="M770" s="49">
        <f t="shared" si="1019"/>
        <v>0.13490779311984827</v>
      </c>
      <c r="N770" s="49">
        <f t="shared" si="1019"/>
        <v>0.1218007935539716</v>
      </c>
      <c r="O770" s="44"/>
      <c r="P770" s="47">
        <f>+AVERAGE(Q770:Y770)</f>
        <v>0.15751297706188333</v>
      </c>
      <c r="Q770" s="49">
        <f t="shared" ref="Q770:Y770" si="1020">+Q760*Q769</f>
        <v>0.13824732285978014</v>
      </c>
      <c r="R770" s="49">
        <f t="shared" si="1020"/>
        <v>0.1061568590565725</v>
      </c>
      <c r="S770" s="49">
        <f t="shared" si="1020"/>
        <v>0.15582020957627313</v>
      </c>
      <c r="T770" s="49">
        <f t="shared" si="1020"/>
        <v>0.10719685431245836</v>
      </c>
      <c r="U770" s="49">
        <f t="shared" si="1020"/>
        <v>0.13737902128423141</v>
      </c>
      <c r="V770" s="49">
        <f t="shared" si="1020"/>
        <v>0.18751476699007896</v>
      </c>
      <c r="W770" s="49">
        <f t="shared" si="1020"/>
        <v>0.12883585419683355</v>
      </c>
      <c r="X770" s="49">
        <f t="shared" si="1020"/>
        <v>0.21809429811654477</v>
      </c>
      <c r="Y770" s="49">
        <f t="shared" si="1020"/>
        <v>0.2383716071641771</v>
      </c>
    </row>
    <row r="771" spans="1:25" x14ac:dyDescent="0.25">
      <c r="A771" s="34">
        <v>92</v>
      </c>
      <c r="B771" s="34">
        <v>10</v>
      </c>
      <c r="C771" s="35" t="s">
        <v>800</v>
      </c>
      <c r="D771" s="58"/>
      <c r="E771" s="42"/>
      <c r="F771" s="42">
        <f>-(F754-E754-F759)</f>
        <v>1.0000000003174137E-5</v>
      </c>
      <c r="G771" s="42">
        <f t="shared" ref="G771:N771" si="1021">-(G754-F754-G759)</f>
        <v>-2.8421709430404007E-14</v>
      </c>
      <c r="H771" s="42">
        <f t="shared" si="1021"/>
        <v>2.8421709430404007E-14</v>
      </c>
      <c r="I771" s="42">
        <f t="shared" si="1021"/>
        <v>-9.9999999747524271E-6</v>
      </c>
      <c r="J771" s="42">
        <f t="shared" si="1021"/>
        <v>5.6843418860808015E-14</v>
      </c>
      <c r="K771" s="42">
        <f t="shared" si="1021"/>
        <v>-5.6843418860808015E-14</v>
      </c>
      <c r="L771" s="42">
        <f t="shared" si="1021"/>
        <v>-2.2737367544323206E-13</v>
      </c>
      <c r="M771" s="42">
        <f t="shared" si="1021"/>
        <v>3.1263880373444408E-13</v>
      </c>
      <c r="N771" s="42">
        <f t="shared" si="1021"/>
        <v>-3.6290000003589284E-3</v>
      </c>
      <c r="P771" s="41" t="e">
        <f>+(Y771/Q771)^(1/COUNT(R771:Y771))-1</f>
        <v>#NUM!</v>
      </c>
      <c r="Q771" s="42">
        <f>-(Q754-N754-Q759)</f>
        <v>-19.590221000000042</v>
      </c>
      <c r="R771" s="42">
        <f>-(R754-Q754-R759)</f>
        <v>0</v>
      </c>
      <c r="S771" s="42">
        <f t="shared" ref="S771:Y771" si="1022">-(S754-R754-S759)</f>
        <v>2.2737367544323206E-13</v>
      </c>
      <c r="T771" s="42">
        <f t="shared" si="1022"/>
        <v>-1.7053025658242404E-13</v>
      </c>
      <c r="U771" s="42">
        <f t="shared" si="1022"/>
        <v>0</v>
      </c>
      <c r="V771" s="42">
        <f t="shared" si="1022"/>
        <v>3.4106051316484809E-13</v>
      </c>
      <c r="W771" s="42">
        <f t="shared" si="1022"/>
        <v>1.1368683772161603E-13</v>
      </c>
      <c r="X771" s="42">
        <f t="shared" si="1022"/>
        <v>0</v>
      </c>
      <c r="Y771" s="42">
        <f t="shared" si="1022"/>
        <v>2.2737367544323206E-13</v>
      </c>
    </row>
    <row r="772" spans="1:25" x14ac:dyDescent="0.25">
      <c r="A772" s="34">
        <v>92</v>
      </c>
      <c r="C772" s="35" t="s">
        <v>801</v>
      </c>
      <c r="D772" s="47">
        <f>+AVERAGE(F772:N772)</f>
        <v>1.8515908723277255E-2</v>
      </c>
      <c r="E772" s="42"/>
      <c r="F772" s="59">
        <f>+(F753-E753)/E753</f>
        <v>0</v>
      </c>
      <c r="G772" s="59">
        <f t="shared" ref="G772:N772" si="1023">+(G753-F753)/F753</f>
        <v>0</v>
      </c>
      <c r="H772" s="59">
        <f t="shared" si="1023"/>
        <v>0</v>
      </c>
      <c r="I772" s="59">
        <f t="shared" si="1023"/>
        <v>0</v>
      </c>
      <c r="J772" s="59">
        <f t="shared" si="1023"/>
        <v>0</v>
      </c>
      <c r="K772" s="59">
        <f t="shared" si="1023"/>
        <v>0</v>
      </c>
      <c r="L772" s="59">
        <f t="shared" si="1023"/>
        <v>0</v>
      </c>
      <c r="M772" s="59">
        <f t="shared" si="1023"/>
        <v>0</v>
      </c>
      <c r="N772" s="59">
        <f t="shared" si="1023"/>
        <v>0.16664317850949531</v>
      </c>
      <c r="O772" s="42"/>
      <c r="P772" s="47">
        <f>+AVERAGE(Q772:Y772)</f>
        <v>0</v>
      </c>
      <c r="Q772" s="60">
        <f>+(Q753-N753)/N753</f>
        <v>0</v>
      </c>
      <c r="R772" s="59">
        <f>+(R753-Q753)/Q753</f>
        <v>0</v>
      </c>
      <c r="S772" s="59">
        <f t="shared" ref="S772:Y772" si="1024">+(S753-R753)/R753</f>
        <v>0</v>
      </c>
      <c r="T772" s="59">
        <f t="shared" si="1024"/>
        <v>0</v>
      </c>
      <c r="U772" s="59">
        <f t="shared" si="1024"/>
        <v>0</v>
      </c>
      <c r="V772" s="59">
        <f t="shared" si="1024"/>
        <v>0</v>
      </c>
      <c r="W772" s="59">
        <f t="shared" si="1024"/>
        <v>0</v>
      </c>
      <c r="X772" s="59">
        <f t="shared" si="1024"/>
        <v>0</v>
      </c>
      <c r="Y772" s="59">
        <f t="shared" si="1024"/>
        <v>0</v>
      </c>
    </row>
    <row r="773" spans="1:25" x14ac:dyDescent="0.25">
      <c r="A773" s="34">
        <v>94</v>
      </c>
      <c r="B773" s="34">
        <v>1</v>
      </c>
      <c r="C773" s="35" t="s">
        <v>779</v>
      </c>
      <c r="D773" s="41">
        <f>+(N773/F773)^(1/COUNT(G773:N773))-1</f>
        <v>0.24204630889212719</v>
      </c>
      <c r="E773" s="65">
        <v>1031.6157900000001</v>
      </c>
      <c r="F773" s="65">
        <v>2480.61564</v>
      </c>
      <c r="G773" s="65">
        <v>4253.6540800000002</v>
      </c>
      <c r="H773" s="65">
        <v>5513.5694999999996</v>
      </c>
      <c r="I773" s="65">
        <v>9006.2906999999996</v>
      </c>
      <c r="J773" s="65">
        <v>11884.252</v>
      </c>
      <c r="K773" s="65">
        <v>13714.267970000001</v>
      </c>
      <c r="L773" s="65">
        <v>11574.730869999999</v>
      </c>
      <c r="M773" s="65">
        <v>11867.81784</v>
      </c>
      <c r="N773" s="65">
        <v>14049.52967</v>
      </c>
      <c r="O773" s="65"/>
      <c r="P773" s="41">
        <f>+(Y773/Q773)^(1/COUNT(R773:Y773))-1</f>
        <v>7.8535000227590857E-3</v>
      </c>
      <c r="Q773" s="65">
        <v>13457.29693</v>
      </c>
      <c r="R773" s="65">
        <v>14123.735140000001</v>
      </c>
      <c r="S773" s="65">
        <v>13481.264380000001</v>
      </c>
      <c r="T773" s="65">
        <v>12255.94541</v>
      </c>
      <c r="U773" s="65">
        <v>10221.819439999999</v>
      </c>
      <c r="V773" s="65">
        <v>11222.11479</v>
      </c>
      <c r="W773" s="65">
        <v>12076.90062</v>
      </c>
      <c r="X773" s="65">
        <v>14893.519039999999</v>
      </c>
      <c r="Y773" s="65">
        <v>14326.400960000001</v>
      </c>
    </row>
    <row r="774" spans="1:25" x14ac:dyDescent="0.25">
      <c r="A774" s="34">
        <v>94</v>
      </c>
      <c r="B774" s="34">
        <v>2</v>
      </c>
      <c r="C774" s="35" t="s">
        <v>780</v>
      </c>
      <c r="D774" s="41">
        <f>+(N774/F774)^(1/COUNT(G774:N774))-1</f>
        <v>0.2451490023749181</v>
      </c>
      <c r="E774" s="65">
        <v>784.64393000000007</v>
      </c>
      <c r="F774" s="65">
        <v>1981.2129199999999</v>
      </c>
      <c r="G774" s="65">
        <v>3482.0773200000003</v>
      </c>
      <c r="H774" s="65">
        <v>4442.01044</v>
      </c>
      <c r="I774" s="65">
        <v>7576.070819999999</v>
      </c>
      <c r="J774" s="65">
        <v>10197.629840000001</v>
      </c>
      <c r="K774" s="65">
        <v>11793.44491</v>
      </c>
      <c r="L774" s="65">
        <v>9425.287119999999</v>
      </c>
      <c r="M774" s="65">
        <v>9484.9964499999987</v>
      </c>
      <c r="N774" s="65">
        <v>11447.265380000001</v>
      </c>
      <c r="O774" s="65"/>
      <c r="P774" s="41">
        <f t="shared" ref="P774:P781" si="1025">+(Y774/Q774)^(1/COUNT(R774:Y774))-1</f>
        <v>-2.1040670196594391E-2</v>
      </c>
      <c r="Q774" s="65">
        <v>10795.61757</v>
      </c>
      <c r="R774" s="65">
        <v>10572.37059</v>
      </c>
      <c r="S774" s="65">
        <v>9858.1248500000002</v>
      </c>
      <c r="T774" s="65">
        <v>8631.3644600000007</v>
      </c>
      <c r="U774" s="65">
        <v>6579.8415499999992</v>
      </c>
      <c r="V774" s="65">
        <v>6906.7220899999993</v>
      </c>
      <c r="W774" s="65">
        <v>7002.7633000000005</v>
      </c>
      <c r="X774" s="65">
        <v>9583.9914900000003</v>
      </c>
      <c r="Y774" s="65">
        <v>9106.7767300000014</v>
      </c>
    </row>
    <row r="775" spans="1:25" x14ac:dyDescent="0.25">
      <c r="A775" s="34">
        <v>94</v>
      </c>
      <c r="B775" s="34">
        <v>3</v>
      </c>
      <c r="C775" s="35" t="s">
        <v>781</v>
      </c>
      <c r="D775" s="41">
        <f>+(N775/F775)^(1/COUNT(G775:N775))-1</f>
        <v>9.0504988282118282E-2</v>
      </c>
      <c r="E775" s="65">
        <v>60.101210000000002</v>
      </c>
      <c r="F775" s="65">
        <v>60.101210000000002</v>
      </c>
      <c r="G775" s="65">
        <v>60.101210000000002</v>
      </c>
      <c r="H775" s="65">
        <v>60.101210000000002</v>
      </c>
      <c r="I775" s="65">
        <v>120.2</v>
      </c>
      <c r="J775" s="65">
        <v>120.2</v>
      </c>
      <c r="K775" s="65">
        <v>120.2</v>
      </c>
      <c r="L775" s="65">
        <v>120.2</v>
      </c>
      <c r="M775" s="65">
        <v>120.2</v>
      </c>
      <c r="N775" s="65">
        <v>120.2</v>
      </c>
      <c r="O775" s="65"/>
      <c r="P775" s="41">
        <f t="shared" si="1025"/>
        <v>0.30783954198510211</v>
      </c>
      <c r="Q775" s="65">
        <v>120.2</v>
      </c>
      <c r="R775" s="65">
        <v>951.14260000000002</v>
      </c>
      <c r="S775" s="65">
        <v>951.14260000000002</v>
      </c>
      <c r="T775" s="65">
        <v>951.14260000000002</v>
      </c>
      <c r="U775" s="65">
        <v>987.80359999999996</v>
      </c>
      <c r="V775" s="65">
        <v>987.80359999999996</v>
      </c>
      <c r="W775" s="65">
        <v>1028.82185</v>
      </c>
      <c r="X775" s="65">
        <v>1028.82185</v>
      </c>
      <c r="Y775" s="65">
        <v>1028.82185</v>
      </c>
    </row>
    <row r="776" spans="1:25" x14ac:dyDescent="0.25">
      <c r="A776" s="34">
        <v>94</v>
      </c>
      <c r="B776" s="34">
        <v>4</v>
      </c>
      <c r="C776" s="35" t="s">
        <v>782</v>
      </c>
      <c r="D776" s="41">
        <f t="shared" ref="D776:D781" si="1026">+(N776/F776)^(1/COUNT(G776:N776))-1</f>
        <v>0.24167029456701372</v>
      </c>
      <c r="E776" s="65">
        <v>186.87064999999998</v>
      </c>
      <c r="F776" s="65">
        <v>439.30151000000001</v>
      </c>
      <c r="G776" s="65">
        <v>711.47555</v>
      </c>
      <c r="H776" s="65">
        <v>1011.45785</v>
      </c>
      <c r="I776" s="65">
        <v>1310.0198800000001</v>
      </c>
      <c r="J776" s="65">
        <v>1566.4221599999998</v>
      </c>
      <c r="K776" s="65">
        <v>1800.6230599999999</v>
      </c>
      <c r="L776" s="65">
        <v>2029.2437499999999</v>
      </c>
      <c r="M776" s="65">
        <v>2262.6213900000002</v>
      </c>
      <c r="N776" s="65">
        <v>2482.0642900000003</v>
      </c>
      <c r="O776" s="65"/>
      <c r="P776" s="41">
        <f t="shared" si="1025"/>
        <v>6.4513869848392247E-2</v>
      </c>
      <c r="Q776" s="65">
        <v>2541.4793600000003</v>
      </c>
      <c r="R776" s="65">
        <v>2600.2219499999997</v>
      </c>
      <c r="S776" s="65">
        <v>2671.9969299999998</v>
      </c>
      <c r="T776" s="65">
        <v>2673.4383499999999</v>
      </c>
      <c r="U776" s="65">
        <v>2654.1742899999999</v>
      </c>
      <c r="V776" s="65">
        <v>3327.5891000000001</v>
      </c>
      <c r="W776" s="65">
        <v>4045.3154699999996</v>
      </c>
      <c r="X776" s="65">
        <v>4280.7056999999995</v>
      </c>
      <c r="Y776" s="65">
        <v>4190.8023800000001</v>
      </c>
    </row>
    <row r="777" spans="1:25" x14ac:dyDescent="0.25">
      <c r="A777" s="34">
        <v>94</v>
      </c>
      <c r="B777" s="34">
        <v>5</v>
      </c>
      <c r="C777" s="35" t="s">
        <v>783</v>
      </c>
      <c r="D777" s="41">
        <f t="shared" si="1026"/>
        <v>0.22917172737640423</v>
      </c>
      <c r="E777" s="65">
        <v>246.97185999999999</v>
      </c>
      <c r="F777" s="65">
        <v>499.40271999999999</v>
      </c>
      <c r="G777" s="65">
        <v>771.57676000000004</v>
      </c>
      <c r="H777" s="65">
        <v>1071.55906</v>
      </c>
      <c r="I777" s="65">
        <v>1430.2198800000001</v>
      </c>
      <c r="J777" s="65">
        <v>1686.6221599999999</v>
      </c>
      <c r="K777" s="65">
        <v>1920.8230599999999</v>
      </c>
      <c r="L777" s="65">
        <v>2149.4437499999999</v>
      </c>
      <c r="M777" s="65">
        <v>2382.8213900000001</v>
      </c>
      <c r="N777" s="65">
        <v>2602.2642900000001</v>
      </c>
      <c r="O777" s="65"/>
      <c r="P777" s="41">
        <f t="shared" si="1025"/>
        <v>8.7828512526819891E-2</v>
      </c>
      <c r="Q777" s="65">
        <v>2661.6793600000001</v>
      </c>
      <c r="R777" s="65">
        <v>3551.3645499999998</v>
      </c>
      <c r="S777" s="65">
        <v>3623.1395299999999</v>
      </c>
      <c r="T777" s="65">
        <v>3624.58095</v>
      </c>
      <c r="U777" s="65">
        <v>3641.9778900000001</v>
      </c>
      <c r="V777" s="65">
        <v>4315.3927000000003</v>
      </c>
      <c r="W777" s="65">
        <v>5074.1373199999998</v>
      </c>
      <c r="X777" s="65">
        <v>5309.5275499999998</v>
      </c>
      <c r="Y777" s="65">
        <v>5219.6242300000004</v>
      </c>
    </row>
    <row r="778" spans="1:25" x14ac:dyDescent="0.25">
      <c r="A778" s="34">
        <v>94</v>
      </c>
      <c r="B778" s="34">
        <v>6</v>
      </c>
      <c r="C778" s="35" t="s">
        <v>784</v>
      </c>
      <c r="D778" s="41">
        <f t="shared" si="1026"/>
        <v>0.24204630889212719</v>
      </c>
      <c r="E778" s="65">
        <v>1031.6157900000001</v>
      </c>
      <c r="F778" s="65">
        <v>2480.61564</v>
      </c>
      <c r="G778" s="65">
        <v>4253.6540800000002</v>
      </c>
      <c r="H778" s="65">
        <v>5513.5694999999996</v>
      </c>
      <c r="I778" s="65">
        <v>9006.2906999999996</v>
      </c>
      <c r="J778" s="65">
        <v>11884.252</v>
      </c>
      <c r="K778" s="65">
        <v>13714.267970000001</v>
      </c>
      <c r="L778" s="65">
        <v>11574.730869999999</v>
      </c>
      <c r="M778" s="65">
        <v>11867.81784</v>
      </c>
      <c r="N778" s="65">
        <v>14049.52967</v>
      </c>
      <c r="O778" s="65"/>
      <c r="P778" s="41">
        <f t="shared" si="1025"/>
        <v>7.8535000227590857E-3</v>
      </c>
      <c r="Q778" s="65">
        <v>13457.29693</v>
      </c>
      <c r="R778" s="65">
        <v>14123.735140000001</v>
      </c>
      <c r="S778" s="65">
        <v>13481.264380000001</v>
      </c>
      <c r="T778" s="65">
        <v>12255.94541</v>
      </c>
      <c r="U778" s="65">
        <v>10221.819439999999</v>
      </c>
      <c r="V778" s="65">
        <v>11222.11479</v>
      </c>
      <c r="W778" s="65">
        <v>12076.90062</v>
      </c>
      <c r="X778" s="65">
        <v>14893.519039999999</v>
      </c>
      <c r="Y778" s="65">
        <v>14326.400960000001</v>
      </c>
    </row>
    <row r="779" spans="1:25" x14ac:dyDescent="0.25">
      <c r="A779" s="34">
        <v>94</v>
      </c>
      <c r="B779" s="34">
        <v>7</v>
      </c>
      <c r="C779" s="35" t="s">
        <v>785</v>
      </c>
      <c r="D779" s="41">
        <f t="shared" si="1026"/>
        <v>0.21088468958268858</v>
      </c>
      <c r="E779" s="65">
        <v>1290.35466</v>
      </c>
      <c r="F779" s="65">
        <v>3958.6255700000002</v>
      </c>
      <c r="G779" s="65">
        <v>6318.8264799999997</v>
      </c>
      <c r="H779" s="65">
        <v>7925.5028400000001</v>
      </c>
      <c r="I779" s="65">
        <v>12358.671039999999</v>
      </c>
      <c r="J779" s="65">
        <v>13584.83351</v>
      </c>
      <c r="K779" s="65">
        <v>12950.45168</v>
      </c>
      <c r="L779" s="65">
        <v>15528.872520000001</v>
      </c>
      <c r="M779" s="65">
        <v>15713.0869</v>
      </c>
      <c r="N779" s="65">
        <v>18296.445640000002</v>
      </c>
      <c r="O779" s="65"/>
      <c r="P779" s="41">
        <f t="shared" si="1025"/>
        <v>4.6450928819609993E-2</v>
      </c>
      <c r="Q779" s="65">
        <v>21930.834309999998</v>
      </c>
      <c r="R779" s="65">
        <v>22733.935959999999</v>
      </c>
      <c r="S779" s="65">
        <v>24744.699710000001</v>
      </c>
      <c r="T779" s="65">
        <v>27182.21257</v>
      </c>
      <c r="U779" s="65">
        <v>28178.063989999999</v>
      </c>
      <c r="V779" s="65">
        <v>27375.157169999999</v>
      </c>
      <c r="W779" s="65">
        <v>30784.561420000002</v>
      </c>
      <c r="X779" s="65">
        <v>32828.816598999998</v>
      </c>
      <c r="Y779" s="65">
        <v>31535.962909999998</v>
      </c>
    </row>
    <row r="780" spans="1:25" x14ac:dyDescent="0.25">
      <c r="A780" s="34">
        <v>94</v>
      </c>
      <c r="B780" s="34">
        <v>12</v>
      </c>
      <c r="C780" s="35" t="s">
        <v>786</v>
      </c>
      <c r="D780" s="41">
        <f>+(N780/F780)^(1/COUNT(G780:N780))-1</f>
        <v>-1</v>
      </c>
      <c r="E780" s="42" t="s">
        <v>787</v>
      </c>
      <c r="F780" s="42">
        <f t="shared" ref="F780:N780" si="1027">-(F776-E776-F781)</f>
        <v>-2.8421709430404007E-14</v>
      </c>
      <c r="G780" s="42">
        <f t="shared" si="1027"/>
        <v>0</v>
      </c>
      <c r="H780" s="42">
        <f t="shared" si="1027"/>
        <v>0</v>
      </c>
      <c r="I780" s="42">
        <f t="shared" si="1027"/>
        <v>-1.2100000000714317E-3</v>
      </c>
      <c r="J780" s="42">
        <f t="shared" si="1027"/>
        <v>2.2737367544323206E-13</v>
      </c>
      <c r="K780" s="42">
        <f t="shared" si="1027"/>
        <v>-5.6843418860808015E-14</v>
      </c>
      <c r="L780" s="42">
        <f t="shared" si="1027"/>
        <v>2.8421709430404007E-14</v>
      </c>
      <c r="M780" s="42">
        <f t="shared" si="1027"/>
        <v>-3.694822225952521E-13</v>
      </c>
      <c r="N780" s="42">
        <f t="shared" si="1027"/>
        <v>0</v>
      </c>
      <c r="O780" s="43"/>
      <c r="P780" s="41" t="e">
        <f t="shared" si="1025"/>
        <v>#NUM!</v>
      </c>
      <c r="Q780" s="42">
        <f>-(Q776-N776-Q781)</f>
        <v>-1.4210854715202004E-14</v>
      </c>
      <c r="R780" s="42">
        <f>-(R776-Q776-R781)</f>
        <v>6.1817218011128716E-13</v>
      </c>
      <c r="S780" s="42">
        <f>-(S776-R776-S781)</f>
        <v>-1.4210854715202004E-13</v>
      </c>
      <c r="T780" s="42">
        <f>-(T776-S776-T781)</f>
        <v>76.370029999999886</v>
      </c>
      <c r="U780" s="42">
        <f>-(U776-T776-U781)</f>
        <v>-2.8421709430404007E-14</v>
      </c>
      <c r="V780" s="42">
        <f>-(V776-U776-V781)</f>
        <v>-2.2737367544323206E-13</v>
      </c>
      <c r="W780" s="45">
        <v>0</v>
      </c>
      <c r="X780" s="42">
        <f>-(X776-W776-X781)</f>
        <v>2.8421709430404007E-14</v>
      </c>
      <c r="Y780" s="42">
        <f>-(Y776-X776-Y781)</f>
        <v>5.7942299999994447</v>
      </c>
    </row>
    <row r="781" spans="1:25" x14ac:dyDescent="0.25">
      <c r="A781" s="34">
        <v>94</v>
      </c>
      <c r="B781" s="34">
        <v>9</v>
      </c>
      <c r="C781" s="35" t="s">
        <v>788</v>
      </c>
      <c r="D781" s="41">
        <f t="shared" si="1026"/>
        <v>-1.7353331957647433E-2</v>
      </c>
      <c r="E781" s="65">
        <v>186.87065000000001</v>
      </c>
      <c r="F781" s="65">
        <v>252.43086</v>
      </c>
      <c r="G781" s="65">
        <v>272.17403999999999</v>
      </c>
      <c r="H781" s="65">
        <v>299.98230000000001</v>
      </c>
      <c r="I781" s="65">
        <v>298.56081999999998</v>
      </c>
      <c r="J781" s="65">
        <v>256.40228000000002</v>
      </c>
      <c r="K781" s="65">
        <v>234.20089999999999</v>
      </c>
      <c r="L781" s="65">
        <v>228.62069</v>
      </c>
      <c r="M781" s="65">
        <v>233.37764000000001</v>
      </c>
      <c r="N781" s="65">
        <v>219.44290000000001</v>
      </c>
      <c r="O781" s="65"/>
      <c r="P781" s="41" t="e">
        <f t="shared" si="1025"/>
        <v>#NUM!</v>
      </c>
      <c r="Q781" s="65">
        <v>59.41507</v>
      </c>
      <c r="R781" s="65">
        <v>58.74259</v>
      </c>
      <c r="S781" s="65">
        <v>71.774979999999999</v>
      </c>
      <c r="T781" s="65">
        <v>77.811449999999994</v>
      </c>
      <c r="U781" s="65">
        <v>-19.264060000000001</v>
      </c>
      <c r="V781" s="65">
        <v>673.41480999999999</v>
      </c>
      <c r="W781" s="65">
        <v>223.7347</v>
      </c>
      <c r="X781" s="65">
        <v>235.39023</v>
      </c>
      <c r="Y781" s="65">
        <v>-84.109089999999995</v>
      </c>
    </row>
    <row r="782" spans="1:25" x14ac:dyDescent="0.25">
      <c r="A782" s="34">
        <v>94</v>
      </c>
      <c r="B782" s="34">
        <v>13</v>
      </c>
      <c r="C782" s="35" t="s">
        <v>789</v>
      </c>
      <c r="D782" s="47">
        <f>+AVERAGE(F782:N782)</f>
        <v>1.0000004503083977</v>
      </c>
      <c r="E782" s="37" t="s">
        <v>787</v>
      </c>
      <c r="F782" s="48">
        <f t="shared" ref="F782:N782" si="1028">1-(F780/F781)</f>
        <v>1.0000000000000002</v>
      </c>
      <c r="G782" s="48">
        <f t="shared" si="1028"/>
        <v>1</v>
      </c>
      <c r="H782" s="48">
        <f t="shared" si="1028"/>
        <v>1</v>
      </c>
      <c r="I782" s="48">
        <f t="shared" si="1028"/>
        <v>1.0000040527755787</v>
      </c>
      <c r="J782" s="48">
        <f t="shared" si="1028"/>
        <v>0.99999999999999911</v>
      </c>
      <c r="K782" s="48">
        <f t="shared" si="1028"/>
        <v>1.0000000000000002</v>
      </c>
      <c r="L782" s="48">
        <f t="shared" si="1028"/>
        <v>0.99999999999999989</v>
      </c>
      <c r="M782" s="48">
        <f t="shared" si="1028"/>
        <v>1.0000000000000016</v>
      </c>
      <c r="N782" s="48">
        <f t="shared" si="1028"/>
        <v>1</v>
      </c>
      <c r="O782" s="43"/>
      <c r="P782" s="47">
        <f>+AVERAGE(Q782:Y782)</f>
        <v>0.77983605811798107</v>
      </c>
      <c r="Q782" s="48">
        <f t="shared" ref="Q782:X782" si="1029">1-(Q780/Q781)</f>
        <v>1.0000000000000002</v>
      </c>
      <c r="R782" s="48">
        <f t="shared" si="1029"/>
        <v>0.99999999999998945</v>
      </c>
      <c r="S782" s="48">
        <f t="shared" si="1029"/>
        <v>1.000000000000002</v>
      </c>
      <c r="T782" s="48">
        <f t="shared" si="1029"/>
        <v>1.8524523061838716E-2</v>
      </c>
      <c r="U782" s="48">
        <f t="shared" si="1029"/>
        <v>0.99999999999999856</v>
      </c>
      <c r="V782" s="48">
        <f t="shared" si="1029"/>
        <v>1.0000000000000004</v>
      </c>
      <c r="W782" s="48">
        <f t="shared" si="1029"/>
        <v>1</v>
      </c>
      <c r="X782" s="48">
        <f t="shared" si="1029"/>
        <v>0.99999999999999989</v>
      </c>
      <c r="Y782" s="62">
        <v>0</v>
      </c>
    </row>
    <row r="783" spans="1:25" x14ac:dyDescent="0.25">
      <c r="A783" s="34">
        <v>94</v>
      </c>
      <c r="B783" s="34">
        <v>14</v>
      </c>
      <c r="C783" s="35" t="s">
        <v>790</v>
      </c>
      <c r="D783" s="47">
        <f t="shared" ref="D783:D785" si="1030">+AVERAGE(F783:N783)</f>
        <v>0.31914904765936236</v>
      </c>
      <c r="E783" s="37" t="s">
        <v>787</v>
      </c>
      <c r="F783" s="49">
        <f t="shared" ref="F783:N783" si="1031">+F781/E777</f>
        <v>1.0221037327896385</v>
      </c>
      <c r="G783" s="49">
        <f t="shared" si="1031"/>
        <v>0.54499911414178925</v>
      </c>
      <c r="H783" s="49">
        <f t="shared" si="1031"/>
        <v>0.38879125908354212</v>
      </c>
      <c r="I783" s="49">
        <f t="shared" si="1031"/>
        <v>0.27862283204436716</v>
      </c>
      <c r="J783" s="49">
        <f t="shared" si="1031"/>
        <v>0.17927472802293867</v>
      </c>
      <c r="K783" s="49">
        <f t="shared" si="1031"/>
        <v>0.13885795263119274</v>
      </c>
      <c r="L783" s="49">
        <f t="shared" si="1031"/>
        <v>0.11902225392900062</v>
      </c>
      <c r="M783" s="49">
        <f t="shared" si="1031"/>
        <v>0.10857583037471905</v>
      </c>
      <c r="N783" s="49">
        <f t="shared" si="1031"/>
        <v>9.209372591707346E-2</v>
      </c>
      <c r="O783" s="49"/>
      <c r="P783" s="47">
        <f>+AVERAGE(Q783:Y783)</f>
        <v>3.873023610809475E-2</v>
      </c>
      <c r="Q783" s="49">
        <f>+Q781/N777</f>
        <v>2.2832065992805059E-2</v>
      </c>
      <c r="R783" s="49">
        <f t="shared" ref="R783:Y783" si="1032">+R781/Q777</f>
        <v>2.2069746973579867E-2</v>
      </c>
      <c r="S783" s="49">
        <f t="shared" si="1032"/>
        <v>2.0210535693948966E-2</v>
      </c>
      <c r="T783" s="49">
        <f t="shared" si="1032"/>
        <v>2.1476249908597915E-2</v>
      </c>
      <c r="U783" s="49">
        <f t="shared" si="1032"/>
        <v>-5.3148378435305746E-3</v>
      </c>
      <c r="V783" s="49">
        <f t="shared" si="1032"/>
        <v>0.18490359643561702</v>
      </c>
      <c r="W783" s="49">
        <f t="shared" si="1032"/>
        <v>5.1845733529650731E-2</v>
      </c>
      <c r="X783" s="49">
        <f t="shared" si="1032"/>
        <v>4.6390197023678505E-2</v>
      </c>
      <c r="Y783" s="49">
        <f t="shared" si="1032"/>
        <v>-1.5841162741494767E-2</v>
      </c>
    </row>
    <row r="784" spans="1:25" x14ac:dyDescent="0.25">
      <c r="A784" s="34">
        <v>94</v>
      </c>
      <c r="B784" s="34">
        <v>15</v>
      </c>
      <c r="C784" s="35" t="s">
        <v>791</v>
      </c>
      <c r="D784" s="47">
        <f t="shared" si="1030"/>
        <v>0.3191491731255634</v>
      </c>
      <c r="E784" s="42" t="s">
        <v>787</v>
      </c>
      <c r="F784" s="49">
        <f t="shared" ref="F784:N784" si="1033">+F782*F783</f>
        <v>1.0221037327896387</v>
      </c>
      <c r="G784" s="49">
        <f t="shared" si="1033"/>
        <v>0.54499911414178925</v>
      </c>
      <c r="H784" s="49">
        <f t="shared" si="1033"/>
        <v>0.38879125908354212</v>
      </c>
      <c r="I784" s="49">
        <f t="shared" si="1033"/>
        <v>0.27862396124017652</v>
      </c>
      <c r="J784" s="49">
        <f t="shared" si="1033"/>
        <v>0.17927472802293851</v>
      </c>
      <c r="K784" s="49">
        <f t="shared" si="1033"/>
        <v>0.13885795263119277</v>
      </c>
      <c r="L784" s="49">
        <f t="shared" si="1033"/>
        <v>0.11902225392900061</v>
      </c>
      <c r="M784" s="49">
        <f t="shared" si="1033"/>
        <v>0.10857583037471921</v>
      </c>
      <c r="N784" s="49">
        <f t="shared" si="1033"/>
        <v>9.209372591707346E-2</v>
      </c>
      <c r="O784" s="49"/>
      <c r="P784" s="47">
        <f>+AVERAGE(Q784:Y784)</f>
        <v>3.8148319454718117E-2</v>
      </c>
      <c r="Q784" s="49">
        <f t="shared" ref="Q784:Y784" si="1034">+Q782*Q783</f>
        <v>2.2832065992805062E-2</v>
      </c>
      <c r="R784" s="49">
        <f t="shared" si="1034"/>
        <v>2.2069746973579635E-2</v>
      </c>
      <c r="S784" s="49">
        <f t="shared" si="1034"/>
        <v>2.0210535693949008E-2</v>
      </c>
      <c r="T784" s="49">
        <f t="shared" si="1034"/>
        <v>3.9783728671363369E-4</v>
      </c>
      <c r="U784" s="49">
        <f t="shared" si="1034"/>
        <v>-5.3148378435305668E-3</v>
      </c>
      <c r="V784" s="49">
        <f t="shared" si="1034"/>
        <v>0.1849035964356171</v>
      </c>
      <c r="W784" s="49">
        <f t="shared" si="1034"/>
        <v>5.1845733529650731E-2</v>
      </c>
      <c r="X784" s="49">
        <f t="shared" si="1034"/>
        <v>4.6390197023678498E-2</v>
      </c>
      <c r="Y784" s="49">
        <f t="shared" si="1034"/>
        <v>0</v>
      </c>
    </row>
    <row r="785" spans="1:25" x14ac:dyDescent="0.25">
      <c r="A785" s="34">
        <v>94</v>
      </c>
      <c r="B785" s="34">
        <v>11</v>
      </c>
      <c r="C785" s="35" t="s">
        <v>792</v>
      </c>
      <c r="D785" s="47">
        <f t="shared" si="1030"/>
        <v>0.43395393871811244</v>
      </c>
      <c r="E785" s="42" t="s">
        <v>787</v>
      </c>
      <c r="F785" s="49">
        <f>+(F779/E779)-1</f>
        <v>2.0678585451847793</v>
      </c>
      <c r="G785" s="49">
        <f t="shared" ref="G785:N785" si="1035">+(G779/F779)-1</f>
        <v>0.59621726487256521</v>
      </c>
      <c r="H785" s="49">
        <f t="shared" si="1035"/>
        <v>0.25426815645046807</v>
      </c>
      <c r="I785" s="49">
        <f t="shared" si="1035"/>
        <v>0.55935481817327815</v>
      </c>
      <c r="J785" s="49">
        <f t="shared" si="1035"/>
        <v>9.9214751006108326E-2</v>
      </c>
      <c r="K785" s="49">
        <f t="shared" si="1035"/>
        <v>-4.6697799390255534E-2</v>
      </c>
      <c r="L785" s="49">
        <f t="shared" si="1035"/>
        <v>0.19909891204659513</v>
      </c>
      <c r="M785" s="49">
        <f t="shared" si="1035"/>
        <v>1.1862701542738829E-2</v>
      </c>
      <c r="N785" s="49">
        <f t="shared" si="1035"/>
        <v>0.16440809857673488</v>
      </c>
      <c r="O785" s="49"/>
      <c r="P785" s="47">
        <f>+AVERAGE(Q785:Y785)</f>
        <v>6.4658034866660233E-2</v>
      </c>
      <c r="Q785" s="49">
        <f>+(Q779/N779)-1</f>
        <v>0.19863905490225009</v>
      </c>
      <c r="R785" s="49">
        <f t="shared" ref="R785:Y785" si="1036">+(R779/Q779)-1</f>
        <v>3.6619749100644361E-2</v>
      </c>
      <c r="S785" s="49">
        <f t="shared" si="1036"/>
        <v>8.8447673712898078E-2</v>
      </c>
      <c r="T785" s="49">
        <f t="shared" si="1036"/>
        <v>9.8506463548431622E-2</v>
      </c>
      <c r="U785" s="49">
        <f t="shared" si="1036"/>
        <v>3.663614275090632E-2</v>
      </c>
      <c r="V785" s="49">
        <f t="shared" si="1036"/>
        <v>-2.8494037783608595E-2</v>
      </c>
      <c r="W785" s="49">
        <f t="shared" si="1036"/>
        <v>0.12454373243695249</v>
      </c>
      <c r="X785" s="49">
        <f t="shared" si="1036"/>
        <v>6.6405207178683145E-2</v>
      </c>
      <c r="Y785" s="49">
        <f t="shared" si="1036"/>
        <v>-3.9381672047215432E-2</v>
      </c>
    </row>
    <row r="786" spans="1:25" x14ac:dyDescent="0.25">
      <c r="A786" s="50">
        <v>94</v>
      </c>
      <c r="B786" s="51">
        <v>8</v>
      </c>
      <c r="C786" s="35" t="s">
        <v>793</v>
      </c>
      <c r="D786" s="41" t="e">
        <f>+(N786/F786)^(1/COUNT(G786:N786))-1</f>
        <v>#DIV/0!</v>
      </c>
      <c r="E786" s="52">
        <v>285.60368999999997</v>
      </c>
      <c r="F786" s="52"/>
      <c r="G786" s="52">
        <v>418.72928999999999</v>
      </c>
      <c r="H786" s="52">
        <v>457.31930999999997</v>
      </c>
      <c r="I786" s="52">
        <v>459.28381000000002</v>
      </c>
      <c r="J786" s="52">
        <v>400.95522</v>
      </c>
      <c r="K786" s="52">
        <v>432.80392000000001</v>
      </c>
      <c r="L786" s="52">
        <v>561.83311000000003</v>
      </c>
      <c r="M786" s="52">
        <v>404.43668000000002</v>
      </c>
      <c r="N786" s="52">
        <v>396.77386000000001</v>
      </c>
      <c r="O786" s="52"/>
      <c r="P786" s="41">
        <f>+(X786/Q786)^(1/COUNT(R786:X786))-1</f>
        <v>0.15121451130224339</v>
      </c>
      <c r="Q786" s="52">
        <v>115.85645</v>
      </c>
      <c r="R786" s="52">
        <v>88.572969999999998</v>
      </c>
      <c r="S786" s="52">
        <v>106.17534999999999</v>
      </c>
      <c r="T786" s="52">
        <v>117.38305</v>
      </c>
      <c r="U786" s="52">
        <v>-16.256779999999999</v>
      </c>
      <c r="V786" s="52">
        <v>621.63355999999999</v>
      </c>
      <c r="W786" s="52">
        <v>51.491619999999998</v>
      </c>
      <c r="X786" s="52">
        <v>310.46597000000003</v>
      </c>
      <c r="Y786" s="52">
        <v>-262.74788999999998</v>
      </c>
    </row>
    <row r="787" spans="1:25" x14ac:dyDescent="0.25">
      <c r="A787" s="34">
        <v>94</v>
      </c>
      <c r="B787" s="34">
        <v>16</v>
      </c>
      <c r="C787" s="35" t="s">
        <v>794</v>
      </c>
      <c r="D787" s="53">
        <f>+AVERAGE(F787:N787)</f>
        <v>2.7486231768465461E-2</v>
      </c>
      <c r="E787" s="54" t="s">
        <v>787</v>
      </c>
      <c r="F787" s="54">
        <f>+F781/F779</f>
        <v>6.376729891127339E-2</v>
      </c>
      <c r="G787" s="54">
        <f t="shared" ref="G787:N787" si="1037">+G781/G779</f>
        <v>4.30735107003603E-2</v>
      </c>
      <c r="H787" s="54">
        <f t="shared" si="1037"/>
        <v>3.7850254558737882E-2</v>
      </c>
      <c r="I787" s="54">
        <f t="shared" si="1037"/>
        <v>2.4158003642436945E-2</v>
      </c>
      <c r="J787" s="54">
        <f t="shared" si="1037"/>
        <v>1.8874156964180565E-2</v>
      </c>
      <c r="K787" s="54">
        <f t="shared" si="1037"/>
        <v>1.8084380822152142E-2</v>
      </c>
      <c r="L787" s="54">
        <f t="shared" si="1037"/>
        <v>1.4722298074477334E-2</v>
      </c>
      <c r="M787" s="54">
        <f t="shared" si="1037"/>
        <v>1.4852437429083397E-2</v>
      </c>
      <c r="N787" s="54">
        <f t="shared" si="1037"/>
        <v>1.1993744813487172E-2</v>
      </c>
      <c r="O787" s="54"/>
      <c r="P787" s="53">
        <f>+AVERAGE(Q787:Y787)</f>
        <v>5.1936735567081511E-3</v>
      </c>
      <c r="Q787" s="54">
        <f>+Q781/Q779</f>
        <v>2.7092024480303506E-3</v>
      </c>
      <c r="R787" s="54">
        <f t="shared" ref="R787:Y787" si="1038">+R781/R779</f>
        <v>2.5839164016014057E-3</v>
      </c>
      <c r="S787" s="54">
        <f t="shared" si="1038"/>
        <v>2.9006203688539327E-3</v>
      </c>
      <c r="T787" s="54">
        <f t="shared" si="1038"/>
        <v>2.8625870612857176E-3</v>
      </c>
      <c r="U787" s="54">
        <f t="shared" si="1038"/>
        <v>-6.836544911970016E-4</v>
      </c>
      <c r="V787" s="54">
        <f t="shared" si="1038"/>
        <v>2.4599486527806483E-2</v>
      </c>
      <c r="W787" s="54">
        <f t="shared" si="1038"/>
        <v>7.2677566182458219E-3</v>
      </c>
      <c r="X787" s="54">
        <f t="shared" si="1038"/>
        <v>7.1702319603920862E-3</v>
      </c>
      <c r="Y787" s="54">
        <f t="shared" si="1038"/>
        <v>-2.667084884645433E-3</v>
      </c>
    </row>
    <row r="788" spans="1:25" x14ac:dyDescent="0.25">
      <c r="A788" s="34">
        <v>94</v>
      </c>
      <c r="B788" s="34">
        <v>17</v>
      </c>
      <c r="C788" s="35" t="s">
        <v>795</v>
      </c>
      <c r="D788" s="53">
        <f t="shared" ref="D788:D789" si="1039">+AVERAGE(F788:N788)</f>
        <v>1.9021035882368891</v>
      </c>
      <c r="E788" s="55" t="s">
        <v>787</v>
      </c>
      <c r="F788" s="55">
        <f>+F779/E773</f>
        <v>3.837306105987385</v>
      </c>
      <c r="G788" s="55">
        <f t="shared" ref="G788:N788" si="1040">+G779/F773</f>
        <v>2.5472815611208515</v>
      </c>
      <c r="H788" s="55">
        <f t="shared" si="1040"/>
        <v>1.8632222298621894</v>
      </c>
      <c r="I788" s="55">
        <f t="shared" si="1040"/>
        <v>2.2415009078964183</v>
      </c>
      <c r="J788" s="55">
        <f t="shared" si="1040"/>
        <v>1.5083716440554158</v>
      </c>
      <c r="K788" s="55">
        <f t="shared" si="1040"/>
        <v>1.0897153375744641</v>
      </c>
      <c r="L788" s="55">
        <f t="shared" si="1040"/>
        <v>1.1323150863005924</v>
      </c>
      <c r="M788" s="55">
        <f t="shared" si="1040"/>
        <v>1.3575336719686513</v>
      </c>
      <c r="N788" s="55">
        <f t="shared" si="1040"/>
        <v>1.5416857493660352</v>
      </c>
      <c r="O788" s="56"/>
      <c r="P788" s="53">
        <f t="shared" ref="P788:P789" si="1041">+AVERAGE(Q788:Y788)</f>
        <v>2.1749763104605804</v>
      </c>
      <c r="Q788" s="55">
        <f>+Q779/N773</f>
        <v>1.5609657280434783</v>
      </c>
      <c r="R788" s="55">
        <f>+R779/Q773</f>
        <v>1.6893389570174253</v>
      </c>
      <c r="S788" s="55">
        <f t="shared" ref="S788:Y788" si="1042">+S779/R773</f>
        <v>1.7519940344902276</v>
      </c>
      <c r="T788" s="55">
        <f t="shared" si="1042"/>
        <v>2.0162954900822143</v>
      </c>
      <c r="U788" s="55">
        <f t="shared" si="1042"/>
        <v>2.2991342607489633</v>
      </c>
      <c r="V788" s="55">
        <f t="shared" si="1042"/>
        <v>2.6781100302824368</v>
      </c>
      <c r="W788" s="55">
        <f t="shared" si="1042"/>
        <v>2.7432050015592475</v>
      </c>
      <c r="X788" s="55">
        <f t="shared" si="1042"/>
        <v>2.7183147093744982</v>
      </c>
      <c r="Y788" s="55">
        <f t="shared" si="1042"/>
        <v>2.1174285825467343</v>
      </c>
    </row>
    <row r="789" spans="1:25" x14ac:dyDescent="0.25">
      <c r="A789" s="34">
        <v>94</v>
      </c>
      <c r="B789" s="34">
        <v>19</v>
      </c>
      <c r="C789" s="35" t="s">
        <v>796</v>
      </c>
      <c r="D789" s="53">
        <f t="shared" si="1039"/>
        <v>5.6279115257790986</v>
      </c>
      <c r="E789" s="43" t="s">
        <v>787</v>
      </c>
      <c r="F789" s="43">
        <f t="shared" ref="F789:N789" si="1043">+E778/E777</f>
        <v>4.1770580259629586</v>
      </c>
      <c r="G789" s="43">
        <f t="shared" si="1043"/>
        <v>4.9671648564509221</v>
      </c>
      <c r="H789" s="43">
        <f t="shared" si="1043"/>
        <v>5.5129370148473624</v>
      </c>
      <c r="I789" s="43">
        <f t="shared" si="1043"/>
        <v>5.1453715486293392</v>
      </c>
      <c r="J789" s="43">
        <f t="shared" si="1043"/>
        <v>6.2971371227198984</v>
      </c>
      <c r="K789" s="43">
        <f t="shared" si="1043"/>
        <v>7.0461851396521444</v>
      </c>
      <c r="L789" s="43">
        <f t="shared" si="1043"/>
        <v>7.1397872378729152</v>
      </c>
      <c r="M789" s="43">
        <f t="shared" si="1043"/>
        <v>5.3849889628421304</v>
      </c>
      <c r="N789" s="43">
        <f t="shared" si="1043"/>
        <v>4.9805738230342138</v>
      </c>
      <c r="O789" s="44"/>
      <c r="P789" s="53">
        <f t="shared" si="1041"/>
        <v>3.5696012739616418</v>
      </c>
      <c r="Q789" s="43">
        <f>+N778/N777</f>
        <v>5.3989634042897308</v>
      </c>
      <c r="R789" s="43">
        <f>+Q778/Q777</f>
        <v>5.0559421740415793</v>
      </c>
      <c r="S789" s="43">
        <f t="shared" ref="S789:Y789" si="1044">+R778/R777</f>
        <v>3.9769882649755011</v>
      </c>
      <c r="T789" s="43">
        <f t="shared" si="1044"/>
        <v>3.7208791624980559</v>
      </c>
      <c r="U789" s="43">
        <f t="shared" si="1044"/>
        <v>3.381341340990053</v>
      </c>
      <c r="V789" s="43">
        <f t="shared" si="1044"/>
        <v>2.8066670772677313</v>
      </c>
      <c r="W789" s="43">
        <f t="shared" si="1044"/>
        <v>2.6004851864350602</v>
      </c>
      <c r="X789" s="43">
        <f t="shared" si="1044"/>
        <v>2.3800894336064204</v>
      </c>
      <c r="Y789" s="43">
        <f t="shared" si="1044"/>
        <v>2.8050554215506422</v>
      </c>
    </row>
    <row r="790" spans="1:25" x14ac:dyDescent="0.25">
      <c r="A790" s="34">
        <v>94</v>
      </c>
      <c r="B790" s="34">
        <v>18</v>
      </c>
      <c r="C790" s="35" t="s">
        <v>797</v>
      </c>
      <c r="D790" s="47">
        <f>+AVERAGE(F790:N790)</f>
        <v>6.4732027530029879E-2</v>
      </c>
      <c r="E790" s="49" t="s">
        <v>787</v>
      </c>
      <c r="F790" s="49">
        <f t="shared" ref="F790:N790" si="1045">+F787*F788</f>
        <v>0.24469464547455211</v>
      </c>
      <c r="G790" s="49">
        <f t="shared" si="1045"/>
        <v>0.10972035957976949</v>
      </c>
      <c r="H790" s="49">
        <f t="shared" si="1045"/>
        <v>7.0523435699783102E-2</v>
      </c>
      <c r="I790" s="49">
        <f t="shared" si="1045"/>
        <v>5.4150187097487396E-2</v>
      </c>
      <c r="J790" s="49">
        <f t="shared" si="1045"/>
        <v>2.8469243170221013E-2</v>
      </c>
      <c r="K790" s="49">
        <f t="shared" si="1045"/>
        <v>1.9706827152436688E-2</v>
      </c>
      <c r="L790" s="49">
        <f t="shared" si="1045"/>
        <v>1.667028021474485E-2</v>
      </c>
      <c r="M790" s="49">
        <f t="shared" si="1045"/>
        <v>2.0162683920788217E-2</v>
      </c>
      <c r="N790" s="49">
        <f t="shared" si="1045"/>
        <v>1.8490585460485969E-2</v>
      </c>
      <c r="O790" s="42"/>
      <c r="P790" s="47">
        <f>+AVERAGE(Q790:Y790)</f>
        <v>1.3059624829723481E-2</v>
      </c>
      <c r="Q790" s="49">
        <f t="shared" ref="Q790:Y790" si="1046">+Q787*Q788</f>
        <v>4.2289721717068702E-3</v>
      </c>
      <c r="R790" s="49">
        <f t="shared" si="1046"/>
        <v>4.3651106389015377E-3</v>
      </c>
      <c r="S790" s="49">
        <f t="shared" si="1046"/>
        <v>5.081869582552934E-3</v>
      </c>
      <c r="T790" s="49">
        <f t="shared" si="1046"/>
        <v>5.7718213816380917E-3</v>
      </c>
      <c r="U790" s="49">
        <f t="shared" si="1046"/>
        <v>-1.5718134632259268E-3</v>
      </c>
      <c r="V790" s="49">
        <f t="shared" si="1046"/>
        <v>6.5880131609916209E-2</v>
      </c>
      <c r="W790" s="49">
        <f t="shared" si="1046"/>
        <v>1.9936946305287261E-2</v>
      </c>
      <c r="X790" s="49">
        <f t="shared" si="1046"/>
        <v>1.9490947007560953E-2</v>
      </c>
      <c r="Y790" s="49">
        <f t="shared" si="1046"/>
        <v>-5.6473617668265997E-3</v>
      </c>
    </row>
    <row r="791" spans="1:25" x14ac:dyDescent="0.25">
      <c r="A791" s="34">
        <v>94</v>
      </c>
      <c r="B791" s="34">
        <v>20</v>
      </c>
      <c r="C791" s="35" t="s">
        <v>798</v>
      </c>
      <c r="D791" s="47">
        <f t="shared" ref="D791:D792" si="1047">+AVERAGE(F791:N791)</f>
        <v>0.31914904765936236</v>
      </c>
      <c r="E791" s="49" t="s">
        <v>787</v>
      </c>
      <c r="F791" s="49">
        <f t="shared" ref="F791:N791" si="1048">+F790*F789</f>
        <v>1.0221037327896387</v>
      </c>
      <c r="G791" s="49">
        <f t="shared" si="1048"/>
        <v>0.54499911414178925</v>
      </c>
      <c r="H791" s="49">
        <f t="shared" si="1048"/>
        <v>0.38879125908354217</v>
      </c>
      <c r="I791" s="49">
        <f t="shared" si="1048"/>
        <v>0.27862283204436716</v>
      </c>
      <c r="J791" s="49">
        <f t="shared" si="1048"/>
        <v>0.17927472802293867</v>
      </c>
      <c r="K791" s="49">
        <f t="shared" si="1048"/>
        <v>0.13885795263119277</v>
      </c>
      <c r="L791" s="49">
        <f t="shared" si="1048"/>
        <v>0.11902225392900063</v>
      </c>
      <c r="M791" s="49">
        <f t="shared" si="1048"/>
        <v>0.10857583037471905</v>
      </c>
      <c r="N791" s="49">
        <f t="shared" si="1048"/>
        <v>9.2093725917073446E-2</v>
      </c>
      <c r="O791" s="42"/>
      <c r="P791" s="47">
        <f>+AVERAGE(Q791:Y791)</f>
        <v>3.873023610809475E-2</v>
      </c>
      <c r="Q791" s="49">
        <f t="shared" ref="Q791:Y791" si="1049">+Q790*Q789</f>
        <v>2.2832065992805059E-2</v>
      </c>
      <c r="R791" s="49">
        <f t="shared" si="1049"/>
        <v>2.2069746973579867E-2</v>
      </c>
      <c r="S791" s="49">
        <f t="shared" si="1049"/>
        <v>2.0210535693948966E-2</v>
      </c>
      <c r="T791" s="49">
        <f t="shared" si="1049"/>
        <v>2.1476249908597915E-2</v>
      </c>
      <c r="U791" s="49">
        <f t="shared" si="1049"/>
        <v>-5.3148378435305746E-3</v>
      </c>
      <c r="V791" s="49">
        <f t="shared" si="1049"/>
        <v>0.18490359643561702</v>
      </c>
      <c r="W791" s="49">
        <f t="shared" si="1049"/>
        <v>5.1845733529650731E-2</v>
      </c>
      <c r="X791" s="49">
        <f t="shared" si="1049"/>
        <v>4.6390197023678505E-2</v>
      </c>
      <c r="Y791" s="49">
        <f t="shared" si="1049"/>
        <v>-1.5841162741494767E-2</v>
      </c>
    </row>
    <row r="792" spans="1:25" x14ac:dyDescent="0.25">
      <c r="A792" s="34">
        <v>94</v>
      </c>
      <c r="B792" s="34">
        <v>21</v>
      </c>
      <c r="C792" s="57" t="s">
        <v>799</v>
      </c>
      <c r="D792" s="47">
        <f t="shared" si="1047"/>
        <v>0.31914917312556346</v>
      </c>
      <c r="E792" s="42" t="s">
        <v>787</v>
      </c>
      <c r="F792" s="49">
        <f t="shared" ref="F792:N792" si="1050">+F782*F791</f>
        <v>1.022103732789639</v>
      </c>
      <c r="G792" s="49">
        <f t="shared" si="1050"/>
        <v>0.54499911414178925</v>
      </c>
      <c r="H792" s="49">
        <f t="shared" si="1050"/>
        <v>0.38879125908354217</v>
      </c>
      <c r="I792" s="49">
        <f t="shared" si="1050"/>
        <v>0.27862396124017652</v>
      </c>
      <c r="J792" s="49">
        <f t="shared" si="1050"/>
        <v>0.17927472802293851</v>
      </c>
      <c r="K792" s="49">
        <f t="shared" si="1050"/>
        <v>0.1388579526311928</v>
      </c>
      <c r="L792" s="49">
        <f t="shared" si="1050"/>
        <v>0.11902225392900062</v>
      </c>
      <c r="M792" s="49">
        <f t="shared" si="1050"/>
        <v>0.10857583037471921</v>
      </c>
      <c r="N792" s="49">
        <f t="shared" si="1050"/>
        <v>9.2093725917073446E-2</v>
      </c>
      <c r="O792" s="44"/>
      <c r="P792" s="47">
        <f>+AVERAGE(Q792:Y792)</f>
        <v>3.8148319454718117E-2</v>
      </c>
      <c r="Q792" s="49">
        <f t="shared" ref="Q792:Y792" si="1051">+Q782*Q791</f>
        <v>2.2832065992805062E-2</v>
      </c>
      <c r="R792" s="49">
        <f t="shared" si="1051"/>
        <v>2.2069746973579635E-2</v>
      </c>
      <c r="S792" s="49">
        <f t="shared" si="1051"/>
        <v>2.0210535693949008E-2</v>
      </c>
      <c r="T792" s="49">
        <f t="shared" si="1051"/>
        <v>3.9783728671363369E-4</v>
      </c>
      <c r="U792" s="49">
        <f t="shared" si="1051"/>
        <v>-5.3148378435305668E-3</v>
      </c>
      <c r="V792" s="49">
        <f t="shared" si="1051"/>
        <v>0.1849035964356171</v>
      </c>
      <c r="W792" s="49">
        <f t="shared" si="1051"/>
        <v>5.1845733529650731E-2</v>
      </c>
      <c r="X792" s="49">
        <f t="shared" si="1051"/>
        <v>4.6390197023678498E-2</v>
      </c>
      <c r="Y792" s="49">
        <f t="shared" si="1051"/>
        <v>0</v>
      </c>
    </row>
    <row r="793" spans="1:25" x14ac:dyDescent="0.25">
      <c r="A793" s="34">
        <v>94</v>
      </c>
      <c r="B793" s="34">
        <v>10</v>
      </c>
      <c r="C793" s="35" t="s">
        <v>800</v>
      </c>
      <c r="D793" s="58"/>
      <c r="E793" s="42"/>
      <c r="F793" s="42"/>
      <c r="G793" s="42">
        <f t="shared" ref="G793:N793" si="1052">-(G776-F776-G781)</f>
        <v>0</v>
      </c>
      <c r="H793" s="42">
        <f t="shared" si="1052"/>
        <v>0</v>
      </c>
      <c r="I793" s="42">
        <f t="shared" si="1052"/>
        <v>-1.2100000000714317E-3</v>
      </c>
      <c r="J793" s="42">
        <f t="shared" si="1052"/>
        <v>2.2737367544323206E-13</v>
      </c>
      <c r="K793" s="42">
        <f t="shared" si="1052"/>
        <v>-5.6843418860808015E-14</v>
      </c>
      <c r="L793" s="42">
        <f t="shared" si="1052"/>
        <v>2.8421709430404007E-14</v>
      </c>
      <c r="M793" s="42">
        <f t="shared" si="1052"/>
        <v>-3.694822225952521E-13</v>
      </c>
      <c r="N793" s="42">
        <f t="shared" si="1052"/>
        <v>0</v>
      </c>
      <c r="P793" s="41" t="e">
        <f>+(Y793/Q793)^(1/COUNT(R793:Y793))-1</f>
        <v>#NUM!</v>
      </c>
      <c r="Q793" s="42">
        <f>-(Q776-N776-Q781)</f>
        <v>-1.4210854715202004E-14</v>
      </c>
      <c r="R793" s="42">
        <f>-(R776-Q776-R781)</f>
        <v>6.1817218011128716E-13</v>
      </c>
      <c r="S793" s="42">
        <f t="shared" ref="S793:Y793" si="1053">-(S776-R776-S781)</f>
        <v>-1.4210854715202004E-13</v>
      </c>
      <c r="T793" s="42">
        <f t="shared" si="1053"/>
        <v>76.370029999999886</v>
      </c>
      <c r="U793" s="42">
        <f t="shared" si="1053"/>
        <v>-2.8421709430404007E-14</v>
      </c>
      <c r="V793" s="42">
        <f t="shared" si="1053"/>
        <v>-2.2737367544323206E-13</v>
      </c>
      <c r="W793" s="42">
        <f t="shared" si="1053"/>
        <v>-493.99166999999943</v>
      </c>
      <c r="X793" s="42">
        <f t="shared" si="1053"/>
        <v>2.8421709430404007E-14</v>
      </c>
      <c r="Y793" s="42">
        <f t="shared" si="1053"/>
        <v>5.7942299999994447</v>
      </c>
    </row>
    <row r="794" spans="1:25" x14ac:dyDescent="0.25">
      <c r="A794" s="34">
        <v>94</v>
      </c>
      <c r="C794" s="35" t="s">
        <v>801</v>
      </c>
      <c r="D794" s="47">
        <f>+AVERAGE(F794:N794)</f>
        <v>0.12499496682346328</v>
      </c>
      <c r="E794" s="42"/>
      <c r="F794" s="59"/>
      <c r="G794" s="59">
        <f t="shared" ref="G794:N794" si="1054">+(G775-F775)/F775</f>
        <v>0</v>
      </c>
      <c r="H794" s="59">
        <f t="shared" si="1054"/>
        <v>0</v>
      </c>
      <c r="I794" s="59">
        <f t="shared" si="1054"/>
        <v>0.99995973458770626</v>
      </c>
      <c r="J794" s="59">
        <f t="shared" si="1054"/>
        <v>0</v>
      </c>
      <c r="K794" s="59">
        <f t="shared" si="1054"/>
        <v>0</v>
      </c>
      <c r="L794" s="59">
        <f t="shared" si="1054"/>
        <v>0</v>
      </c>
      <c r="M794" s="59">
        <f t="shared" si="1054"/>
        <v>0</v>
      </c>
      <c r="N794" s="59">
        <f t="shared" si="1054"/>
        <v>0</v>
      </c>
      <c r="O794" s="42"/>
      <c r="P794" s="47">
        <f>+AVERAGE(Q794:Y794)</f>
        <v>0.77700765218878143</v>
      </c>
      <c r="Q794" s="60">
        <f>+(Q775-N775)/N775</f>
        <v>0</v>
      </c>
      <c r="R794" s="59">
        <f>+(R775-Q775)/Q775</f>
        <v>6.9129999999999994</v>
      </c>
      <c r="S794" s="59">
        <f t="shared" ref="S794:Y794" si="1055">+(S775-R775)/R775</f>
        <v>0</v>
      </c>
      <c r="T794" s="59">
        <f t="shared" si="1055"/>
        <v>0</v>
      </c>
      <c r="U794" s="59">
        <f t="shared" si="1055"/>
        <v>3.8544167825097883E-2</v>
      </c>
      <c r="V794" s="59">
        <f t="shared" si="1055"/>
        <v>0</v>
      </c>
      <c r="W794" s="59">
        <f t="shared" si="1055"/>
        <v>4.1524701873935345E-2</v>
      </c>
      <c r="X794" s="59">
        <f t="shared" si="1055"/>
        <v>0</v>
      </c>
      <c r="Y794" s="59">
        <f t="shared" si="1055"/>
        <v>0</v>
      </c>
    </row>
    <row r="795" spans="1:25" x14ac:dyDescent="0.25">
      <c r="A795" s="34">
        <v>96</v>
      </c>
      <c r="B795" s="34">
        <v>1</v>
      </c>
      <c r="C795" s="35" t="s">
        <v>779</v>
      </c>
      <c r="D795" s="41">
        <f>+(N795/F795)^(1/COUNT(G795:N795))-1</f>
        <v>4.2806569444385101E-2</v>
      </c>
      <c r="E795" s="42">
        <v>1096.44588</v>
      </c>
      <c r="F795" s="42">
        <v>1515.4700700000001</v>
      </c>
      <c r="G795" s="42">
        <v>736.52709000000004</v>
      </c>
      <c r="H795" s="42">
        <v>1242.46405</v>
      </c>
      <c r="I795" s="42">
        <v>1122.1279099999999</v>
      </c>
      <c r="J795" s="42">
        <v>1833.87382</v>
      </c>
      <c r="K795" s="42">
        <v>2121.0018300000002</v>
      </c>
      <c r="L795" s="42">
        <v>2083.0848700000001</v>
      </c>
      <c r="M795" s="42">
        <v>2027.07203</v>
      </c>
      <c r="N795" s="42">
        <v>2119.2267700000002</v>
      </c>
      <c r="O795" s="42"/>
      <c r="P795" s="41">
        <f>+(Y795/Q795)^(1/COUNT(R795:Y795))-1</f>
        <v>0.25884177315671897</v>
      </c>
      <c r="Q795" s="42">
        <v>3112.8258500000002</v>
      </c>
      <c r="R795" s="42">
        <v>3850.2142899999999</v>
      </c>
      <c r="S795" s="42">
        <v>5422.1682499999997</v>
      </c>
      <c r="T795" s="42">
        <v>9563.3916499999996</v>
      </c>
      <c r="U795" s="42">
        <v>12335.709800000001</v>
      </c>
      <c r="V795" s="42">
        <v>13337.44735</v>
      </c>
      <c r="W795" s="42">
        <v>14704.382729999999</v>
      </c>
      <c r="X795" s="42">
        <v>17557.360120000001</v>
      </c>
      <c r="Y795" s="42">
        <v>19630.16692</v>
      </c>
    </row>
    <row r="796" spans="1:25" x14ac:dyDescent="0.25">
      <c r="A796" s="34">
        <v>96</v>
      </c>
      <c r="B796" s="34">
        <v>2</v>
      </c>
      <c r="C796" s="35" t="s">
        <v>780</v>
      </c>
      <c r="D796" s="41">
        <f>+(N796/F796)^(1/COUNT(G796:N796))-1</f>
        <v>-0.22301989814825707</v>
      </c>
      <c r="E796" s="42">
        <v>907.54413999999997</v>
      </c>
      <c r="F796" s="42">
        <v>1245.98756</v>
      </c>
      <c r="G796" s="42">
        <v>407.24343000000005</v>
      </c>
      <c r="H796" s="42">
        <v>850.22616000000005</v>
      </c>
      <c r="I796" s="42">
        <v>605.81256999999994</v>
      </c>
      <c r="J796" s="42">
        <v>828.15029000000004</v>
      </c>
      <c r="K796" s="42">
        <v>676.0292800000002</v>
      </c>
      <c r="L796" s="42">
        <v>829.66091000000006</v>
      </c>
      <c r="M796" s="42">
        <v>436.96119999999996</v>
      </c>
      <c r="N796" s="42">
        <v>165.49805000000015</v>
      </c>
      <c r="O796" s="42"/>
      <c r="P796" s="41">
        <f t="shared" ref="P796:P803" si="1056">+(Y796/Q796)^(1/COUNT(R796:Y796))-1</f>
        <v>0.2830800703246461</v>
      </c>
      <c r="Q796" s="42">
        <v>733.94024000000036</v>
      </c>
      <c r="R796" s="42">
        <v>2155.9732100000001</v>
      </c>
      <c r="S796" s="42">
        <v>3302.0825299999997</v>
      </c>
      <c r="T796" s="42">
        <v>5249.0527999999995</v>
      </c>
      <c r="U796" s="42">
        <v>5597.2048300000006</v>
      </c>
      <c r="V796" s="42">
        <v>4249.5576400000009</v>
      </c>
      <c r="W796" s="42">
        <v>4336.3028099999992</v>
      </c>
      <c r="X796" s="42">
        <v>5358.3163300000015</v>
      </c>
      <c r="Y796" s="42">
        <v>5391.266169999999</v>
      </c>
    </row>
    <row r="797" spans="1:25" x14ac:dyDescent="0.25">
      <c r="A797" s="34">
        <v>96</v>
      </c>
      <c r="B797" s="34">
        <v>3</v>
      </c>
      <c r="C797" s="35" t="s">
        <v>781</v>
      </c>
      <c r="D797" s="41">
        <f>+(N797/F797)^(1/COUNT(G797:N797))-1</f>
        <v>0.45375762278675946</v>
      </c>
      <c r="E797" s="42">
        <v>3.0050599999999998</v>
      </c>
      <c r="F797" s="42">
        <v>3.0050599999999998</v>
      </c>
      <c r="G797" s="42">
        <v>3.0050599999999998</v>
      </c>
      <c r="H797" s="42">
        <v>3.0050599999999998</v>
      </c>
      <c r="I797" s="42">
        <v>3.0050599999999998</v>
      </c>
      <c r="J797" s="42">
        <v>3.0050599999999998</v>
      </c>
      <c r="K797" s="42">
        <v>3.0050599999999998</v>
      </c>
      <c r="L797" s="42">
        <v>59.95</v>
      </c>
      <c r="M797" s="42">
        <v>59.95</v>
      </c>
      <c r="N797" s="42">
        <v>59.95</v>
      </c>
      <c r="O797" s="42"/>
      <c r="P797" s="41">
        <f t="shared" si="1056"/>
        <v>0</v>
      </c>
      <c r="Q797" s="42">
        <v>59.95</v>
      </c>
      <c r="R797" s="42">
        <v>59.95</v>
      </c>
      <c r="S797" s="42">
        <v>59.95</v>
      </c>
      <c r="T797" s="42">
        <v>59.95</v>
      </c>
      <c r="U797" s="42">
        <v>59.95</v>
      </c>
      <c r="V797" s="42">
        <v>59.95</v>
      </c>
      <c r="W797" s="42">
        <v>59.95</v>
      </c>
      <c r="X797" s="42">
        <v>59.95</v>
      </c>
      <c r="Y797" s="42">
        <v>59.95</v>
      </c>
    </row>
    <row r="798" spans="1:25" x14ac:dyDescent="0.25">
      <c r="A798" s="34">
        <v>96</v>
      </c>
      <c r="B798" s="34">
        <v>4</v>
      </c>
      <c r="C798" s="35" t="s">
        <v>782</v>
      </c>
      <c r="D798" s="41">
        <f t="shared" ref="D798:D803" si="1057">+(N798/F798)^(1/COUNT(G798:N798))-1</f>
        <v>0.27778738445295903</v>
      </c>
      <c r="E798" s="42">
        <v>185.89668</v>
      </c>
      <c r="F798" s="42">
        <v>266.47744999999998</v>
      </c>
      <c r="G798" s="42">
        <v>326.27859999999998</v>
      </c>
      <c r="H798" s="42">
        <v>389.23282999999998</v>
      </c>
      <c r="I798" s="42">
        <v>513.31028000000003</v>
      </c>
      <c r="J798" s="42">
        <v>1002.71847</v>
      </c>
      <c r="K798" s="42">
        <v>1441.96749</v>
      </c>
      <c r="L798" s="42">
        <v>1193.47396</v>
      </c>
      <c r="M798" s="42">
        <v>1530.16083</v>
      </c>
      <c r="N798" s="42">
        <v>1893.77872</v>
      </c>
      <c r="O798" s="42"/>
      <c r="P798" s="41">
        <f t="shared" si="1056"/>
        <v>0.25399101731785989</v>
      </c>
      <c r="Q798" s="42">
        <v>2318.93561</v>
      </c>
      <c r="R798" s="42">
        <v>1634.29108</v>
      </c>
      <c r="S798" s="42">
        <v>2060.1357200000002</v>
      </c>
      <c r="T798" s="42">
        <v>4254.3888500000003</v>
      </c>
      <c r="U798" s="42">
        <v>6678.5549700000001</v>
      </c>
      <c r="V798" s="42">
        <v>9027.9397099999987</v>
      </c>
      <c r="W798" s="42">
        <v>10308.129919999999</v>
      </c>
      <c r="X798" s="42">
        <v>12139.093789999999</v>
      </c>
      <c r="Y798" s="42">
        <v>14178.95075</v>
      </c>
    </row>
    <row r="799" spans="1:25" x14ac:dyDescent="0.25">
      <c r="A799" s="34">
        <v>96</v>
      </c>
      <c r="B799" s="34">
        <v>5</v>
      </c>
      <c r="C799" s="35" t="s">
        <v>783</v>
      </c>
      <c r="D799" s="41">
        <f t="shared" si="1057"/>
        <v>0.28097811369366865</v>
      </c>
      <c r="E799" s="42">
        <v>188.90173999999999</v>
      </c>
      <c r="F799" s="42">
        <v>269.48250999999999</v>
      </c>
      <c r="G799" s="42">
        <v>329.28366</v>
      </c>
      <c r="H799" s="42">
        <v>392.23788999999999</v>
      </c>
      <c r="I799" s="42">
        <v>516.31533999999999</v>
      </c>
      <c r="J799" s="42">
        <v>1005.72353</v>
      </c>
      <c r="K799" s="42">
        <v>1444.97255</v>
      </c>
      <c r="L799" s="42">
        <v>1253.4239600000001</v>
      </c>
      <c r="M799" s="42">
        <v>1590.1108300000001</v>
      </c>
      <c r="N799" s="42">
        <v>1953.7287200000001</v>
      </c>
      <c r="O799" s="42"/>
      <c r="P799" s="41">
        <f t="shared" si="1056"/>
        <v>0.25065597691075947</v>
      </c>
      <c r="Q799" s="42">
        <v>2378.8856099999998</v>
      </c>
      <c r="R799" s="42">
        <v>1694.24108</v>
      </c>
      <c r="S799" s="42">
        <v>2120.08572</v>
      </c>
      <c r="T799" s="42">
        <v>4314.3388500000001</v>
      </c>
      <c r="U799" s="42">
        <v>6738.50497</v>
      </c>
      <c r="V799" s="42">
        <v>9087.8897099999995</v>
      </c>
      <c r="W799" s="42">
        <v>10368.07992</v>
      </c>
      <c r="X799" s="42">
        <v>12199.04379</v>
      </c>
      <c r="Y799" s="42">
        <v>14238.900750000001</v>
      </c>
    </row>
    <row r="800" spans="1:25" x14ac:dyDescent="0.25">
      <c r="A800" s="34">
        <v>96</v>
      </c>
      <c r="B800" s="34">
        <v>6</v>
      </c>
      <c r="C800" s="35" t="s">
        <v>784</v>
      </c>
      <c r="D800" s="41">
        <f t="shared" si="1057"/>
        <v>4.2806569444385101E-2</v>
      </c>
      <c r="E800" s="65">
        <v>1096.44588</v>
      </c>
      <c r="F800" s="65">
        <v>1515.4700700000001</v>
      </c>
      <c r="G800" s="65">
        <v>736.52709000000004</v>
      </c>
      <c r="H800" s="65">
        <v>1242.46405</v>
      </c>
      <c r="I800" s="65">
        <v>1122.1279099999999</v>
      </c>
      <c r="J800" s="65">
        <v>1833.87382</v>
      </c>
      <c r="K800" s="65">
        <v>2121.0018300000002</v>
      </c>
      <c r="L800" s="65">
        <v>2083.0848700000001</v>
      </c>
      <c r="M800" s="65">
        <v>2027.07203</v>
      </c>
      <c r="N800" s="65">
        <v>2119.2267700000002</v>
      </c>
      <c r="O800" s="65"/>
      <c r="P800" s="41">
        <f t="shared" si="1056"/>
        <v>0.25884177315671897</v>
      </c>
      <c r="Q800" s="65">
        <v>3112.8258500000002</v>
      </c>
      <c r="R800" s="65">
        <v>3850.2142899999999</v>
      </c>
      <c r="S800" s="65">
        <v>5422.1682499999997</v>
      </c>
      <c r="T800" s="65">
        <v>9563.3916499999996</v>
      </c>
      <c r="U800" s="65">
        <v>12335.709800000001</v>
      </c>
      <c r="V800" s="65">
        <v>13337.44735</v>
      </c>
      <c r="W800" s="65">
        <v>14704.382729999999</v>
      </c>
      <c r="X800" s="65">
        <v>17557.360120000001</v>
      </c>
      <c r="Y800" s="65">
        <v>19630.16692</v>
      </c>
    </row>
    <row r="801" spans="1:25" x14ac:dyDescent="0.25">
      <c r="A801" s="34">
        <v>96</v>
      </c>
      <c r="B801" s="34">
        <v>7</v>
      </c>
      <c r="C801" s="35" t="s">
        <v>785</v>
      </c>
      <c r="D801" s="41">
        <f t="shared" si="1057"/>
        <v>9.292827468115572E-2</v>
      </c>
      <c r="E801" s="65">
        <v>5658.9442200000003</v>
      </c>
      <c r="F801" s="65">
        <v>5990.7212799999998</v>
      </c>
      <c r="G801" s="65">
        <v>5270.57492</v>
      </c>
      <c r="H801" s="65">
        <v>5613.0838400000002</v>
      </c>
      <c r="I801" s="65">
        <v>7599.5735999999997</v>
      </c>
      <c r="J801" s="65">
        <v>11484.374470000001</v>
      </c>
      <c r="K801" s="65">
        <v>11670.591249999999</v>
      </c>
      <c r="L801" s="65">
        <v>10548.907499999999</v>
      </c>
      <c r="M801" s="65">
        <v>13482.027308999999</v>
      </c>
      <c r="N801" s="65">
        <v>12195.859340000001</v>
      </c>
      <c r="O801" s="65"/>
      <c r="P801" s="41">
        <f t="shared" si="1056"/>
        <v>0.11553371487015718</v>
      </c>
      <c r="Q801" s="65">
        <v>13079.915199999999</v>
      </c>
      <c r="R801" s="65">
        <v>12303.7125</v>
      </c>
      <c r="S801" s="65">
        <v>13406.494479999999</v>
      </c>
      <c r="T801" s="65">
        <v>27446.62759</v>
      </c>
      <c r="U801" s="65">
        <v>28861.356110000001</v>
      </c>
      <c r="V801" s="65">
        <v>25956.05991</v>
      </c>
      <c r="W801" s="65">
        <v>28816.703020000001</v>
      </c>
      <c r="X801" s="65">
        <v>31645.249779999998</v>
      </c>
      <c r="Y801" s="65">
        <v>31366.534060000002</v>
      </c>
    </row>
    <row r="802" spans="1:25" x14ac:dyDescent="0.25">
      <c r="A802" s="34">
        <v>96</v>
      </c>
      <c r="B802" s="34">
        <v>12</v>
      </c>
      <c r="C802" s="35" t="s">
        <v>786</v>
      </c>
      <c r="D802" s="41">
        <f>+(N802/F802)^(1/COUNT(G802:N802))-1</f>
        <v>86.759416216386356</v>
      </c>
      <c r="E802" s="42" t="s">
        <v>787</v>
      </c>
      <c r="F802" s="42">
        <f t="shared" ref="F802:N802" si="1058">-(F798-E798-F803)</f>
        <v>2.8421709430404007E-14</v>
      </c>
      <c r="G802" s="42">
        <f t="shared" si="1058"/>
        <v>-7.1054273576010019E-15</v>
      </c>
      <c r="H802" s="42">
        <f t="shared" si="1058"/>
        <v>7.1054273576010019E-15</v>
      </c>
      <c r="I802" s="42">
        <f t="shared" si="1058"/>
        <v>9.9999999463307176E-6</v>
      </c>
      <c r="J802" s="42">
        <f t="shared" si="1058"/>
        <v>-9.9999999747524271E-6</v>
      </c>
      <c r="K802" s="42">
        <f t="shared" si="1058"/>
        <v>0</v>
      </c>
      <c r="L802" s="42">
        <f t="shared" si="1058"/>
        <v>653.19493999999997</v>
      </c>
      <c r="M802" s="42">
        <f t="shared" si="1058"/>
        <v>193.31073000000004</v>
      </c>
      <c r="N802" s="42">
        <f t="shared" si="1058"/>
        <v>100</v>
      </c>
      <c r="O802" s="43"/>
      <c r="P802" s="41">
        <f t="shared" si="1056"/>
        <v>0.38230402878344005</v>
      </c>
      <c r="Q802" s="42">
        <f>-(Q798-N798-Q803)</f>
        <v>187.54755999999998</v>
      </c>
      <c r="R802" s="42">
        <f t="shared" ref="R802:Y802" si="1059">-(R798-Q798-R803)</f>
        <v>1000</v>
      </c>
      <c r="S802" s="42">
        <f t="shared" si="1059"/>
        <v>199.99999999999977</v>
      </c>
      <c r="T802" s="42">
        <f t="shared" si="1059"/>
        <v>50</v>
      </c>
      <c r="U802" s="42">
        <f t="shared" si="1059"/>
        <v>50</v>
      </c>
      <c r="V802" s="42">
        <f t="shared" si="1059"/>
        <v>750.00000000000136</v>
      </c>
      <c r="W802" s="42">
        <f t="shared" si="1059"/>
        <v>1499.9999999999995</v>
      </c>
      <c r="X802" s="42">
        <f t="shared" si="1059"/>
        <v>2000.0000000000005</v>
      </c>
      <c r="Y802" s="42">
        <f t="shared" si="1059"/>
        <v>2499.9999999999991</v>
      </c>
    </row>
    <row r="803" spans="1:25" x14ac:dyDescent="0.25">
      <c r="A803" s="34">
        <v>96</v>
      </c>
      <c r="B803" s="34">
        <v>9</v>
      </c>
      <c r="C803" s="35" t="s">
        <v>788</v>
      </c>
      <c r="D803" s="41">
        <f t="shared" si="1057"/>
        <v>0.2444890985356869</v>
      </c>
      <c r="E803" s="65">
        <v>66.049538999999996</v>
      </c>
      <c r="F803" s="65">
        <v>80.580770000000001</v>
      </c>
      <c r="G803" s="65">
        <v>59.80115</v>
      </c>
      <c r="H803" s="65">
        <v>62.954230000000003</v>
      </c>
      <c r="I803" s="65">
        <v>124.07746</v>
      </c>
      <c r="J803" s="65">
        <v>489.40818000000002</v>
      </c>
      <c r="K803" s="65">
        <v>439.24901999999997</v>
      </c>
      <c r="L803" s="65">
        <v>404.70141000000001</v>
      </c>
      <c r="M803" s="65">
        <v>529.99760000000003</v>
      </c>
      <c r="N803" s="65">
        <v>463.61788999999999</v>
      </c>
      <c r="O803" s="65"/>
      <c r="P803" s="41">
        <f t="shared" si="1056"/>
        <v>0.28446978261318123</v>
      </c>
      <c r="Q803" s="65">
        <v>612.70444999999995</v>
      </c>
      <c r="R803" s="65">
        <v>315.35547000000003</v>
      </c>
      <c r="S803" s="65">
        <v>625.84464000000003</v>
      </c>
      <c r="T803" s="65">
        <v>2244.2531300000001</v>
      </c>
      <c r="U803" s="65">
        <v>2474.1661199999999</v>
      </c>
      <c r="V803" s="65">
        <v>3099.38474</v>
      </c>
      <c r="W803" s="65">
        <v>2780.1902100000002</v>
      </c>
      <c r="X803" s="65">
        <v>3830.96387</v>
      </c>
      <c r="Y803" s="65">
        <v>4539.8569600000001</v>
      </c>
    </row>
    <row r="804" spans="1:25" x14ac:dyDescent="0.25">
      <c r="A804" s="34">
        <v>96</v>
      </c>
      <c r="B804" s="34">
        <v>13</v>
      </c>
      <c r="C804" s="35" t="s">
        <v>789</v>
      </c>
      <c r="D804" s="47">
        <f>+AVERAGE(F804:N804)</f>
        <v>0.82439624365357578</v>
      </c>
      <c r="E804" s="37" t="s">
        <v>787</v>
      </c>
      <c r="F804" s="48">
        <f t="shared" ref="F804:K804" si="1060">1-(F802/F803)</f>
        <v>0.99999999999999967</v>
      </c>
      <c r="G804" s="48">
        <f t="shared" si="1060"/>
        <v>1.0000000000000002</v>
      </c>
      <c r="H804" s="48">
        <f t="shared" si="1060"/>
        <v>0.99999999999999989</v>
      </c>
      <c r="I804" s="48">
        <f t="shared" si="1060"/>
        <v>0.99999991940518496</v>
      </c>
      <c r="J804" s="48">
        <f t="shared" si="1060"/>
        <v>1.0000000204328419</v>
      </c>
      <c r="K804" s="48">
        <f t="shared" si="1060"/>
        <v>1</v>
      </c>
      <c r="L804" s="62">
        <v>0</v>
      </c>
      <c r="M804" s="48">
        <f>1-(M802/M803)</f>
        <v>0.63526112193715589</v>
      </c>
      <c r="N804" s="48">
        <f>1-(N802/N803)</f>
        <v>0.78430513110699851</v>
      </c>
      <c r="O804" s="43"/>
      <c r="P804" s="47">
        <f>+AVERAGE(Q804:Y804)</f>
        <v>0.60862123124085266</v>
      </c>
      <c r="Q804" s="48">
        <f>1-(Q802/Q803)</f>
        <v>0.69390207627837541</v>
      </c>
      <c r="R804" s="62">
        <v>0</v>
      </c>
      <c r="S804" s="48">
        <f t="shared" ref="S804:Y804" si="1061">1-(S802/S803)</f>
        <v>0.68043187203776356</v>
      </c>
      <c r="T804" s="48">
        <f t="shared" si="1061"/>
        <v>0.977720873224314</v>
      </c>
      <c r="U804" s="48">
        <f t="shared" si="1061"/>
        <v>0.9797911710148226</v>
      </c>
      <c r="V804" s="48">
        <f t="shared" si="1061"/>
        <v>0.75801648942751088</v>
      </c>
      <c r="W804" s="48">
        <f t="shared" si="1061"/>
        <v>0.46046856988249041</v>
      </c>
      <c r="X804" s="48">
        <f t="shared" si="1061"/>
        <v>0.47793817225428425</v>
      </c>
      <c r="Y804" s="48">
        <f t="shared" si="1061"/>
        <v>0.449321857048113</v>
      </c>
    </row>
    <row r="805" spans="1:25" x14ac:dyDescent="0.25">
      <c r="A805" s="34">
        <v>96</v>
      </c>
      <c r="B805" s="34">
        <v>14</v>
      </c>
      <c r="C805" s="35" t="s">
        <v>790</v>
      </c>
      <c r="D805" s="47">
        <f>+AVERAGE(F805:N805)</f>
        <v>0.39279086135495678</v>
      </c>
      <c r="E805" s="66" t="s">
        <v>787</v>
      </c>
      <c r="F805" s="67">
        <f t="shared" ref="F805:N805" si="1062">+F803/E799</f>
        <v>0.42657505431130494</v>
      </c>
      <c r="G805" s="67">
        <f t="shared" si="1062"/>
        <v>0.22191106205742259</v>
      </c>
      <c r="H805" s="67">
        <f t="shared" si="1062"/>
        <v>0.19118540531285397</v>
      </c>
      <c r="I805" s="67">
        <f t="shared" si="1062"/>
        <v>0.31633216260672831</v>
      </c>
      <c r="J805" s="67">
        <f t="shared" si="1062"/>
        <v>0.94788618908746736</v>
      </c>
      <c r="K805" s="67">
        <f t="shared" si="1062"/>
        <v>0.43674927243673017</v>
      </c>
      <c r="L805" s="67">
        <f t="shared" si="1062"/>
        <v>0.28007550039618401</v>
      </c>
      <c r="M805" s="67">
        <f t="shared" si="1062"/>
        <v>0.42283985061207863</v>
      </c>
      <c r="N805" s="67">
        <f t="shared" si="1062"/>
        <v>0.29156325537384081</v>
      </c>
      <c r="O805" s="67"/>
      <c r="P805" s="47">
        <f>+AVERAGE(Q805:Y805)</f>
        <v>0.43945868765443241</v>
      </c>
      <c r="Q805" s="67">
        <f>+Q803/N799</f>
        <v>0.31360774079218118</v>
      </c>
      <c r="R805" s="67">
        <f t="shared" ref="R805:Y805" si="1063">+R803/Q799</f>
        <v>0.13256436907867969</v>
      </c>
      <c r="S805" s="67">
        <f t="shared" si="1063"/>
        <v>0.3693952692966222</v>
      </c>
      <c r="T805" s="67">
        <f t="shared" si="1063"/>
        <v>1.0585671649163317</v>
      </c>
      <c r="U805" s="67">
        <f t="shared" si="1063"/>
        <v>0.57347515019595641</v>
      </c>
      <c r="V805" s="67">
        <f t="shared" si="1063"/>
        <v>0.45995139185895711</v>
      </c>
      <c r="W805" s="67">
        <f t="shared" si="1063"/>
        <v>0.30592252973105244</v>
      </c>
      <c r="X805" s="67">
        <f t="shared" si="1063"/>
        <v>0.36949598185581889</v>
      </c>
      <c r="Y805" s="67">
        <f t="shared" si="1063"/>
        <v>0.37214859116429161</v>
      </c>
    </row>
    <row r="806" spans="1:25" x14ac:dyDescent="0.25">
      <c r="A806" s="34">
        <v>96</v>
      </c>
      <c r="B806" s="34">
        <v>15</v>
      </c>
      <c r="C806" s="35" t="s">
        <v>791</v>
      </c>
      <c r="D806" s="47">
        <f>+AVERAGE(F806:N806)</f>
        <v>0.33754749053525734</v>
      </c>
      <c r="E806" s="65" t="s">
        <v>787</v>
      </c>
      <c r="F806" s="67">
        <f t="shared" ref="F806:N806" si="1064">+F804*F805</f>
        <v>0.42657505431130477</v>
      </c>
      <c r="G806" s="67">
        <f t="shared" si="1064"/>
        <v>0.22191106205742264</v>
      </c>
      <c r="H806" s="67">
        <f t="shared" si="1064"/>
        <v>0.19118540531285394</v>
      </c>
      <c r="I806" s="67">
        <f t="shared" si="1064"/>
        <v>0.31633213711199615</v>
      </c>
      <c r="J806" s="67">
        <f t="shared" si="1064"/>
        <v>0.947886208455476</v>
      </c>
      <c r="K806" s="67">
        <f t="shared" si="1064"/>
        <v>0.43674927243673017</v>
      </c>
      <c r="L806" s="67">
        <f t="shared" si="1064"/>
        <v>0</v>
      </c>
      <c r="M806" s="67">
        <f t="shared" si="1064"/>
        <v>0.26861371789956845</v>
      </c>
      <c r="N806" s="67">
        <f t="shared" si="1064"/>
        <v>0.2286745572319635</v>
      </c>
      <c r="O806" s="67"/>
      <c r="P806" s="47">
        <f>+AVERAGE(Q806:Y806)</f>
        <v>0.32212885092406723</v>
      </c>
      <c r="Q806" s="67">
        <f t="shared" ref="Q806:Y806" si="1065">+Q804*Q805</f>
        <v>0.2176130624726651</v>
      </c>
      <c r="R806" s="67">
        <f t="shared" si="1065"/>
        <v>0</v>
      </c>
      <c r="S806" s="67">
        <f t="shared" si="1065"/>
        <v>0.25134831460939444</v>
      </c>
      <c r="T806" s="67">
        <f t="shared" si="1065"/>
        <v>1.0349832128485823</v>
      </c>
      <c r="U806" s="67">
        <f t="shared" si="1065"/>
        <v>0.56188588895839742</v>
      </c>
      <c r="V806" s="67">
        <f t="shared" si="1065"/>
        <v>0.34865073936422408</v>
      </c>
      <c r="W806" s="67">
        <f t="shared" si="1065"/>
        <v>0.14086770976009136</v>
      </c>
      <c r="X806" s="67">
        <f t="shared" si="1065"/>
        <v>0.17659623422347226</v>
      </c>
      <c r="Y806" s="67">
        <f t="shared" si="1065"/>
        <v>0.16721449607977848</v>
      </c>
    </row>
    <row r="807" spans="1:25" x14ac:dyDescent="0.25">
      <c r="A807" s="34">
        <v>96</v>
      </c>
      <c r="B807" s="34">
        <v>11</v>
      </c>
      <c r="C807" s="35" t="s">
        <v>792</v>
      </c>
      <c r="D807" s="47">
        <f>+AVERAGE(F807:N807)</f>
        <v>0.10791638715375808</v>
      </c>
      <c r="E807" s="65" t="s">
        <v>787</v>
      </c>
      <c r="F807" s="67">
        <f t="shared" ref="F807:N807" si="1066">+(F801/E801)-1</f>
        <v>5.8628791361368116E-2</v>
      </c>
      <c r="G807" s="67">
        <f t="shared" si="1066"/>
        <v>-0.12021029294155372</v>
      </c>
      <c r="H807" s="67">
        <f t="shared" si="1066"/>
        <v>6.498511551373598E-2</v>
      </c>
      <c r="I807" s="67">
        <f t="shared" si="1066"/>
        <v>0.35390345425519243</v>
      </c>
      <c r="J807" s="67">
        <f t="shared" si="1066"/>
        <v>0.51118668947426227</v>
      </c>
      <c r="K807" s="67">
        <f t="shared" si="1066"/>
        <v>1.6214795197286858E-2</v>
      </c>
      <c r="L807" s="67">
        <f t="shared" si="1066"/>
        <v>-9.611199004163562E-2</v>
      </c>
      <c r="M807" s="67">
        <f t="shared" si="1066"/>
        <v>0.27804962826719271</v>
      </c>
      <c r="N807" s="67">
        <f t="shared" si="1066"/>
        <v>-9.5398706702026215E-2</v>
      </c>
      <c r="O807" s="67"/>
      <c r="P807" s="47">
        <f>+AVERAGE(Q807:Y807)</f>
        <v>0.14449772128109936</v>
      </c>
      <c r="Q807" s="67">
        <f>+(Q801/N801)-1</f>
        <v>7.2488197457351022E-2</v>
      </c>
      <c r="R807" s="67">
        <f t="shared" ref="R807:Y807" si="1067">+(R801/Q801)-1</f>
        <v>-5.9343098799295002E-2</v>
      </c>
      <c r="S807" s="67">
        <f t="shared" si="1067"/>
        <v>8.9630018581789761E-2</v>
      </c>
      <c r="T807" s="67">
        <f t="shared" si="1067"/>
        <v>1.0472635580423555</v>
      </c>
      <c r="U807" s="67">
        <f t="shared" si="1067"/>
        <v>5.1544712200468856E-2</v>
      </c>
      <c r="V807" s="67">
        <f t="shared" si="1067"/>
        <v>-0.10066388387735392</v>
      </c>
      <c r="W807" s="67">
        <f t="shared" si="1067"/>
        <v>0.1102109919579084</v>
      </c>
      <c r="X807" s="67">
        <f t="shared" si="1067"/>
        <v>9.8156501735707558E-2</v>
      </c>
      <c r="Y807" s="67">
        <f t="shared" si="1067"/>
        <v>-8.8075057690378822E-3</v>
      </c>
    </row>
    <row r="808" spans="1:25" x14ac:dyDescent="0.25">
      <c r="A808" s="50">
        <v>96</v>
      </c>
      <c r="B808" s="51">
        <v>8</v>
      </c>
      <c r="C808" s="35" t="s">
        <v>793</v>
      </c>
      <c r="D808" s="41">
        <f>+(N808/F808)^(1/COUNT(G808:N808))-1</f>
        <v>0.23766405159209802</v>
      </c>
      <c r="E808" s="68">
        <v>101.78453</v>
      </c>
      <c r="F808" s="68">
        <v>119.5254</v>
      </c>
      <c r="G808" s="68">
        <v>86.005669999999995</v>
      </c>
      <c r="H808" s="68">
        <v>84.197680000000005</v>
      </c>
      <c r="I808" s="68">
        <v>159.63611</v>
      </c>
      <c r="J808" s="68">
        <v>691.77128000000005</v>
      </c>
      <c r="K808" s="68">
        <v>636.49166000000002</v>
      </c>
      <c r="L808" s="68">
        <v>582.48844999999994</v>
      </c>
      <c r="M808" s="68">
        <v>791.51629000000003</v>
      </c>
      <c r="N808" s="68">
        <v>658.08564999999999</v>
      </c>
      <c r="O808" s="68"/>
      <c r="P808" s="41">
        <f>+(Y808/Q808)^(1/COUNT(R808:Y808))-1</f>
        <v>0.28052240388212346</v>
      </c>
      <c r="Q808" s="68">
        <v>855.11653999999999</v>
      </c>
      <c r="R808" s="68">
        <v>409.16046</v>
      </c>
      <c r="S808" s="68">
        <v>852.62964999999997</v>
      </c>
      <c r="T808" s="68">
        <v>3152.4914899999999</v>
      </c>
      <c r="U808" s="68">
        <v>3486.8737700000001</v>
      </c>
      <c r="V808" s="68">
        <v>4366.2327999999998</v>
      </c>
      <c r="W808" s="68">
        <v>3903.5261799999998</v>
      </c>
      <c r="X808" s="68">
        <v>5397.0509700000002</v>
      </c>
      <c r="Y808" s="68">
        <v>6181.9111199999998</v>
      </c>
    </row>
    <row r="809" spans="1:25" x14ac:dyDescent="0.25">
      <c r="A809" s="34">
        <v>96</v>
      </c>
      <c r="B809" s="34">
        <v>16</v>
      </c>
      <c r="C809" s="35" t="s">
        <v>794</v>
      </c>
      <c r="D809" s="53">
        <f>+AVERAGE(F809:N809)</f>
        <v>2.7586905720878682E-2</v>
      </c>
      <c r="E809" s="54" t="s">
        <v>787</v>
      </c>
      <c r="F809" s="54">
        <f>+F803/F801</f>
        <v>1.345092956820051E-2</v>
      </c>
      <c r="G809" s="54">
        <f t="shared" ref="G809:N809" si="1068">+G803/G801</f>
        <v>1.1346228999245494E-2</v>
      </c>
      <c r="H809" s="54">
        <f t="shared" si="1068"/>
        <v>1.1215622605059823E-2</v>
      </c>
      <c r="I809" s="54">
        <f t="shared" si="1068"/>
        <v>1.6326897603833983E-2</v>
      </c>
      <c r="J809" s="54">
        <f t="shared" si="1068"/>
        <v>4.261513600749036E-2</v>
      </c>
      <c r="K809" s="54">
        <f t="shared" si="1068"/>
        <v>3.763725509622317E-2</v>
      </c>
      <c r="L809" s="54">
        <f t="shared" si="1068"/>
        <v>3.8364296018331759E-2</v>
      </c>
      <c r="M809" s="54">
        <f t="shared" si="1068"/>
        <v>3.9311417181761475E-2</v>
      </c>
      <c r="N809" s="54">
        <f t="shared" si="1068"/>
        <v>3.8014368407761574E-2</v>
      </c>
      <c r="O809" s="54"/>
      <c r="P809" s="53">
        <f>+AVERAGE(Q809:Y809)</f>
        <v>8.5370310224161985E-2</v>
      </c>
      <c r="Q809" s="54">
        <f>+Q803/Q801</f>
        <v>4.6843151551930549E-2</v>
      </c>
      <c r="R809" s="54">
        <f t="shared" ref="R809:Y809" si="1069">+R803/R801</f>
        <v>2.5630919935751104E-2</v>
      </c>
      <c r="S809" s="54">
        <f t="shared" si="1069"/>
        <v>4.6682198760730778E-2</v>
      </c>
      <c r="T809" s="54">
        <f t="shared" si="1069"/>
        <v>8.1767901088790923E-2</v>
      </c>
      <c r="U809" s="54">
        <f t="shared" si="1069"/>
        <v>8.5725913590828831E-2</v>
      </c>
      <c r="V809" s="54">
        <f t="shared" si="1069"/>
        <v>0.11940890685053131</v>
      </c>
      <c r="W809" s="54">
        <f t="shared" si="1069"/>
        <v>9.647842808632312E-2</v>
      </c>
      <c r="X809" s="54">
        <f t="shared" si="1069"/>
        <v>0.12105968183639346</v>
      </c>
      <c r="Y809" s="54">
        <f t="shared" si="1069"/>
        <v>0.1447356903161777</v>
      </c>
    </row>
    <row r="810" spans="1:25" x14ac:dyDescent="0.25">
      <c r="A810" s="34">
        <v>96</v>
      </c>
      <c r="B810" s="34">
        <v>17</v>
      </c>
      <c r="C810" s="35" t="s">
        <v>795</v>
      </c>
      <c r="D810" s="53">
        <f t="shared" ref="D810:D811" si="1070">+AVERAGE(F810:N810)</f>
        <v>6.3044119589800269</v>
      </c>
      <c r="E810" s="55" t="s">
        <v>787</v>
      </c>
      <c r="F810" s="55">
        <f>+F801/E795</f>
        <v>5.4637637746424836</v>
      </c>
      <c r="G810" s="55">
        <f t="shared" ref="G810:N810" si="1071">+G801/F795</f>
        <v>3.4778482428227697</v>
      </c>
      <c r="H810" s="55">
        <f t="shared" si="1071"/>
        <v>7.6210147816830469</v>
      </c>
      <c r="I810" s="55">
        <f t="shared" si="1071"/>
        <v>6.1165339954906539</v>
      </c>
      <c r="J810" s="55">
        <f t="shared" si="1071"/>
        <v>10.234461123063948</v>
      </c>
      <c r="K810" s="55">
        <f t="shared" si="1071"/>
        <v>6.3639008980454275</v>
      </c>
      <c r="L810" s="55">
        <f t="shared" si="1071"/>
        <v>4.9735494570506802</v>
      </c>
      <c r="M810" s="55">
        <f t="shared" si="1071"/>
        <v>6.4721449918648766</v>
      </c>
      <c r="N810" s="55">
        <f t="shared" si="1071"/>
        <v>6.0164903661563525</v>
      </c>
      <c r="O810" s="56"/>
      <c r="P810" s="53">
        <f t="shared" ref="P810:P811" si="1072">+AVERAGE(Q810:Y810)</f>
        <v>3.3210877111204717</v>
      </c>
      <c r="Q810" s="55">
        <f>+Q801/N795</f>
        <v>6.1720224494899139</v>
      </c>
      <c r="R810" s="55">
        <f>+R801/Q795</f>
        <v>3.9525862007346153</v>
      </c>
      <c r="S810" s="55">
        <f t="shared" ref="S810:Y810" si="1073">+S801/R795</f>
        <v>3.4820125505274149</v>
      </c>
      <c r="T810" s="55">
        <f t="shared" si="1073"/>
        <v>5.0619284250355019</v>
      </c>
      <c r="U810" s="55">
        <f t="shared" si="1073"/>
        <v>3.0178996287368407</v>
      </c>
      <c r="V810" s="55">
        <f t="shared" si="1073"/>
        <v>2.1041399587723761</v>
      </c>
      <c r="W810" s="55">
        <f t="shared" si="1073"/>
        <v>2.1605860749658365</v>
      </c>
      <c r="X810" s="55">
        <f t="shared" si="1073"/>
        <v>2.1520964436975043</v>
      </c>
      <c r="Y810" s="55">
        <f t="shared" si="1073"/>
        <v>1.7865176681242441</v>
      </c>
    </row>
    <row r="811" spans="1:25" x14ac:dyDescent="0.25">
      <c r="A811" s="34">
        <v>96</v>
      </c>
      <c r="B811" s="34">
        <v>19</v>
      </c>
      <c r="C811" s="35" t="s">
        <v>796</v>
      </c>
      <c r="D811" s="53">
        <f t="shared" si="1070"/>
        <v>2.8037414776782175</v>
      </c>
      <c r="E811" s="43" t="s">
        <v>787</v>
      </c>
      <c r="F811" s="43">
        <f>+E800/E799</f>
        <v>5.8043185838309377</v>
      </c>
      <c r="G811" s="43">
        <f t="shared" ref="G811:N811" si="1074">+F800/F799</f>
        <v>5.6236305280071797</v>
      </c>
      <c r="H811" s="43">
        <f t="shared" si="1074"/>
        <v>2.2367556592392104</v>
      </c>
      <c r="I811" s="43">
        <f t="shared" si="1074"/>
        <v>3.1676288336142133</v>
      </c>
      <c r="J811" s="43">
        <f t="shared" si="1074"/>
        <v>2.1733383129774917</v>
      </c>
      <c r="K811" s="43">
        <f t="shared" si="1074"/>
        <v>1.8234373217856403</v>
      </c>
      <c r="L811" s="43">
        <f t="shared" si="1074"/>
        <v>1.4678492196962498</v>
      </c>
      <c r="M811" s="43">
        <f t="shared" si="1074"/>
        <v>1.6619156298879112</v>
      </c>
      <c r="N811" s="43">
        <f t="shared" si="1074"/>
        <v>1.2747992100651249</v>
      </c>
      <c r="O811" s="44"/>
      <c r="P811" s="53">
        <f t="shared" si="1072"/>
        <v>1.732850127780686</v>
      </c>
      <c r="Q811" s="43">
        <f>+N800/N799</f>
        <v>1.0847088177113966</v>
      </c>
      <c r="R811" s="43">
        <f>+Q800/Q799</f>
        <v>1.3085227120273346</v>
      </c>
      <c r="S811" s="43">
        <f t="shared" ref="S811:Y811" si="1075">+R800/R799</f>
        <v>2.2725303591387358</v>
      </c>
      <c r="T811" s="43">
        <f t="shared" si="1075"/>
        <v>2.557523122225454</v>
      </c>
      <c r="U811" s="43">
        <f t="shared" si="1075"/>
        <v>2.2166528829788135</v>
      </c>
      <c r="V811" s="43">
        <f t="shared" si="1075"/>
        <v>1.8306300663008936</v>
      </c>
      <c r="W811" s="43">
        <f t="shared" si="1075"/>
        <v>1.4676066474842817</v>
      </c>
      <c r="X811" s="43">
        <f t="shared" si="1075"/>
        <v>1.4182358588532176</v>
      </c>
      <c r="Y811" s="43">
        <f t="shared" si="1075"/>
        <v>1.439240683306048</v>
      </c>
    </row>
    <row r="812" spans="1:25" x14ac:dyDescent="0.25">
      <c r="A812" s="34">
        <v>96</v>
      </c>
      <c r="B812" s="34">
        <v>18</v>
      </c>
      <c r="C812" s="35" t="s">
        <v>797</v>
      </c>
      <c r="D812" s="47">
        <f>+AVERAGE(F812:N812)</f>
        <v>0.18310036946554542</v>
      </c>
      <c r="E812" s="49" t="s">
        <v>787</v>
      </c>
      <c r="F812" s="49">
        <f>+F809*F810</f>
        <v>7.3492701710001412E-2</v>
      </c>
      <c r="G812" s="49">
        <f t="shared" ref="G812:N812" si="1076">+G809*G810</f>
        <v>3.9460462587690689E-2</v>
      </c>
      <c r="H812" s="49">
        <f t="shared" si="1076"/>
        <v>8.5474425658939437E-2</v>
      </c>
      <c r="I812" s="49">
        <f t="shared" si="1076"/>
        <v>9.9864024234745455E-2</v>
      </c>
      <c r="J812" s="49">
        <f t="shared" si="1076"/>
        <v>0.43614295272274267</v>
      </c>
      <c r="K812" s="49">
        <f t="shared" si="1076"/>
        <v>0.23951976150681947</v>
      </c>
      <c r="L812" s="49">
        <f t="shared" si="1076"/>
        <v>0.19080672363210549</v>
      </c>
      <c r="M812" s="49">
        <f t="shared" si="1076"/>
        <v>0.2544291918360484</v>
      </c>
      <c r="N812" s="49">
        <f t="shared" si="1076"/>
        <v>0.22871308130081591</v>
      </c>
      <c r="O812" s="42"/>
      <c r="P812" s="47">
        <f>+AVERAGE(Q812:Y812)</f>
        <v>0.2449329833654518</v>
      </c>
      <c r="Q812" s="49">
        <f t="shared" ref="Q812:Y812" si="1077">+Q809*Q810</f>
        <v>0.28911698298337363</v>
      </c>
      <c r="R812" s="49">
        <f t="shared" si="1077"/>
        <v>0.10130842045018357</v>
      </c>
      <c r="S812" s="49">
        <f t="shared" si="1077"/>
        <v>0.16254800197107991</v>
      </c>
      <c r="T812" s="49">
        <f t="shared" si="1077"/>
        <v>0.41390326277684214</v>
      </c>
      <c r="U812" s="49">
        <f t="shared" si="1077"/>
        <v>0.25871220279888879</v>
      </c>
      <c r="V812" s="49">
        <f t="shared" si="1077"/>
        <v>0.25125305233753142</v>
      </c>
      <c r="W812" s="49">
        <f t="shared" si="1077"/>
        <v>0.20844994825790258</v>
      </c>
      <c r="X812" s="49">
        <f t="shared" si="1077"/>
        <v>0.26053211075525373</v>
      </c>
      <c r="Y812" s="49">
        <f t="shared" si="1077"/>
        <v>0.25857286795801049</v>
      </c>
    </row>
    <row r="813" spans="1:25" x14ac:dyDescent="0.25">
      <c r="A813" s="34">
        <v>96</v>
      </c>
      <c r="B813" s="34">
        <v>20</v>
      </c>
      <c r="C813" s="35" t="s">
        <v>798</v>
      </c>
      <c r="D813" s="47">
        <f>+AVERAGE(F813:N813)</f>
        <v>0.39279086135495678</v>
      </c>
      <c r="E813" s="49" t="s">
        <v>787</v>
      </c>
      <c r="F813" s="49">
        <f t="shared" ref="F813:N813" si="1078">+F812*F811</f>
        <v>0.42657505431130494</v>
      </c>
      <c r="G813" s="49">
        <f t="shared" si="1078"/>
        <v>0.22191106205742256</v>
      </c>
      <c r="H813" s="49">
        <f t="shared" si="1078"/>
        <v>0.19118540531285397</v>
      </c>
      <c r="I813" s="49">
        <f t="shared" si="1078"/>
        <v>0.31633216260672825</v>
      </c>
      <c r="J813" s="49">
        <f t="shared" si="1078"/>
        <v>0.94788618908746747</v>
      </c>
      <c r="K813" s="49">
        <f t="shared" si="1078"/>
        <v>0.43674927243673023</v>
      </c>
      <c r="L813" s="49">
        <f t="shared" si="1078"/>
        <v>0.28007550039618401</v>
      </c>
      <c r="M813" s="49">
        <f t="shared" si="1078"/>
        <v>0.42283985061207857</v>
      </c>
      <c r="N813" s="49">
        <f t="shared" si="1078"/>
        <v>0.29156325537384081</v>
      </c>
      <c r="O813" s="42"/>
      <c r="P813" s="47">
        <f>+AVERAGE(Q813:Y813)</f>
        <v>0.4394586876544323</v>
      </c>
      <c r="Q813" s="49">
        <f t="shared" ref="Q813:Y813" si="1079">+Q812*Q811</f>
        <v>0.31360774079218118</v>
      </c>
      <c r="R813" s="49">
        <f t="shared" si="1079"/>
        <v>0.13256436907867969</v>
      </c>
      <c r="S813" s="49">
        <f t="shared" si="1079"/>
        <v>0.36939526929662214</v>
      </c>
      <c r="T813" s="49">
        <f t="shared" si="1079"/>
        <v>1.0585671649163317</v>
      </c>
      <c r="U813" s="49">
        <f t="shared" si="1079"/>
        <v>0.5734751501959563</v>
      </c>
      <c r="V813" s="49">
        <f t="shared" si="1079"/>
        <v>0.45995139185895706</v>
      </c>
      <c r="W813" s="49">
        <f t="shared" si="1079"/>
        <v>0.30592252973105238</v>
      </c>
      <c r="X813" s="49">
        <f t="shared" si="1079"/>
        <v>0.36949598185581889</v>
      </c>
      <c r="Y813" s="49">
        <f t="shared" si="1079"/>
        <v>0.37214859116429155</v>
      </c>
    </row>
    <row r="814" spans="1:25" x14ac:dyDescent="0.25">
      <c r="A814" s="34">
        <v>96</v>
      </c>
      <c r="B814" s="34">
        <v>21</v>
      </c>
      <c r="C814" s="57" t="s">
        <v>799</v>
      </c>
      <c r="D814" s="47">
        <f>+AVERAGE(F814:N814)</f>
        <v>0.33754749053525734</v>
      </c>
      <c r="E814" s="42" t="s">
        <v>787</v>
      </c>
      <c r="F814" s="49">
        <f t="shared" ref="F814:N814" si="1080">+F804*F813</f>
        <v>0.42657505431130477</v>
      </c>
      <c r="G814" s="49">
        <f t="shared" si="1080"/>
        <v>0.22191106205742261</v>
      </c>
      <c r="H814" s="49">
        <f t="shared" si="1080"/>
        <v>0.19118540531285394</v>
      </c>
      <c r="I814" s="49">
        <f t="shared" si="1080"/>
        <v>0.31633213711199609</v>
      </c>
      <c r="J814" s="49">
        <f t="shared" si="1080"/>
        <v>0.94788620845547611</v>
      </c>
      <c r="K814" s="49">
        <f t="shared" si="1080"/>
        <v>0.43674927243673023</v>
      </c>
      <c r="L814" s="49">
        <f t="shared" si="1080"/>
        <v>0</v>
      </c>
      <c r="M814" s="49">
        <f t="shared" si="1080"/>
        <v>0.26861371789956845</v>
      </c>
      <c r="N814" s="49">
        <f t="shared" si="1080"/>
        <v>0.2286745572319635</v>
      </c>
      <c r="O814" s="44"/>
      <c r="P814" s="47">
        <f>+AVERAGE(Q814:Y814)</f>
        <v>0.32212885092406723</v>
      </c>
      <c r="Q814" s="49">
        <f t="shared" ref="Q814:Y814" si="1081">+Q804*Q813</f>
        <v>0.2176130624726651</v>
      </c>
      <c r="R814" s="49">
        <f t="shared" si="1081"/>
        <v>0</v>
      </c>
      <c r="S814" s="49">
        <f t="shared" si="1081"/>
        <v>0.25134831460939439</v>
      </c>
      <c r="T814" s="49">
        <f t="shared" si="1081"/>
        <v>1.0349832128485823</v>
      </c>
      <c r="U814" s="49">
        <f t="shared" si="1081"/>
        <v>0.56188588895839731</v>
      </c>
      <c r="V814" s="49">
        <f t="shared" si="1081"/>
        <v>0.34865073936422403</v>
      </c>
      <c r="W814" s="49">
        <f t="shared" si="1081"/>
        <v>0.14086770976009133</v>
      </c>
      <c r="X814" s="49">
        <f t="shared" si="1081"/>
        <v>0.17659623422347226</v>
      </c>
      <c r="Y814" s="49">
        <f t="shared" si="1081"/>
        <v>0.16721449607977845</v>
      </c>
    </row>
    <row r="815" spans="1:25" x14ac:dyDescent="0.25">
      <c r="A815" s="34">
        <v>96</v>
      </c>
      <c r="B815" s="34">
        <v>10</v>
      </c>
      <c r="C815" s="35" t="s">
        <v>800</v>
      </c>
      <c r="D815" s="58"/>
      <c r="E815" s="42"/>
      <c r="F815" s="42">
        <f>-(F798-E798-F803)</f>
        <v>2.8421709430404007E-14</v>
      </c>
      <c r="G815" s="42">
        <f t="shared" ref="G815:N815" si="1082">-(G798-F798-G803)</f>
        <v>-7.1054273576010019E-15</v>
      </c>
      <c r="H815" s="42">
        <f t="shared" si="1082"/>
        <v>7.1054273576010019E-15</v>
      </c>
      <c r="I815" s="42">
        <f t="shared" si="1082"/>
        <v>9.9999999463307176E-6</v>
      </c>
      <c r="J815" s="42">
        <f t="shared" si="1082"/>
        <v>-9.9999999747524271E-6</v>
      </c>
      <c r="K815" s="42">
        <f t="shared" si="1082"/>
        <v>0</v>
      </c>
      <c r="L815" s="42">
        <f t="shared" si="1082"/>
        <v>653.19493999999997</v>
      </c>
      <c r="M815" s="42">
        <f t="shared" si="1082"/>
        <v>193.31073000000004</v>
      </c>
      <c r="N815" s="42">
        <f t="shared" si="1082"/>
        <v>100</v>
      </c>
      <c r="P815" s="41">
        <f>+(Y815/Q815)^(1/COUNT(R815:Y815))-1</f>
        <v>0.38230402878344005</v>
      </c>
      <c r="Q815" s="42">
        <f>-(Q798-N798-Q803)</f>
        <v>187.54755999999998</v>
      </c>
      <c r="R815" s="42">
        <f>-(R798-Q798-R803)</f>
        <v>1000</v>
      </c>
      <c r="S815" s="42">
        <f t="shared" ref="S815:Y815" si="1083">-(S798-R798-S803)</f>
        <v>199.99999999999977</v>
      </c>
      <c r="T815" s="42">
        <f t="shared" si="1083"/>
        <v>50</v>
      </c>
      <c r="U815" s="42">
        <f t="shared" si="1083"/>
        <v>50</v>
      </c>
      <c r="V815" s="42">
        <f t="shared" si="1083"/>
        <v>750.00000000000136</v>
      </c>
      <c r="W815" s="42">
        <f t="shared" si="1083"/>
        <v>1499.9999999999995</v>
      </c>
      <c r="X815" s="42">
        <f t="shared" si="1083"/>
        <v>2000.0000000000005</v>
      </c>
      <c r="Y815" s="42">
        <f t="shared" si="1083"/>
        <v>2499.9999999999991</v>
      </c>
    </row>
    <row r="816" spans="1:25" x14ac:dyDescent="0.25">
      <c r="A816" s="34">
        <v>96</v>
      </c>
      <c r="C816" s="35" t="s">
        <v>801</v>
      </c>
      <c r="D816" s="47">
        <f>+AVERAGE(F816:N816)</f>
        <v>2.1055205405401409</v>
      </c>
      <c r="E816" s="42"/>
      <c r="F816" s="59">
        <f>+(F797-E797)/E797</f>
        <v>0</v>
      </c>
      <c r="G816" s="59">
        <f t="shared" ref="G816:N816" si="1084">+(G797-F797)/F797</f>
        <v>0</v>
      </c>
      <c r="H816" s="59">
        <f t="shared" si="1084"/>
        <v>0</v>
      </c>
      <c r="I816" s="59">
        <f t="shared" si="1084"/>
        <v>0</v>
      </c>
      <c r="J816" s="59">
        <f t="shared" si="1084"/>
        <v>0</v>
      </c>
      <c r="K816" s="59">
        <f t="shared" si="1084"/>
        <v>0</v>
      </c>
      <c r="L816" s="59">
        <f t="shared" si="1084"/>
        <v>18.949684864861268</v>
      </c>
      <c r="M816" s="59">
        <f t="shared" si="1084"/>
        <v>0</v>
      </c>
      <c r="N816" s="59">
        <f t="shared" si="1084"/>
        <v>0</v>
      </c>
      <c r="O816" s="42"/>
      <c r="P816" s="47">
        <f>+AVERAGE(Q816:Y816)</f>
        <v>0</v>
      </c>
      <c r="Q816" s="60">
        <f>+(Q797-N797)/N797</f>
        <v>0</v>
      </c>
      <c r="R816" s="59">
        <f>+(R797-Q797)/Q797</f>
        <v>0</v>
      </c>
      <c r="S816" s="59">
        <f t="shared" ref="S816:Y816" si="1085">+(S797-R797)/R797</f>
        <v>0</v>
      </c>
      <c r="T816" s="59">
        <f t="shared" si="1085"/>
        <v>0</v>
      </c>
      <c r="U816" s="59">
        <f t="shared" si="1085"/>
        <v>0</v>
      </c>
      <c r="V816" s="59">
        <f t="shared" si="1085"/>
        <v>0</v>
      </c>
      <c r="W816" s="59">
        <f t="shared" si="1085"/>
        <v>0</v>
      </c>
      <c r="X816" s="59">
        <f t="shared" si="1085"/>
        <v>0</v>
      </c>
      <c r="Y816" s="59">
        <f t="shared" si="1085"/>
        <v>0</v>
      </c>
    </row>
    <row r="817" spans="1:25" x14ac:dyDescent="0.25">
      <c r="A817" s="34">
        <v>97</v>
      </c>
      <c r="B817" s="34">
        <v>1</v>
      </c>
      <c r="C817" s="35" t="s">
        <v>779</v>
      </c>
      <c r="D817" s="41">
        <f>+(N817/F817)^(1/COUNT(G817:N817))-1</f>
        <v>0.14720660869766244</v>
      </c>
      <c r="E817" s="42">
        <v>4317.18</v>
      </c>
      <c r="F817" s="42">
        <v>5191.24</v>
      </c>
      <c r="G817" s="42">
        <v>5921.42</v>
      </c>
      <c r="H817" s="42">
        <v>7817.08</v>
      </c>
      <c r="I817" s="42">
        <v>8020.2349999999997</v>
      </c>
      <c r="J817" s="42">
        <v>7682.5940000000001</v>
      </c>
      <c r="K817" s="42">
        <v>14091.72063</v>
      </c>
      <c r="L817" s="42">
        <v>15277.297409999999</v>
      </c>
      <c r="M817" s="42">
        <v>14868.23414</v>
      </c>
      <c r="N817" s="42">
        <v>15574.14554</v>
      </c>
      <c r="O817" s="42"/>
      <c r="P817" s="41">
        <f>+(Y817/Q817)^(1/COUNT(R817:Y817))-1</f>
        <v>7.5161612783585463E-2</v>
      </c>
      <c r="Q817" s="42">
        <v>16131.3418</v>
      </c>
      <c r="R817" s="42">
        <v>18842.360420000001</v>
      </c>
      <c r="S817" s="42">
        <v>21228.54667</v>
      </c>
      <c r="T817" s="42">
        <v>22277.308850000001</v>
      </c>
      <c r="U817" s="42">
        <v>22892.449949999998</v>
      </c>
      <c r="V817" s="42">
        <v>24233.487219999999</v>
      </c>
      <c r="W817" s="42">
        <v>24728.350549999999</v>
      </c>
      <c r="X817" s="42">
        <v>24612.815460000002</v>
      </c>
      <c r="Y817" s="42">
        <v>28804.510149999998</v>
      </c>
    </row>
    <row r="818" spans="1:25" x14ac:dyDescent="0.25">
      <c r="A818" s="34">
        <v>97</v>
      </c>
      <c r="B818" s="34">
        <v>2</v>
      </c>
      <c r="C818" s="35" t="s">
        <v>780</v>
      </c>
      <c r="D818" s="41">
        <f>+(N818/F818)^(1/COUNT(G818:N818))-1</f>
        <v>0.1164393978212932</v>
      </c>
      <c r="E818" s="42">
        <v>3264.1500000000005</v>
      </c>
      <c r="F818" s="42">
        <v>3926.6899999999996</v>
      </c>
      <c r="G818" s="42">
        <v>4504.1100000000006</v>
      </c>
      <c r="H818" s="42">
        <v>6159.86</v>
      </c>
      <c r="I818" s="42">
        <v>5980.8301999999994</v>
      </c>
      <c r="J818" s="42">
        <v>5202.28892</v>
      </c>
      <c r="K818" s="42">
        <v>10903.25765</v>
      </c>
      <c r="L818" s="42">
        <v>11364.858349999999</v>
      </c>
      <c r="M818" s="42">
        <v>10079.781129999999</v>
      </c>
      <c r="N818" s="42">
        <v>9477.8066999999992</v>
      </c>
      <c r="O818" s="42"/>
      <c r="P818" s="41">
        <f t="shared" ref="P818:P825" si="1086">+(Y818/Q818)^(1/COUNT(R818:Y818))-1</f>
        <v>5.0472977383921647E-2</v>
      </c>
      <c r="Q818" s="42">
        <v>8720.4225800000004</v>
      </c>
      <c r="R818" s="42">
        <v>10322.42208</v>
      </c>
      <c r="S818" s="42">
        <v>9955.288419999999</v>
      </c>
      <c r="T818" s="42">
        <v>9871.9226200000012</v>
      </c>
      <c r="U818" s="42">
        <v>10304.147699999998</v>
      </c>
      <c r="V818" s="42">
        <v>10832.19176</v>
      </c>
      <c r="W818" s="42">
        <v>10021.13883</v>
      </c>
      <c r="X818" s="42">
        <v>9568.9257700000016</v>
      </c>
      <c r="Y818" s="42">
        <v>12930.538469999998</v>
      </c>
    </row>
    <row r="819" spans="1:25" x14ac:dyDescent="0.25">
      <c r="A819" s="34">
        <v>97</v>
      </c>
      <c r="B819" s="34">
        <v>3</v>
      </c>
      <c r="C819" s="35" t="s">
        <v>781</v>
      </c>
      <c r="D819" s="41">
        <f>+(N819/F819)^(1/COUNT(G819:N819))-1</f>
        <v>1.4324242589180969E-5</v>
      </c>
      <c r="E819" s="42">
        <v>6.37</v>
      </c>
      <c r="F819" s="42">
        <v>6.37</v>
      </c>
      <c r="G819" s="42">
        <v>6.37</v>
      </c>
      <c r="H819" s="42">
        <v>6.37</v>
      </c>
      <c r="I819" s="42">
        <v>6.37073</v>
      </c>
      <c r="J819" s="42">
        <v>6.37073</v>
      </c>
      <c r="K819" s="42">
        <v>6.37073</v>
      </c>
      <c r="L819" s="42">
        <v>6.37073</v>
      </c>
      <c r="M819" s="42">
        <v>6.37073</v>
      </c>
      <c r="N819" s="42">
        <v>6.37073</v>
      </c>
      <c r="O819" s="42"/>
      <c r="P819" s="41">
        <f t="shared" si="1086"/>
        <v>1.3493365275885072E-2</v>
      </c>
      <c r="Q819" s="42">
        <v>6.37073</v>
      </c>
      <c r="R819" s="42">
        <v>6.37073</v>
      </c>
      <c r="S819" s="42">
        <v>7.0918000000000001</v>
      </c>
      <c r="T819" s="42">
        <v>7.0918000000000001</v>
      </c>
      <c r="U819" s="42">
        <v>7.0918000000000001</v>
      </c>
      <c r="V819" s="42">
        <v>7.0918000000000001</v>
      </c>
      <c r="W819" s="42">
        <v>7.0918000000000001</v>
      </c>
      <c r="X819" s="42">
        <v>7.0918000000000001</v>
      </c>
      <c r="Y819" s="42">
        <v>7.0918000000000001</v>
      </c>
    </row>
    <row r="820" spans="1:25" x14ac:dyDescent="0.25">
      <c r="A820" s="34">
        <v>97</v>
      </c>
      <c r="B820" s="34">
        <v>4</v>
      </c>
      <c r="C820" s="35" t="s">
        <v>782</v>
      </c>
      <c r="D820" s="41">
        <f t="shared" ref="D820:D825" si="1087">+(N820/F820)^(1/COUNT(G820:N820))-1</f>
        <v>0.21789270785533432</v>
      </c>
      <c r="E820" s="42">
        <v>1046.6600000000001</v>
      </c>
      <c r="F820" s="42">
        <v>1258.18</v>
      </c>
      <c r="G820" s="42">
        <v>1410.94</v>
      </c>
      <c r="H820" s="42">
        <v>1650.8500000000001</v>
      </c>
      <c r="I820" s="42">
        <v>2033.0340699999999</v>
      </c>
      <c r="J820" s="42">
        <v>2473.93435</v>
      </c>
      <c r="K820" s="42">
        <v>3182.0922499999997</v>
      </c>
      <c r="L820" s="42">
        <v>3906.0683300000001</v>
      </c>
      <c r="M820" s="42">
        <v>4782.0822800000005</v>
      </c>
      <c r="N820" s="42">
        <v>6089.9681100000007</v>
      </c>
      <c r="O820" s="42"/>
      <c r="P820" s="41">
        <f t="shared" si="1086"/>
        <v>9.9952975959105794E-2</v>
      </c>
      <c r="Q820" s="42">
        <v>7404.5484900000001</v>
      </c>
      <c r="R820" s="42">
        <v>8513.5676100000001</v>
      </c>
      <c r="S820" s="42">
        <v>11266.166450000001</v>
      </c>
      <c r="T820" s="42">
        <v>12398.29443</v>
      </c>
      <c r="U820" s="42">
        <v>12581.21045</v>
      </c>
      <c r="V820" s="42">
        <v>13394.203659999999</v>
      </c>
      <c r="W820" s="42">
        <v>14700.119919999999</v>
      </c>
      <c r="X820" s="42">
        <v>15036.79789</v>
      </c>
      <c r="Y820" s="42">
        <v>15866.87988</v>
      </c>
    </row>
    <row r="821" spans="1:25" x14ac:dyDescent="0.25">
      <c r="A821" s="34">
        <v>97</v>
      </c>
      <c r="B821" s="34">
        <v>5</v>
      </c>
      <c r="C821" s="35" t="s">
        <v>783</v>
      </c>
      <c r="D821" s="41">
        <f t="shared" si="1087"/>
        <v>0.21728322293627578</v>
      </c>
      <c r="E821" s="42">
        <v>1053.03</v>
      </c>
      <c r="F821" s="42">
        <v>1264.55</v>
      </c>
      <c r="G821" s="42">
        <v>1417.31</v>
      </c>
      <c r="H821" s="42">
        <v>1657.22</v>
      </c>
      <c r="I821" s="42">
        <v>2039.4048</v>
      </c>
      <c r="J821" s="42">
        <v>2480.3050800000001</v>
      </c>
      <c r="K821" s="42">
        <v>3188.4629799999998</v>
      </c>
      <c r="L821" s="42">
        <v>3912.4390600000002</v>
      </c>
      <c r="M821" s="42">
        <v>4788.4530100000002</v>
      </c>
      <c r="N821" s="42">
        <v>6096.3388400000003</v>
      </c>
      <c r="O821" s="42"/>
      <c r="P821" s="41">
        <f t="shared" si="1086"/>
        <v>9.9896171127438427E-2</v>
      </c>
      <c r="Q821" s="42">
        <v>7410.9192199999998</v>
      </c>
      <c r="R821" s="42">
        <v>8519.9383400000006</v>
      </c>
      <c r="S821" s="42">
        <v>11273.258250000001</v>
      </c>
      <c r="T821" s="42">
        <v>12405.38623</v>
      </c>
      <c r="U821" s="42">
        <v>12588.302250000001</v>
      </c>
      <c r="V821" s="42">
        <v>13401.295459999999</v>
      </c>
      <c r="W821" s="42">
        <v>14707.211719999999</v>
      </c>
      <c r="X821" s="42">
        <v>15043.88969</v>
      </c>
      <c r="Y821" s="42">
        <v>15873.971680000001</v>
      </c>
    </row>
    <row r="822" spans="1:25" x14ac:dyDescent="0.25">
      <c r="A822" s="34">
        <v>97</v>
      </c>
      <c r="B822" s="34">
        <v>6</v>
      </c>
      <c r="C822" s="35" t="s">
        <v>784</v>
      </c>
      <c r="D822" s="41">
        <f t="shared" si="1087"/>
        <v>0.14720660869766244</v>
      </c>
      <c r="E822" s="42">
        <v>4317.18</v>
      </c>
      <c r="F822" s="42">
        <v>5191.24</v>
      </c>
      <c r="G822" s="42">
        <v>5921.42</v>
      </c>
      <c r="H822" s="42">
        <v>7817.08</v>
      </c>
      <c r="I822" s="42">
        <v>8020.2349999999997</v>
      </c>
      <c r="J822" s="42">
        <v>7682.5940000000001</v>
      </c>
      <c r="K822" s="42">
        <v>14091.72063</v>
      </c>
      <c r="L822" s="42">
        <v>15277.297409999999</v>
      </c>
      <c r="M822" s="42">
        <v>14868.23414</v>
      </c>
      <c r="N822" s="42">
        <v>15574.14554</v>
      </c>
      <c r="O822" s="42"/>
      <c r="P822" s="41">
        <f t="shared" si="1086"/>
        <v>7.5161612783585463E-2</v>
      </c>
      <c r="Q822" s="42">
        <v>16131.3418</v>
      </c>
      <c r="R822" s="42">
        <v>18842.360420000001</v>
      </c>
      <c r="S822" s="42">
        <v>21228.54667</v>
      </c>
      <c r="T822" s="42">
        <v>22277.308850000001</v>
      </c>
      <c r="U822" s="42">
        <v>22892.449949999998</v>
      </c>
      <c r="V822" s="42">
        <v>24233.487219999999</v>
      </c>
      <c r="W822" s="42">
        <v>24728.350549999999</v>
      </c>
      <c r="X822" s="42">
        <v>24612.815460000002</v>
      </c>
      <c r="Y822" s="42">
        <v>28804.510149999998</v>
      </c>
    </row>
    <row r="823" spans="1:25" x14ac:dyDescent="0.25">
      <c r="A823" s="34">
        <v>97</v>
      </c>
      <c r="B823" s="34">
        <v>7</v>
      </c>
      <c r="C823" s="35" t="s">
        <v>785</v>
      </c>
      <c r="D823" s="41">
        <f t="shared" si="1087"/>
        <v>0.11114437123617171</v>
      </c>
      <c r="E823" s="42">
        <v>5122.1000000000004</v>
      </c>
      <c r="F823" s="42">
        <v>7547.97</v>
      </c>
      <c r="G823" s="42">
        <v>8883.81</v>
      </c>
      <c r="H823" s="42">
        <v>10420.870000000001</v>
      </c>
      <c r="I823" s="42">
        <v>12534.89912</v>
      </c>
      <c r="J823" s="42">
        <v>11933.051890000001</v>
      </c>
      <c r="K823" s="42">
        <v>12602.60339</v>
      </c>
      <c r="L823" s="42">
        <v>13958.624879999999</v>
      </c>
      <c r="M823" s="42">
        <v>16138.91007</v>
      </c>
      <c r="N823" s="42">
        <v>17538.566349000001</v>
      </c>
      <c r="O823" s="42"/>
      <c r="P823" s="41">
        <f t="shared" si="1086"/>
        <v>5.5590180251357424E-2</v>
      </c>
      <c r="Q823" s="42">
        <v>20156.504939999999</v>
      </c>
      <c r="R823" s="42">
        <v>20174.984769999999</v>
      </c>
      <c r="S823" s="42">
        <v>21368.942149999999</v>
      </c>
      <c r="T823" s="42">
        <v>23529.913139</v>
      </c>
      <c r="U823" s="42">
        <v>24213.467410000001</v>
      </c>
      <c r="V823" s="42">
        <v>24878.327840000002</v>
      </c>
      <c r="W823" s="42">
        <v>25713.991559999999</v>
      </c>
      <c r="X823" s="42">
        <v>27308.320210000002</v>
      </c>
      <c r="Y823" s="42">
        <v>31072.626250000001</v>
      </c>
    </row>
    <row r="824" spans="1:25" x14ac:dyDescent="0.25">
      <c r="A824" s="34">
        <v>97</v>
      </c>
      <c r="B824" s="34">
        <v>12</v>
      </c>
      <c r="C824" s="35" t="s">
        <v>786</v>
      </c>
      <c r="D824" s="41" t="e">
        <f>+(N824/F824)^(1/COUNT(G824:N824))-1</f>
        <v>#DIV/0!</v>
      </c>
      <c r="E824" s="42" t="s">
        <v>787</v>
      </c>
      <c r="F824" s="45">
        <v>0</v>
      </c>
      <c r="G824" s="42">
        <f t="shared" ref="G824:M824" si="1088">-(G820-F820-G825)</f>
        <v>0.26000000000001933</v>
      </c>
      <c r="H824" s="42">
        <f t="shared" si="1088"/>
        <v>0.24999999999991473</v>
      </c>
      <c r="I824" s="42">
        <f t="shared" si="1088"/>
        <v>0.25720000000018217</v>
      </c>
      <c r="J824" s="42">
        <f t="shared" si="1088"/>
        <v>0.25482999999991307</v>
      </c>
      <c r="K824" s="42">
        <f t="shared" si="1088"/>
        <v>0.25483000000031097</v>
      </c>
      <c r="L824" s="42">
        <f t="shared" si="1088"/>
        <v>0.25482999999962885</v>
      </c>
      <c r="M824" s="42">
        <f t="shared" si="1088"/>
        <v>0.25482999999951517</v>
      </c>
      <c r="N824" s="45">
        <v>0</v>
      </c>
      <c r="O824" s="43"/>
      <c r="P824" s="41">
        <f t="shared" si="1086"/>
        <v>0.76316737765485398</v>
      </c>
      <c r="Q824" s="42">
        <f>-(Q820-N820-Q825)</f>
        <v>0.25500000000056389</v>
      </c>
      <c r="R824" s="42">
        <f>-(R820-Q820-R825)</f>
        <v>604.41808000000015</v>
      </c>
      <c r="S824" s="45">
        <v>0</v>
      </c>
      <c r="T824" s="42">
        <f>-(T820-S820-T825)</f>
        <v>3.0701600000006692</v>
      </c>
      <c r="U824" s="42">
        <f>-(U820-T820-U825)</f>
        <v>0.84335999999942146</v>
      </c>
      <c r="V824" s="42">
        <f>-(V820-U820-V825)</f>
        <v>0.84336000000132572</v>
      </c>
      <c r="W824" s="45">
        <v>0</v>
      </c>
      <c r="X824" s="42">
        <f>-(X820-W820-X825)</f>
        <v>158.15488999999934</v>
      </c>
      <c r="Y824" s="42">
        <f>-(Y820-X820-Y825)</f>
        <v>23.817079999999464</v>
      </c>
    </row>
    <row r="825" spans="1:25" x14ac:dyDescent="0.25">
      <c r="A825" s="34">
        <v>97</v>
      </c>
      <c r="B825" s="34">
        <v>9</v>
      </c>
      <c r="C825" s="35" t="s">
        <v>788</v>
      </c>
      <c r="D825" s="41">
        <f t="shared" si="1087"/>
        <v>0.27966637137646333</v>
      </c>
      <c r="E825" s="42">
        <v>323.31</v>
      </c>
      <c r="F825" s="42">
        <v>175.5</v>
      </c>
      <c r="G825" s="42">
        <v>153.02000000000001</v>
      </c>
      <c r="H825" s="42">
        <v>240.16</v>
      </c>
      <c r="I825" s="42">
        <v>382.44126999999997</v>
      </c>
      <c r="J825" s="42">
        <v>441.15510999999998</v>
      </c>
      <c r="K825" s="42">
        <v>708.41273000000001</v>
      </c>
      <c r="L825" s="42">
        <v>724.23090999999999</v>
      </c>
      <c r="M825" s="42">
        <v>876.26877999999999</v>
      </c>
      <c r="N825" s="42">
        <v>1261.97624</v>
      </c>
      <c r="O825" s="42"/>
      <c r="P825" s="41">
        <f t="shared" si="1086"/>
        <v>-5.2526886407552431E-2</v>
      </c>
      <c r="Q825" s="42">
        <v>1314.83538</v>
      </c>
      <c r="R825" s="42">
        <v>1713.4372000000001</v>
      </c>
      <c r="S825" s="42">
        <v>1786.3113499999999</v>
      </c>
      <c r="T825" s="42">
        <v>1135.19814</v>
      </c>
      <c r="U825" s="42">
        <v>183.75937999999999</v>
      </c>
      <c r="V825" s="42">
        <v>813.83657000000005</v>
      </c>
      <c r="W825" s="42">
        <v>933.57644000000005</v>
      </c>
      <c r="X825" s="42">
        <v>494.83285999999998</v>
      </c>
      <c r="Y825" s="42">
        <v>853.89907000000005</v>
      </c>
    </row>
    <row r="826" spans="1:25" x14ac:dyDescent="0.25">
      <c r="A826" s="34">
        <v>97</v>
      </c>
      <c r="B826" s="34">
        <v>13</v>
      </c>
      <c r="C826" s="35" t="s">
        <v>789</v>
      </c>
      <c r="D826" s="47">
        <f>+AVERAGE(F826:N826)</f>
        <v>0.9994452604032068</v>
      </c>
      <c r="E826" s="37" t="s">
        <v>787</v>
      </c>
      <c r="F826" s="48">
        <f t="shared" ref="F826:N826" si="1089">1-(F824/F825)</f>
        <v>1</v>
      </c>
      <c r="G826" s="48">
        <f t="shared" si="1089"/>
        <v>0.99830087570252246</v>
      </c>
      <c r="H826" s="48">
        <f t="shared" si="1089"/>
        <v>0.99895902731512365</v>
      </c>
      <c r="I826" s="48">
        <f t="shared" si="1089"/>
        <v>0.99932747843871506</v>
      </c>
      <c r="J826" s="48">
        <f t="shared" si="1089"/>
        <v>0.99942235736541751</v>
      </c>
      <c r="K826" s="48">
        <f t="shared" si="1089"/>
        <v>0.99964028032076679</v>
      </c>
      <c r="L826" s="48">
        <f t="shared" si="1089"/>
        <v>0.9996481370837933</v>
      </c>
      <c r="M826" s="48">
        <f t="shared" si="1089"/>
        <v>0.99970918740252335</v>
      </c>
      <c r="N826" s="48">
        <f t="shared" si="1089"/>
        <v>1</v>
      </c>
      <c r="O826" s="43"/>
      <c r="P826" s="47">
        <f>+AVERAGE(Q826:Y826)</f>
        <v>0.92124656418037176</v>
      </c>
      <c r="Q826" s="48">
        <f t="shared" ref="Q826:Y826" si="1090">1-(Q824/Q825)</f>
        <v>0.99980605937147771</v>
      </c>
      <c r="R826" s="48">
        <f t="shared" si="1090"/>
        <v>0.64724818627726766</v>
      </c>
      <c r="S826" s="48">
        <f t="shared" si="1090"/>
        <v>1</v>
      </c>
      <c r="T826" s="48">
        <f t="shared" si="1090"/>
        <v>0.99729548535024848</v>
      </c>
      <c r="U826" s="48">
        <f t="shared" si="1090"/>
        <v>0.99541051999631569</v>
      </c>
      <c r="V826" s="48">
        <f t="shared" si="1090"/>
        <v>0.99896372314652637</v>
      </c>
      <c r="W826" s="48">
        <f t="shared" si="1090"/>
        <v>1</v>
      </c>
      <c r="X826" s="48">
        <f t="shared" si="1090"/>
        <v>0.68038725237446973</v>
      </c>
      <c r="Y826" s="48">
        <f t="shared" si="1090"/>
        <v>0.97210785110704068</v>
      </c>
    </row>
    <row r="827" spans="1:25" x14ac:dyDescent="0.25">
      <c r="A827" s="34">
        <v>97</v>
      </c>
      <c r="B827" s="34">
        <v>14</v>
      </c>
      <c r="C827" s="35" t="s">
        <v>790</v>
      </c>
      <c r="D827" s="47">
        <f>+AVERAGE(F827:N827)</f>
        <v>0.21160860455231859</v>
      </c>
      <c r="E827" s="37" t="s">
        <v>787</v>
      </c>
      <c r="F827" s="49">
        <f t="shared" ref="F827:N827" si="1091">+F825/E821</f>
        <v>0.16666191846386144</v>
      </c>
      <c r="G827" s="49">
        <f t="shared" si="1091"/>
        <v>0.1210074730141157</v>
      </c>
      <c r="H827" s="49">
        <f t="shared" si="1091"/>
        <v>0.16944775666579648</v>
      </c>
      <c r="I827" s="49">
        <f t="shared" si="1091"/>
        <v>0.23077278212910776</v>
      </c>
      <c r="J827" s="49">
        <f t="shared" si="1091"/>
        <v>0.21631561816467235</v>
      </c>
      <c r="K827" s="49">
        <f t="shared" si="1091"/>
        <v>0.28561515908357532</v>
      </c>
      <c r="L827" s="49">
        <f t="shared" si="1091"/>
        <v>0.22714107535286485</v>
      </c>
      <c r="M827" s="49">
        <f t="shared" si="1091"/>
        <v>0.22396994983482246</v>
      </c>
      <c r="N827" s="49">
        <f t="shared" si="1091"/>
        <v>0.26354570826205098</v>
      </c>
      <c r="O827" s="49"/>
      <c r="P827" s="47">
        <f>+AVERAGE(Q827:Y827)</f>
        <v>0.11075264364508122</v>
      </c>
      <c r="Q827" s="49">
        <f>+Q825/N821</f>
        <v>0.21567623035861305</v>
      </c>
      <c r="R827" s="49">
        <f t="shared" ref="R827:Y827" si="1092">+R825/Q821</f>
        <v>0.23120440921497457</v>
      </c>
      <c r="S827" s="49">
        <f t="shared" si="1092"/>
        <v>0.20966247391879597</v>
      </c>
      <c r="T827" s="49">
        <f t="shared" si="1092"/>
        <v>0.10069831763146204</v>
      </c>
      <c r="U827" s="49">
        <f t="shared" si="1092"/>
        <v>1.4812870521968424E-2</v>
      </c>
      <c r="V827" s="49">
        <f t="shared" si="1092"/>
        <v>6.4650224775147896E-2</v>
      </c>
      <c r="W827" s="49">
        <f t="shared" si="1092"/>
        <v>6.966314881919633E-2</v>
      </c>
      <c r="X827" s="49">
        <f t="shared" si="1092"/>
        <v>3.3645593020673534E-2</v>
      </c>
      <c r="Y827" s="49">
        <f t="shared" si="1092"/>
        <v>5.6760524544899132E-2</v>
      </c>
    </row>
    <row r="828" spans="1:25" x14ac:dyDescent="0.25">
      <c r="A828" s="34">
        <v>97</v>
      </c>
      <c r="B828" s="34">
        <v>15</v>
      </c>
      <c r="C828" s="35" t="s">
        <v>791</v>
      </c>
      <c r="D828" s="47">
        <f>+AVERAGE(F828:N828)</f>
        <v>0.21150749930603674</v>
      </c>
      <c r="E828" s="42" t="s">
        <v>787</v>
      </c>
      <c r="F828" s="49">
        <f t="shared" ref="F828:N828" si="1093">+F826*F827</f>
        <v>0.16666191846386144</v>
      </c>
      <c r="G828" s="49">
        <f t="shared" si="1093"/>
        <v>0.12080186627654106</v>
      </c>
      <c r="H828" s="49">
        <f t="shared" si="1093"/>
        <v>0.16927136617959382</v>
      </c>
      <c r="I828" s="49">
        <f t="shared" si="1093"/>
        <v>0.23061758245736821</v>
      </c>
      <c r="J828" s="49">
        <f t="shared" si="1093"/>
        <v>0.21619066504109435</v>
      </c>
      <c r="K828" s="49">
        <f t="shared" si="1093"/>
        <v>0.28551241769016561</v>
      </c>
      <c r="L828" s="49">
        <f t="shared" si="1093"/>
        <v>0.22706115283170086</v>
      </c>
      <c r="M828" s="49">
        <f t="shared" si="1093"/>
        <v>0.22390481655195429</v>
      </c>
      <c r="N828" s="49">
        <f t="shared" si="1093"/>
        <v>0.26354570826205098</v>
      </c>
      <c r="O828" s="49"/>
      <c r="P828" s="47">
        <f>+AVERAGE(Q828:Y828)</f>
        <v>0.10027001525758916</v>
      </c>
      <c r="Q828" s="49">
        <f t="shared" ref="Q828:Y828" si="1094">+Q826*Q827</f>
        <v>0.21563440197493999</v>
      </c>
      <c r="R828" s="49">
        <f t="shared" si="1094"/>
        <v>0.14964663452369947</v>
      </c>
      <c r="S828" s="49">
        <f t="shared" si="1094"/>
        <v>0.20966247391879597</v>
      </c>
      <c r="T828" s="49">
        <f t="shared" si="1094"/>
        <v>0.10042597755622243</v>
      </c>
      <c r="U828" s="49">
        <f t="shared" si="1094"/>
        <v>1.4744887148910686E-2</v>
      </c>
      <c r="V828" s="49">
        <f t="shared" si="1094"/>
        <v>6.4583229243641543E-2</v>
      </c>
      <c r="W828" s="49">
        <f t="shared" si="1094"/>
        <v>6.966314881919633E-2</v>
      </c>
      <c r="X828" s="49">
        <f t="shared" si="1094"/>
        <v>2.28920325898457E-2</v>
      </c>
      <c r="Y828" s="49">
        <f t="shared" si="1094"/>
        <v>5.5177351543050333E-2</v>
      </c>
    </row>
    <row r="829" spans="1:25" x14ac:dyDescent="0.25">
      <c r="A829" s="34">
        <v>97</v>
      </c>
      <c r="B829" s="34">
        <v>11</v>
      </c>
      <c r="C829" s="35" t="s">
        <v>792</v>
      </c>
      <c r="D829" s="47">
        <f>+AVERAGE(F829:N829)</f>
        <v>0.15389857722956021</v>
      </c>
      <c r="E829" s="42" t="s">
        <v>787</v>
      </c>
      <c r="F829" s="49">
        <f t="shared" ref="F829:N829" si="1095">+(F823/E823)-1</f>
        <v>0.47360848089650731</v>
      </c>
      <c r="G829" s="49">
        <f t="shared" si="1095"/>
        <v>0.17698003569171572</v>
      </c>
      <c r="H829" s="49">
        <f t="shared" si="1095"/>
        <v>0.17301810822158536</v>
      </c>
      <c r="I829" s="49">
        <f t="shared" si="1095"/>
        <v>0.20286493546124262</v>
      </c>
      <c r="J829" s="49">
        <f t="shared" si="1095"/>
        <v>-4.8013727453117272E-2</v>
      </c>
      <c r="K829" s="49">
        <f t="shared" si="1095"/>
        <v>5.6108990907941081E-2</v>
      </c>
      <c r="L829" s="49">
        <f t="shared" si="1095"/>
        <v>0.10759852135599091</v>
      </c>
      <c r="M829" s="49">
        <f t="shared" si="1095"/>
        <v>0.15619627354009102</v>
      </c>
      <c r="N829" s="49">
        <f t="shared" si="1095"/>
        <v>8.6725576444085073E-2</v>
      </c>
      <c r="O829" s="49"/>
      <c r="P829" s="47">
        <f>+AVERAGE(Q829:Y829)</f>
        <v>6.6715216912602113E-2</v>
      </c>
      <c r="Q829" s="49">
        <f>+(Q823/N823)-1</f>
        <v>0.14926753640552071</v>
      </c>
      <c r="R829" s="49">
        <f t="shared" ref="R829:Y829" si="1096">+(R823/Q823)-1</f>
        <v>9.1681717911962224E-4</v>
      </c>
      <c r="S829" s="49">
        <f t="shared" si="1096"/>
        <v>5.9180088293072863E-2</v>
      </c>
      <c r="T829" s="49">
        <f t="shared" si="1096"/>
        <v>0.10112671810476126</v>
      </c>
      <c r="U829" s="49">
        <f t="shared" si="1096"/>
        <v>2.9050437498939763E-2</v>
      </c>
      <c r="V829" s="49">
        <f t="shared" si="1096"/>
        <v>2.745829082394935E-2</v>
      </c>
      <c r="W829" s="49">
        <f t="shared" si="1096"/>
        <v>3.3590027648739085E-2</v>
      </c>
      <c r="X829" s="49">
        <f t="shared" si="1096"/>
        <v>6.2002378988103013E-2</v>
      </c>
      <c r="Y829" s="49">
        <f t="shared" si="1096"/>
        <v>0.13784465727121331</v>
      </c>
    </row>
    <row r="830" spans="1:25" x14ac:dyDescent="0.25">
      <c r="A830" s="50">
        <v>97</v>
      </c>
      <c r="B830" s="51">
        <v>8</v>
      </c>
      <c r="C830" s="35" t="s">
        <v>793</v>
      </c>
      <c r="D830" s="41">
        <f>+(N830/F830)^(1/COUNT(G830:N830))-1</f>
        <v>0.34300303792730946</v>
      </c>
      <c r="E830" s="52">
        <v>155.09</v>
      </c>
      <c r="F830" s="52">
        <v>204.6</v>
      </c>
      <c r="G830" s="52">
        <v>214.29</v>
      </c>
      <c r="H830" s="52">
        <v>284.10000000000002</v>
      </c>
      <c r="I830" s="52">
        <v>429.93772999999999</v>
      </c>
      <c r="J830" s="52">
        <v>587.63822000000005</v>
      </c>
      <c r="K830" s="52">
        <v>1280.7598499999999</v>
      </c>
      <c r="L830" s="52">
        <v>912.71139000000005</v>
      </c>
      <c r="M830" s="52">
        <v>1371.03152</v>
      </c>
      <c r="N830" s="52">
        <v>2165.3175200000001</v>
      </c>
      <c r="O830" s="52"/>
      <c r="P830" s="41">
        <f>+(Y830/Q830)^(1/COUNT(R830:Y830))-1</f>
        <v>-7.3995821210822821E-2</v>
      </c>
      <c r="Q830" s="52">
        <v>1857.0026800000001</v>
      </c>
      <c r="R830" s="52">
        <v>2309.33527</v>
      </c>
      <c r="S830" s="52">
        <v>2108.0704900000001</v>
      </c>
      <c r="T830" s="52">
        <v>1418.5772400000001</v>
      </c>
      <c r="U830" s="52">
        <v>107.32241</v>
      </c>
      <c r="V830" s="52">
        <v>626.74117000000001</v>
      </c>
      <c r="W830" s="52">
        <v>1207.02395</v>
      </c>
      <c r="X830" s="52">
        <v>468.33353</v>
      </c>
      <c r="Y830" s="52">
        <v>1003.95929</v>
      </c>
    </row>
    <row r="831" spans="1:25" x14ac:dyDescent="0.25">
      <c r="A831" s="34">
        <v>97</v>
      </c>
      <c r="B831" s="34">
        <v>16</v>
      </c>
      <c r="C831" s="35" t="s">
        <v>794</v>
      </c>
      <c r="D831" s="53">
        <f>+AVERAGE(F831:N831)</f>
        <v>4.0594081755473507E-2</v>
      </c>
      <c r="E831" s="54" t="s">
        <v>787</v>
      </c>
      <c r="F831" s="54">
        <f>+F825/F823</f>
        <v>2.3251284782530933E-2</v>
      </c>
      <c r="G831" s="54">
        <f t="shared" ref="G831:N831" si="1097">+G825/G823</f>
        <v>1.722459170108321E-2</v>
      </c>
      <c r="H831" s="54">
        <f t="shared" si="1097"/>
        <v>2.3046060453685728E-2</v>
      </c>
      <c r="I831" s="54">
        <f t="shared" si="1097"/>
        <v>3.0510119494284369E-2</v>
      </c>
      <c r="J831" s="54">
        <f t="shared" si="1097"/>
        <v>3.6969177211882545E-2</v>
      </c>
      <c r="K831" s="54">
        <f t="shared" si="1097"/>
        <v>5.6211618193278717E-2</v>
      </c>
      <c r="L831" s="54">
        <f t="shared" si="1097"/>
        <v>5.1884115822732821E-2</v>
      </c>
      <c r="M831" s="54">
        <f t="shared" si="1097"/>
        <v>5.4295412527817624E-2</v>
      </c>
      <c r="N831" s="54">
        <f t="shared" si="1097"/>
        <v>7.1954355611965642E-2</v>
      </c>
      <c r="O831" s="54"/>
      <c r="P831" s="53">
        <f>+AVERAGE(Q831:Y831)</f>
        <v>4.4911974585137994E-2</v>
      </c>
      <c r="Q831" s="54">
        <f>+Q825/Q823</f>
        <v>6.5231317825877017E-2</v>
      </c>
      <c r="R831" s="54">
        <f t="shared" ref="R831:Y831" si="1098">+R825/R823</f>
        <v>8.4928797693461663E-2</v>
      </c>
      <c r="S831" s="54">
        <f t="shared" si="1098"/>
        <v>8.3593812808370582E-2</v>
      </c>
      <c r="T831" s="54">
        <f t="shared" si="1098"/>
        <v>4.8244892928161691E-2</v>
      </c>
      <c r="U831" s="54">
        <f t="shared" si="1098"/>
        <v>7.5891394193344066E-3</v>
      </c>
      <c r="V831" s="54">
        <f t="shared" si="1098"/>
        <v>3.2712671656794118E-2</v>
      </c>
      <c r="W831" s="54">
        <f t="shared" si="1098"/>
        <v>3.6306165762776663E-2</v>
      </c>
      <c r="X831" s="54">
        <f t="shared" si="1098"/>
        <v>1.8120223294393542E-2</v>
      </c>
      <c r="Y831" s="54">
        <f t="shared" si="1098"/>
        <v>2.7480749877072268E-2</v>
      </c>
    </row>
    <row r="832" spans="1:25" x14ac:dyDescent="0.25">
      <c r="A832" s="34">
        <v>97</v>
      </c>
      <c r="B832" s="34">
        <v>17</v>
      </c>
      <c r="C832" s="35" t="s">
        <v>795</v>
      </c>
      <c r="D832" s="53">
        <f t="shared" ref="D832:D833" si="1099">+AVERAGE(F832:N832)</f>
        <v>1.4642091767198915</v>
      </c>
      <c r="E832" s="55" t="s">
        <v>787</v>
      </c>
      <c r="F832" s="55">
        <f>+F823/E817</f>
        <v>1.7483565660917544</v>
      </c>
      <c r="G832" s="55">
        <f t="shared" ref="G832:N832" si="1100">+G823/F817</f>
        <v>1.7113078956087562</v>
      </c>
      <c r="H832" s="55">
        <f t="shared" si="1100"/>
        <v>1.7598599660216638</v>
      </c>
      <c r="I832" s="55">
        <f t="shared" si="1100"/>
        <v>1.6035270356706084</v>
      </c>
      <c r="J832" s="55">
        <f t="shared" si="1100"/>
        <v>1.4878681098496491</v>
      </c>
      <c r="K832" s="55">
        <f t="shared" si="1100"/>
        <v>1.6404099175356657</v>
      </c>
      <c r="L832" s="55">
        <f t="shared" si="1100"/>
        <v>0.99055503912583598</v>
      </c>
      <c r="M832" s="55">
        <f t="shared" si="1100"/>
        <v>1.0563982383059467</v>
      </c>
      <c r="N832" s="55">
        <f t="shared" si="1100"/>
        <v>1.1795998222691426</v>
      </c>
      <c r="O832" s="56"/>
      <c r="P832" s="53">
        <f t="shared" ref="P832:P833" si="1101">+AVERAGE(Q832:Y832)</f>
        <v>1.154326776825104</v>
      </c>
      <c r="Q832" s="55">
        <f>+Q823/N817</f>
        <v>1.2942286232160123</v>
      </c>
      <c r="R832" s="55">
        <f>+R823/Q817</f>
        <v>1.2506699703058799</v>
      </c>
      <c r="S832" s="55">
        <f t="shared" ref="S832:Y832" si="1102">+S823/R817</f>
        <v>1.134090510619794</v>
      </c>
      <c r="T832" s="55">
        <f t="shared" si="1102"/>
        <v>1.1084090448948289</v>
      </c>
      <c r="U832" s="55">
        <f t="shared" si="1102"/>
        <v>1.086911689963844</v>
      </c>
      <c r="V832" s="55">
        <f t="shared" si="1102"/>
        <v>1.0867481590802823</v>
      </c>
      <c r="W832" s="55">
        <f t="shared" si="1102"/>
        <v>1.0610933262125863</v>
      </c>
      <c r="X832" s="55">
        <f t="shared" si="1102"/>
        <v>1.1043324606218026</v>
      </c>
      <c r="Y832" s="55">
        <f t="shared" si="1102"/>
        <v>1.2624572065109043</v>
      </c>
    </row>
    <row r="833" spans="1:25" x14ac:dyDescent="0.25">
      <c r="A833" s="34">
        <v>97</v>
      </c>
      <c r="B833" s="34">
        <v>19</v>
      </c>
      <c r="C833" s="35" t="s">
        <v>796</v>
      </c>
      <c r="D833" s="53">
        <f t="shared" si="1099"/>
        <v>3.9510421978991253</v>
      </c>
      <c r="E833" s="43" t="s">
        <v>787</v>
      </c>
      <c r="F833" s="43">
        <f>+E822/E821</f>
        <v>4.0997692373436658</v>
      </c>
      <c r="G833" s="43">
        <f t="shared" ref="G833:N833" si="1103">+F822/F821</f>
        <v>4.1052073860266498</v>
      </c>
      <c r="H833" s="43">
        <f t="shared" si="1103"/>
        <v>4.1779286112424243</v>
      </c>
      <c r="I833" s="43">
        <f t="shared" si="1103"/>
        <v>4.716983864544237</v>
      </c>
      <c r="J833" s="43">
        <f t="shared" si="1103"/>
        <v>3.9326351492356983</v>
      </c>
      <c r="K833" s="43">
        <f t="shared" si="1103"/>
        <v>3.0974391263190895</v>
      </c>
      <c r="L833" s="43">
        <f t="shared" si="1103"/>
        <v>4.419596751912108</v>
      </c>
      <c r="M833" s="43">
        <f t="shared" si="1103"/>
        <v>3.9048013721650143</v>
      </c>
      <c r="N833" s="43">
        <f t="shared" si="1103"/>
        <v>3.1050182823032442</v>
      </c>
      <c r="O833" s="44"/>
      <c r="P833" s="53">
        <f t="shared" si="1101"/>
        <v>1.9517871797932385</v>
      </c>
      <c r="Q833" s="43">
        <f>+N822/N821</f>
        <v>2.5546719020624513</v>
      </c>
      <c r="R833" s="43">
        <f>+Q822/Q821</f>
        <v>2.1766991814545782</v>
      </c>
      <c r="S833" s="43">
        <f t="shared" ref="S833:Y833" si="1104">+R822/R821</f>
        <v>2.2115606554964811</v>
      </c>
      <c r="T833" s="43">
        <f t="shared" si="1104"/>
        <v>1.8830888283784324</v>
      </c>
      <c r="U833" s="43">
        <f t="shared" si="1104"/>
        <v>1.7957771275292249</v>
      </c>
      <c r="V833" s="43">
        <f t="shared" si="1104"/>
        <v>1.818549435449089</v>
      </c>
      <c r="W833" s="43">
        <f t="shared" si="1104"/>
        <v>1.8082943766393162</v>
      </c>
      <c r="X833" s="43">
        <f t="shared" si="1104"/>
        <v>1.681375846134892</v>
      </c>
      <c r="Y833" s="43">
        <f t="shared" si="1104"/>
        <v>1.6360672649946826</v>
      </c>
    </row>
    <row r="834" spans="1:25" x14ac:dyDescent="0.25">
      <c r="A834" s="34">
        <v>97</v>
      </c>
      <c r="B834" s="34">
        <v>18</v>
      </c>
      <c r="C834" s="35" t="s">
        <v>797</v>
      </c>
      <c r="D834" s="47">
        <f>+AVERAGE(F834:N834)</f>
        <v>5.5606012025828502E-2</v>
      </c>
      <c r="E834" s="49" t="s">
        <v>787</v>
      </c>
      <c r="F834" s="49">
        <f>+F831*F832</f>
        <v>4.0651536419607247E-2</v>
      </c>
      <c r="G834" s="49">
        <f t="shared" ref="G834:N834" si="1105">+G831*G832</f>
        <v>2.9476579776700755E-2</v>
      </c>
      <c r="H834" s="49">
        <f t="shared" si="1105"/>
        <v>4.0557839166956579E-2</v>
      </c>
      <c r="I834" s="49">
        <f t="shared" si="1105"/>
        <v>4.8923801470625854E-2</v>
      </c>
      <c r="J834" s="49">
        <f t="shared" si="1105"/>
        <v>5.5005259820940407E-2</v>
      </c>
      <c r="K834" s="49">
        <f t="shared" si="1105"/>
        <v>9.2210095964982669E-2</v>
      </c>
      <c r="L834" s="49">
        <f t="shared" si="1105"/>
        <v>5.1394072378796514E-2</v>
      </c>
      <c r="M834" s="49">
        <f t="shared" si="1105"/>
        <v>5.7357578142481165E-2</v>
      </c>
      <c r="N834" s="49">
        <f t="shared" si="1105"/>
        <v>8.4877345091365353E-2</v>
      </c>
      <c r="O834" s="42"/>
      <c r="P834" s="47">
        <f>+AVERAGE(Q834:Y834)</f>
        <v>5.2883063648740097E-2</v>
      </c>
      <c r="Q834" s="49">
        <f t="shared" ref="Q834:Y834" si="1106">+Q831*Q832</f>
        <v>8.4424238660350925E-2</v>
      </c>
      <c r="R834" s="49">
        <f t="shared" si="1106"/>
        <v>0.10621789688939579</v>
      </c>
      <c r="S834" s="49">
        <f t="shared" si="1106"/>
        <v>9.480294985250047E-2</v>
      </c>
      <c r="T834" s="49">
        <f t="shared" si="1106"/>
        <v>5.3475075691556989E-2</v>
      </c>
      <c r="U834" s="49">
        <f t="shared" si="1106"/>
        <v>8.2487243516399852E-3</v>
      </c>
      <c r="V834" s="49">
        <f t="shared" si="1106"/>
        <v>3.5550435701618734E-2</v>
      </c>
      <c r="W834" s="49">
        <f t="shared" si="1106"/>
        <v>3.852423019125021E-2</v>
      </c>
      <c r="X834" s="49">
        <f t="shared" si="1106"/>
        <v>2.0010750777714126E-2</v>
      </c>
      <c r="Y834" s="49">
        <f t="shared" si="1106"/>
        <v>3.4693270722633535E-2</v>
      </c>
    </row>
    <row r="835" spans="1:25" x14ac:dyDescent="0.25">
      <c r="A835" s="34">
        <v>97</v>
      </c>
      <c r="B835" s="34">
        <v>20</v>
      </c>
      <c r="C835" s="35" t="s">
        <v>798</v>
      </c>
      <c r="D835" s="47">
        <f>+AVERAGE(F835:N835)</f>
        <v>0.21160860455231859</v>
      </c>
      <c r="E835" s="49" t="s">
        <v>787</v>
      </c>
      <c r="F835" s="49">
        <f t="shared" ref="F835:N835" si="1107">+F834*F833</f>
        <v>0.16666191846386147</v>
      </c>
      <c r="G835" s="49">
        <f t="shared" si="1107"/>
        <v>0.12100747301411571</v>
      </c>
      <c r="H835" s="49">
        <f t="shared" si="1107"/>
        <v>0.16944775666579651</v>
      </c>
      <c r="I835" s="49">
        <f t="shared" si="1107"/>
        <v>0.23077278212910776</v>
      </c>
      <c r="J835" s="49">
        <f t="shared" si="1107"/>
        <v>0.21631561816467235</v>
      </c>
      <c r="K835" s="49">
        <f t="shared" si="1107"/>
        <v>0.28561515908357532</v>
      </c>
      <c r="L835" s="49">
        <f t="shared" si="1107"/>
        <v>0.22714107535286485</v>
      </c>
      <c r="M835" s="49">
        <f t="shared" si="1107"/>
        <v>0.22396994983482249</v>
      </c>
      <c r="N835" s="49">
        <f t="shared" si="1107"/>
        <v>0.26354570826205093</v>
      </c>
      <c r="O835" s="42"/>
      <c r="P835" s="47">
        <f>+AVERAGE(Q835:Y835)</f>
        <v>0.11075264364508122</v>
      </c>
      <c r="Q835" s="49">
        <f t="shared" ref="Q835:Y835" si="1108">+Q834*Q833</f>
        <v>0.21567623035861302</v>
      </c>
      <c r="R835" s="49">
        <f t="shared" si="1108"/>
        <v>0.23120440921497459</v>
      </c>
      <c r="S835" s="49">
        <f t="shared" si="1108"/>
        <v>0.20966247391879597</v>
      </c>
      <c r="T835" s="49">
        <f t="shared" si="1108"/>
        <v>0.10069831763146204</v>
      </c>
      <c r="U835" s="49">
        <f t="shared" si="1108"/>
        <v>1.481287052196842E-2</v>
      </c>
      <c r="V835" s="49">
        <f t="shared" si="1108"/>
        <v>6.4650224775147883E-2</v>
      </c>
      <c r="W835" s="49">
        <f t="shared" si="1108"/>
        <v>6.966314881919633E-2</v>
      </c>
      <c r="X835" s="49">
        <f t="shared" si="1108"/>
        <v>3.3645593020673541E-2</v>
      </c>
      <c r="Y835" s="49">
        <f t="shared" si="1108"/>
        <v>5.6760524544899139E-2</v>
      </c>
    </row>
    <row r="836" spans="1:25" x14ac:dyDescent="0.25">
      <c r="A836" s="34">
        <v>97</v>
      </c>
      <c r="B836" s="34">
        <v>21</v>
      </c>
      <c r="C836" s="57" t="s">
        <v>799</v>
      </c>
      <c r="D836" s="47">
        <f>+AVERAGE(F836:N836)</f>
        <v>0.21150749930603674</v>
      </c>
      <c r="E836" s="42" t="s">
        <v>787</v>
      </c>
      <c r="F836" s="49">
        <f t="shared" ref="F836:N836" si="1109">+F826*F835</f>
        <v>0.16666191846386147</v>
      </c>
      <c r="G836" s="49">
        <f t="shared" si="1109"/>
        <v>0.12080186627654108</v>
      </c>
      <c r="H836" s="49">
        <f t="shared" si="1109"/>
        <v>0.16927136617959385</v>
      </c>
      <c r="I836" s="49">
        <f t="shared" si="1109"/>
        <v>0.23061758245736821</v>
      </c>
      <c r="J836" s="49">
        <f t="shared" si="1109"/>
        <v>0.21619066504109435</v>
      </c>
      <c r="K836" s="49">
        <f t="shared" si="1109"/>
        <v>0.28551241769016561</v>
      </c>
      <c r="L836" s="49">
        <f t="shared" si="1109"/>
        <v>0.22706115283170086</v>
      </c>
      <c r="M836" s="49">
        <f t="shared" si="1109"/>
        <v>0.22390481655195432</v>
      </c>
      <c r="N836" s="49">
        <f t="shared" si="1109"/>
        <v>0.26354570826205093</v>
      </c>
      <c r="O836" s="44"/>
      <c r="P836" s="47">
        <f>+AVERAGE(Q836:Y836)</f>
        <v>0.10027001525758916</v>
      </c>
      <c r="Q836" s="49">
        <f t="shared" ref="Q836:Y836" si="1110">+Q826*Q835</f>
        <v>0.21563440197493997</v>
      </c>
      <c r="R836" s="49">
        <f t="shared" si="1110"/>
        <v>0.1496466345236995</v>
      </c>
      <c r="S836" s="49">
        <f t="shared" si="1110"/>
        <v>0.20966247391879597</v>
      </c>
      <c r="T836" s="49">
        <f t="shared" si="1110"/>
        <v>0.10042597755622243</v>
      </c>
      <c r="U836" s="49">
        <f t="shared" si="1110"/>
        <v>1.4744887148910682E-2</v>
      </c>
      <c r="V836" s="49">
        <f t="shared" si="1110"/>
        <v>6.458322924364153E-2</v>
      </c>
      <c r="W836" s="49">
        <f t="shared" si="1110"/>
        <v>6.966314881919633E-2</v>
      </c>
      <c r="X836" s="49">
        <f t="shared" si="1110"/>
        <v>2.2892032589845707E-2</v>
      </c>
      <c r="Y836" s="49">
        <f t="shared" si="1110"/>
        <v>5.517735154305034E-2</v>
      </c>
    </row>
    <row r="837" spans="1:25" x14ac:dyDescent="0.25">
      <c r="A837" s="34">
        <v>97</v>
      </c>
      <c r="B837" s="34">
        <v>10</v>
      </c>
      <c r="C837" s="35" t="s">
        <v>800</v>
      </c>
      <c r="D837" s="58"/>
      <c r="E837" s="42"/>
      <c r="F837" s="42">
        <f>-(F820-E820-F825)</f>
        <v>-36.019999999999982</v>
      </c>
      <c r="G837" s="42">
        <f t="shared" ref="G837:N837" si="1111">-(G820-F820-G825)</f>
        <v>0.26000000000001933</v>
      </c>
      <c r="H837" s="42">
        <f t="shared" si="1111"/>
        <v>0.24999999999991473</v>
      </c>
      <c r="I837" s="42">
        <f t="shared" si="1111"/>
        <v>0.25720000000018217</v>
      </c>
      <c r="J837" s="42">
        <f t="shared" si="1111"/>
        <v>0.25482999999991307</v>
      </c>
      <c r="K837" s="42">
        <f t="shared" si="1111"/>
        <v>0.25483000000031097</v>
      </c>
      <c r="L837" s="42">
        <f t="shared" si="1111"/>
        <v>0.25482999999962885</v>
      </c>
      <c r="M837" s="42">
        <f t="shared" si="1111"/>
        <v>0.25482999999951517</v>
      </c>
      <c r="N837" s="42">
        <f t="shared" si="1111"/>
        <v>-45.909590000000208</v>
      </c>
      <c r="P837" s="41">
        <f>+(Y837/Q837)^(1/COUNT(R837:Y837))-1</f>
        <v>0.76316737765485398</v>
      </c>
      <c r="Q837" s="42">
        <f>-(Q820-N820-Q825)</f>
        <v>0.25500000000056389</v>
      </c>
      <c r="R837" s="42">
        <f>-(R820-Q820-R825)</f>
        <v>604.41808000000015</v>
      </c>
      <c r="S837" s="42">
        <f t="shared" ref="S837:Y837" si="1112">-(S820-R820-S825)</f>
        <v>-966.28749000000062</v>
      </c>
      <c r="T837" s="42">
        <f t="shared" si="1112"/>
        <v>3.0701600000006692</v>
      </c>
      <c r="U837" s="42">
        <f t="shared" si="1112"/>
        <v>0.84335999999942146</v>
      </c>
      <c r="V837" s="42">
        <f t="shared" si="1112"/>
        <v>0.84336000000132572</v>
      </c>
      <c r="W837" s="42">
        <f t="shared" si="1112"/>
        <v>-372.33981999999992</v>
      </c>
      <c r="X837" s="42">
        <f t="shared" si="1112"/>
        <v>158.15488999999934</v>
      </c>
      <c r="Y837" s="42">
        <f t="shared" si="1112"/>
        <v>23.817079999999464</v>
      </c>
    </row>
    <row r="838" spans="1:25" x14ac:dyDescent="0.25">
      <c r="A838" s="34">
        <v>97</v>
      </c>
      <c r="C838" s="35" t="s">
        <v>801</v>
      </c>
      <c r="D838" s="47">
        <f>+AVERAGE(F838:N838)</f>
        <v>1.2733298447582372E-5</v>
      </c>
      <c r="E838" s="42"/>
      <c r="F838" s="59">
        <f>+(F819-E819)/E819</f>
        <v>0</v>
      </c>
      <c r="G838" s="59">
        <f t="shared" ref="G838:N838" si="1113">+(G819-F819)/F819</f>
        <v>0</v>
      </c>
      <c r="H838" s="59">
        <f t="shared" si="1113"/>
        <v>0</v>
      </c>
      <c r="I838" s="59">
        <f t="shared" si="1113"/>
        <v>1.1459968602824135E-4</v>
      </c>
      <c r="J838" s="59">
        <f t="shared" si="1113"/>
        <v>0</v>
      </c>
      <c r="K838" s="59">
        <f t="shared" si="1113"/>
        <v>0</v>
      </c>
      <c r="L838" s="59">
        <f t="shared" si="1113"/>
        <v>0</v>
      </c>
      <c r="M838" s="59">
        <f t="shared" si="1113"/>
        <v>0</v>
      </c>
      <c r="N838" s="59">
        <f t="shared" si="1113"/>
        <v>0</v>
      </c>
      <c r="O838" s="42"/>
      <c r="P838" s="47">
        <f>+AVERAGE(Q838:Y838)</f>
        <v>1.2576092361297512E-2</v>
      </c>
      <c r="Q838" s="60">
        <f>+(Q819-N819)/N819</f>
        <v>0</v>
      </c>
      <c r="R838" s="59">
        <f>+(R819-Q819)/Q819</f>
        <v>0</v>
      </c>
      <c r="S838" s="59">
        <f t="shared" ref="S838:Y838" si="1114">+(S819-R819)/R819</f>
        <v>0.11318483125167761</v>
      </c>
      <c r="T838" s="59">
        <f t="shared" si="1114"/>
        <v>0</v>
      </c>
      <c r="U838" s="59">
        <f t="shared" si="1114"/>
        <v>0</v>
      </c>
      <c r="V838" s="59">
        <f t="shared" si="1114"/>
        <v>0</v>
      </c>
      <c r="W838" s="59">
        <f t="shared" si="1114"/>
        <v>0</v>
      </c>
      <c r="X838" s="59">
        <f t="shared" si="1114"/>
        <v>0</v>
      </c>
      <c r="Y838" s="59">
        <f t="shared" si="1114"/>
        <v>0</v>
      </c>
    </row>
    <row r="839" spans="1:25" x14ac:dyDescent="0.25">
      <c r="A839" s="34">
        <v>98</v>
      </c>
      <c r="B839" s="34">
        <v>1</v>
      </c>
      <c r="C839" s="35" t="s">
        <v>779</v>
      </c>
      <c r="D839" s="41">
        <f>+(N839/F839)^(1/COUNT(G839:N839))-1</f>
        <v>0.34460884712844142</v>
      </c>
      <c r="E839" s="42">
        <v>494.42417999999998</v>
      </c>
      <c r="F839" s="42">
        <v>668.70376999999996</v>
      </c>
      <c r="G839" s="42">
        <v>897.71175000000005</v>
      </c>
      <c r="H839" s="42">
        <v>1101.8011799999999</v>
      </c>
      <c r="I839" s="42">
        <v>1257.55574</v>
      </c>
      <c r="J839" s="42">
        <v>1724.26701</v>
      </c>
      <c r="K839" s="42">
        <v>1910.12797</v>
      </c>
      <c r="L839" s="42">
        <v>4215.6053400000001</v>
      </c>
      <c r="M839" s="42">
        <v>6627.22451</v>
      </c>
      <c r="N839" s="42">
        <v>7144.9877299999998</v>
      </c>
      <c r="O839" s="42"/>
      <c r="P839" s="41">
        <f>+(Y839/Q839)^(1/COUNT(R839:Y839))-1</f>
        <v>0.22338041084507321</v>
      </c>
      <c r="Q839" s="42">
        <v>7380.1309899999997</v>
      </c>
      <c r="R839" s="42">
        <v>10175.92539</v>
      </c>
      <c r="S839" s="42">
        <v>10942.548129999999</v>
      </c>
      <c r="T839" s="42">
        <v>10760.17301</v>
      </c>
      <c r="U839" s="42">
        <v>10867.077799999999</v>
      </c>
      <c r="V839" s="42">
        <v>10675.54831</v>
      </c>
      <c r="W839" s="42">
        <v>21682.946650000002</v>
      </c>
      <c r="X839" s="42">
        <v>34570.927580000003</v>
      </c>
      <c r="Y839" s="42">
        <v>37030.216180000003</v>
      </c>
    </row>
    <row r="840" spans="1:25" x14ac:dyDescent="0.25">
      <c r="A840" s="34">
        <v>98</v>
      </c>
      <c r="B840" s="34">
        <v>2</v>
      </c>
      <c r="C840" s="35" t="s">
        <v>780</v>
      </c>
      <c r="D840" s="41">
        <f>+(N840/F840)^(1/COUNT(G840:N840))-1</f>
        <v>0.28229868931071955</v>
      </c>
      <c r="E840" s="42">
        <v>315.52922999999998</v>
      </c>
      <c r="F840" s="42">
        <v>485.79951999999997</v>
      </c>
      <c r="G840" s="42">
        <v>702.95803999999998</v>
      </c>
      <c r="H840" s="42">
        <v>892.61837999999989</v>
      </c>
      <c r="I840" s="42">
        <v>1021.05895</v>
      </c>
      <c r="J840" s="42">
        <v>1454.6244799999999</v>
      </c>
      <c r="K840" s="42">
        <v>1060.95137</v>
      </c>
      <c r="L840" s="42">
        <v>2240.9747699999998</v>
      </c>
      <c r="M840" s="42">
        <v>3760.6141200000002</v>
      </c>
      <c r="N840" s="42">
        <v>3551.1634999999997</v>
      </c>
      <c r="O840" s="42"/>
      <c r="P840" s="41">
        <f t="shared" ref="P840:P847" si="1115">+(Y840/Q840)^(1/COUNT(R840:Y840))-1</f>
        <v>0.23692853182416584</v>
      </c>
      <c r="Q840" s="42">
        <v>3772.7114999999994</v>
      </c>
      <c r="R840" s="42">
        <v>4735.9679599999999</v>
      </c>
      <c r="S840" s="42">
        <v>5355.6300899999997</v>
      </c>
      <c r="T840" s="42">
        <v>5663.7799200000009</v>
      </c>
      <c r="U840" s="42">
        <v>5449.8832899999989</v>
      </c>
      <c r="V840" s="42">
        <v>5365.9377500000001</v>
      </c>
      <c r="W840" s="42">
        <v>14219.526670000003</v>
      </c>
      <c r="X840" s="42">
        <v>23905.834100000004</v>
      </c>
      <c r="Y840" s="42">
        <v>20673.330840000002</v>
      </c>
    </row>
    <row r="841" spans="1:25" x14ac:dyDescent="0.25">
      <c r="A841" s="34">
        <v>98</v>
      </c>
      <c r="B841" s="34">
        <v>3</v>
      </c>
      <c r="C841" s="35" t="s">
        <v>781</v>
      </c>
      <c r="D841" s="41">
        <f>+(N841/F841)^(1/COUNT(G841:N841))-1</f>
        <v>-2.1065568963929415E-4</v>
      </c>
      <c r="E841" s="42">
        <v>32.23865</v>
      </c>
      <c r="F841" s="42">
        <v>32.23865</v>
      </c>
      <c r="G841" s="42">
        <v>32.23865</v>
      </c>
      <c r="H841" s="42">
        <v>32.23865</v>
      </c>
      <c r="I841" s="42">
        <v>32.184359999999998</v>
      </c>
      <c r="J841" s="42">
        <v>32.184359999999998</v>
      </c>
      <c r="K841" s="42">
        <v>32.184359999999998</v>
      </c>
      <c r="L841" s="42">
        <v>32.184359999999998</v>
      </c>
      <c r="M841" s="42">
        <v>32.184359999999998</v>
      </c>
      <c r="N841" s="42">
        <v>32.184359999999998</v>
      </c>
      <c r="O841" s="42"/>
      <c r="P841" s="41">
        <f t="shared" si="1115"/>
        <v>0</v>
      </c>
      <c r="Q841" s="42">
        <v>21.456240000000001</v>
      </c>
      <c r="R841" s="42">
        <v>21.456240000000001</v>
      </c>
      <c r="S841" s="42">
        <v>21.456240000000001</v>
      </c>
      <c r="T841" s="42">
        <v>21.456240000000001</v>
      </c>
      <c r="U841" s="42">
        <v>21.456240000000001</v>
      </c>
      <c r="V841" s="42">
        <v>21.456240000000001</v>
      </c>
      <c r="W841" s="42">
        <v>21.456240000000001</v>
      </c>
      <c r="X841" s="42">
        <v>21.456240000000001</v>
      </c>
      <c r="Y841" s="42">
        <v>21.456240000000001</v>
      </c>
    </row>
    <row r="842" spans="1:25" x14ac:dyDescent="0.25">
      <c r="A842" s="34">
        <v>98</v>
      </c>
      <c r="B842" s="34">
        <v>4</v>
      </c>
      <c r="C842" s="35" t="s">
        <v>782</v>
      </c>
      <c r="D842" s="41">
        <f t="shared" ref="D842:D847" si="1116">+(N842/F842)^(1/COUNT(G842:N842))-1</f>
        <v>0.48492489169377961</v>
      </c>
      <c r="E842" s="42">
        <v>146.65629999999999</v>
      </c>
      <c r="F842" s="42">
        <v>150.66559999999998</v>
      </c>
      <c r="G842" s="42">
        <v>162.51506000000001</v>
      </c>
      <c r="H842" s="42">
        <v>176.94414999999998</v>
      </c>
      <c r="I842" s="42">
        <v>204.31243000000001</v>
      </c>
      <c r="J842" s="42">
        <v>237.45817000000002</v>
      </c>
      <c r="K842" s="42">
        <v>816.99224000000004</v>
      </c>
      <c r="L842" s="42">
        <v>1942.4462100000001</v>
      </c>
      <c r="M842" s="42">
        <v>2834.4260299999996</v>
      </c>
      <c r="N842" s="42">
        <v>3561.63987</v>
      </c>
      <c r="O842" s="42"/>
      <c r="P842" s="41">
        <f t="shared" si="1115"/>
        <v>0.20869183698854465</v>
      </c>
      <c r="Q842" s="42">
        <v>3585.9632500000002</v>
      </c>
      <c r="R842" s="42">
        <v>5418.50119</v>
      </c>
      <c r="S842" s="42">
        <v>5565.4617999999991</v>
      </c>
      <c r="T842" s="42">
        <v>5074.9368499999991</v>
      </c>
      <c r="U842" s="42">
        <v>5395.7382699999998</v>
      </c>
      <c r="V842" s="42">
        <v>5288.1543199999996</v>
      </c>
      <c r="W842" s="42">
        <v>7441.9637399999992</v>
      </c>
      <c r="X842" s="42">
        <v>10643.63724</v>
      </c>
      <c r="Y842" s="42">
        <v>16335.429100000001</v>
      </c>
    </row>
    <row r="843" spans="1:25" x14ac:dyDescent="0.25">
      <c r="A843" s="34">
        <v>98</v>
      </c>
      <c r="B843" s="34">
        <v>5</v>
      </c>
      <c r="C843" s="35" t="s">
        <v>783</v>
      </c>
      <c r="D843" s="41">
        <f t="shared" si="1116"/>
        <v>0.45099738394948541</v>
      </c>
      <c r="E843" s="42">
        <v>178.89494999999999</v>
      </c>
      <c r="F843" s="42">
        <v>182.90424999999999</v>
      </c>
      <c r="G843" s="42">
        <v>194.75371000000001</v>
      </c>
      <c r="H843" s="42">
        <v>209.18279999999999</v>
      </c>
      <c r="I843" s="42">
        <v>236.49679</v>
      </c>
      <c r="J843" s="42">
        <v>269.64253000000002</v>
      </c>
      <c r="K843" s="42">
        <v>849.17660000000001</v>
      </c>
      <c r="L843" s="42">
        <v>1974.63057</v>
      </c>
      <c r="M843" s="42">
        <v>2866.6103899999998</v>
      </c>
      <c r="N843" s="42">
        <v>3593.8242300000002</v>
      </c>
      <c r="O843" s="42"/>
      <c r="P843" s="41">
        <f t="shared" si="1115"/>
        <v>0.20798904353278558</v>
      </c>
      <c r="Q843" s="42">
        <v>3607.4194900000002</v>
      </c>
      <c r="R843" s="42">
        <v>5439.9574300000004</v>
      </c>
      <c r="S843" s="42">
        <v>5586.9180399999996</v>
      </c>
      <c r="T843" s="42">
        <v>5096.3930899999996</v>
      </c>
      <c r="U843" s="42">
        <v>5417.1945100000003</v>
      </c>
      <c r="V843" s="42">
        <v>5309.6105600000001</v>
      </c>
      <c r="W843" s="42">
        <v>7463.4199799999997</v>
      </c>
      <c r="X843" s="42">
        <v>10665.09348</v>
      </c>
      <c r="Y843" s="42">
        <v>16356.885340000001</v>
      </c>
    </row>
    <row r="844" spans="1:25" x14ac:dyDescent="0.25">
      <c r="A844" s="34">
        <v>98</v>
      </c>
      <c r="B844" s="34">
        <v>6</v>
      </c>
      <c r="C844" s="35" t="s">
        <v>784</v>
      </c>
      <c r="D844" s="41">
        <f t="shared" si="1116"/>
        <v>0.34460884712844142</v>
      </c>
      <c r="E844" s="42">
        <v>494.42417999999998</v>
      </c>
      <c r="F844" s="42">
        <v>668.70376999999996</v>
      </c>
      <c r="G844" s="42">
        <v>897.71175000000005</v>
      </c>
      <c r="H844" s="42">
        <v>1101.8011799999999</v>
      </c>
      <c r="I844" s="42">
        <v>1257.55574</v>
      </c>
      <c r="J844" s="42">
        <v>1724.26701</v>
      </c>
      <c r="K844" s="42">
        <v>1910.12797</v>
      </c>
      <c r="L844" s="42">
        <v>4215.6053400000001</v>
      </c>
      <c r="M844" s="42">
        <v>6627.22451</v>
      </c>
      <c r="N844" s="42">
        <v>7144.9877299999998</v>
      </c>
      <c r="O844" s="42"/>
      <c r="P844" s="41">
        <f t="shared" si="1115"/>
        <v>0.22338041084507321</v>
      </c>
      <c r="Q844" s="42">
        <v>7380.1309899999997</v>
      </c>
      <c r="R844" s="42">
        <v>10175.92539</v>
      </c>
      <c r="S844" s="42">
        <v>10942.548129999999</v>
      </c>
      <c r="T844" s="42">
        <v>10760.17301</v>
      </c>
      <c r="U844" s="42">
        <v>10867.077799999999</v>
      </c>
      <c r="V844" s="42">
        <v>10675.54831</v>
      </c>
      <c r="W844" s="42">
        <v>21682.946650000002</v>
      </c>
      <c r="X844" s="42">
        <v>34570.927580000003</v>
      </c>
      <c r="Y844" s="42">
        <v>37030.216180000003</v>
      </c>
    </row>
    <row r="845" spans="1:25" x14ac:dyDescent="0.25">
      <c r="A845" s="34">
        <v>98</v>
      </c>
      <c r="B845" s="34">
        <v>7</v>
      </c>
      <c r="C845" s="35" t="s">
        <v>785</v>
      </c>
      <c r="D845" s="41">
        <f t="shared" si="1116"/>
        <v>0.35754594516894223</v>
      </c>
      <c r="E845" s="42">
        <v>711.40065000000004</v>
      </c>
      <c r="F845" s="42">
        <v>895.45219999999995</v>
      </c>
      <c r="G845" s="42">
        <v>1029.7436700000001</v>
      </c>
      <c r="H845" s="42">
        <v>1275.0532599999999</v>
      </c>
      <c r="I845" s="42">
        <v>1878.58556</v>
      </c>
      <c r="J845" s="42">
        <v>3497.13096</v>
      </c>
      <c r="K845" s="42">
        <v>5027.2844089999999</v>
      </c>
      <c r="L845" s="42">
        <v>7218.8928999999998</v>
      </c>
      <c r="M845" s="42">
        <v>9983.9397800000006</v>
      </c>
      <c r="N845" s="42">
        <v>10329.4858</v>
      </c>
      <c r="O845" s="42"/>
      <c r="P845" s="41">
        <f t="shared" si="1115"/>
        <v>0.10831627136599575</v>
      </c>
      <c r="Q845" s="42">
        <v>13595.884190000001</v>
      </c>
      <c r="R845" s="42">
        <v>18960.173910000001</v>
      </c>
      <c r="S845" s="42">
        <v>20359.233039999999</v>
      </c>
      <c r="T845" s="42">
        <v>20443.50073</v>
      </c>
      <c r="U845" s="42">
        <v>22222.810730000001</v>
      </c>
      <c r="V845" s="42">
        <v>23288.04074</v>
      </c>
      <c r="W845" s="42">
        <v>24675.354080000001</v>
      </c>
      <c r="X845" s="42">
        <v>26722.181260000001</v>
      </c>
      <c r="Y845" s="42">
        <v>30954.025099999999</v>
      </c>
    </row>
    <row r="846" spans="1:25" x14ac:dyDescent="0.25">
      <c r="A846" s="34">
        <v>98</v>
      </c>
      <c r="B846" s="34">
        <v>12</v>
      </c>
      <c r="C846" s="35" t="s">
        <v>786</v>
      </c>
      <c r="D846" s="41" t="e">
        <f>+(N846/F846)^(1/COUNT(G846:N846))-1</f>
        <v>#NUM!</v>
      </c>
      <c r="E846" s="42" t="s">
        <v>787</v>
      </c>
      <c r="F846" s="42">
        <f t="shared" ref="F846:N846" si="1117">-(F842-E842-F847)</f>
        <v>3.5527136788005009E-15</v>
      </c>
      <c r="G846" s="42">
        <f t="shared" si="1117"/>
        <v>-2.1316282072803006E-14</v>
      </c>
      <c r="H846" s="42">
        <f t="shared" si="1117"/>
        <v>2.6645352591003757E-14</v>
      </c>
      <c r="I846" s="42">
        <f t="shared" si="1117"/>
        <v>-5.4290000000026595E-2</v>
      </c>
      <c r="J846" s="42">
        <f t="shared" si="1117"/>
        <v>-1.0000000187915248E-6</v>
      </c>
      <c r="K846" s="42">
        <f t="shared" si="1117"/>
        <v>9.9999999747524271E-6</v>
      </c>
      <c r="L846" s="42">
        <f t="shared" si="1117"/>
        <v>-4.0000000126383384E-5</v>
      </c>
      <c r="M846" s="42">
        <f t="shared" si="1117"/>
        <v>352.94117000000051</v>
      </c>
      <c r="N846" s="42">
        <f t="shared" si="1117"/>
        <v>-3.4106051316484809E-13</v>
      </c>
      <c r="O846" s="43"/>
      <c r="P846" s="41">
        <f t="shared" si="1115"/>
        <v>-0.31483894930388412</v>
      </c>
      <c r="Q846" s="42">
        <f>-(Q842-N842-Q847)</f>
        <v>1182.4245399999998</v>
      </c>
      <c r="R846" s="45">
        <v>0</v>
      </c>
      <c r="S846" s="42">
        <f>-(S842-R842-S847)</f>
        <v>1728.9208700000008</v>
      </c>
      <c r="T846" s="42">
        <f>-(T842-S842-T847)</f>
        <v>1875.5162700000001</v>
      </c>
      <c r="U846" s="42">
        <f>-(U842-T842-U847)</f>
        <v>1398.1926199999994</v>
      </c>
      <c r="V846" s="42">
        <f>-(V842-U842-V847)</f>
        <v>1762.9163200000003</v>
      </c>
      <c r="W846" s="42">
        <f>-(W842-V842-W847)</f>
        <v>5.2066000000004351</v>
      </c>
      <c r="X846" s="45">
        <v>0</v>
      </c>
      <c r="Y846" s="42">
        <f>-(Y842-X842-Y847)</f>
        <v>57.42681999999877</v>
      </c>
    </row>
    <row r="847" spans="1:25" x14ac:dyDescent="0.25">
      <c r="A847" s="34">
        <v>98</v>
      </c>
      <c r="B847" s="34">
        <v>9</v>
      </c>
      <c r="C847" s="35" t="s">
        <v>788</v>
      </c>
      <c r="D847" s="41">
        <f t="shared" si="1116"/>
        <v>0.91568543675657832</v>
      </c>
      <c r="E847" s="42">
        <v>14.88283</v>
      </c>
      <c r="F847" s="42">
        <v>4.0092999999999996</v>
      </c>
      <c r="G847" s="42">
        <v>11.849460000000001</v>
      </c>
      <c r="H847" s="42">
        <v>14.42909</v>
      </c>
      <c r="I847" s="42">
        <v>27.31399</v>
      </c>
      <c r="J847" s="42">
        <v>33.145738999999999</v>
      </c>
      <c r="K847" s="42">
        <v>579.53408000000002</v>
      </c>
      <c r="L847" s="42">
        <v>1125.4539299999999</v>
      </c>
      <c r="M847" s="42">
        <v>1244.9209900000001</v>
      </c>
      <c r="N847" s="42">
        <v>727.21384</v>
      </c>
      <c r="O847" s="42"/>
      <c r="P847" s="41">
        <f t="shared" si="1115"/>
        <v>0.21548340454627524</v>
      </c>
      <c r="Q847" s="42">
        <v>1206.74792</v>
      </c>
      <c r="R847" s="42">
        <v>1813.6575399999999</v>
      </c>
      <c r="S847" s="42">
        <v>1875.88148</v>
      </c>
      <c r="T847" s="42">
        <v>1384.9913200000001</v>
      </c>
      <c r="U847" s="42">
        <v>1718.99404</v>
      </c>
      <c r="V847" s="42">
        <v>1655.3323700000001</v>
      </c>
      <c r="W847" s="42">
        <v>2159.01602</v>
      </c>
      <c r="X847" s="42">
        <v>2557.8724499999998</v>
      </c>
      <c r="Y847" s="42">
        <v>5749.2186799999999</v>
      </c>
    </row>
    <row r="848" spans="1:25" x14ac:dyDescent="0.25">
      <c r="A848" s="34">
        <v>98</v>
      </c>
      <c r="B848" s="34">
        <v>13</v>
      </c>
      <c r="C848" s="35" t="s">
        <v>789</v>
      </c>
      <c r="D848" s="47">
        <f>+AVERAGE(F848:N848)</f>
        <v>0.96872031103330736</v>
      </c>
      <c r="E848" s="37" t="s">
        <v>787</v>
      </c>
      <c r="F848" s="48">
        <f t="shared" ref="F848:N848" si="1118">1-(F846/F847)</f>
        <v>0.99999999999999911</v>
      </c>
      <c r="G848" s="48">
        <f t="shared" si="1118"/>
        <v>1.0000000000000018</v>
      </c>
      <c r="H848" s="48">
        <f t="shared" si="1118"/>
        <v>0.99999999999999811</v>
      </c>
      <c r="I848" s="48">
        <f t="shared" si="1118"/>
        <v>1.001987626121267</v>
      </c>
      <c r="J848" s="48">
        <f t="shared" si="1118"/>
        <v>1.0000000301697911</v>
      </c>
      <c r="K848" s="48">
        <f t="shared" si="1118"/>
        <v>0.99999998274475943</v>
      </c>
      <c r="L848" s="48">
        <f t="shared" si="1118"/>
        <v>1.0000000355412151</v>
      </c>
      <c r="M848" s="48">
        <f t="shared" si="1118"/>
        <v>0.71649512472273402</v>
      </c>
      <c r="N848" s="48">
        <f t="shared" si="1118"/>
        <v>1.0000000000000004</v>
      </c>
      <c r="O848" s="43"/>
      <c r="P848" s="47">
        <f>+AVERAGE(Q848:Y848)</f>
        <v>0.47474663453169785</v>
      </c>
      <c r="Q848" s="48">
        <f>1-(Q846/Q847)</f>
        <v>2.0156139983237176E-2</v>
      </c>
      <c r="R848" s="48">
        <f>1-(R846/R847)</f>
        <v>1</v>
      </c>
      <c r="S848" s="48">
        <f>1-(S846/S847)</f>
        <v>7.834216157408791E-2</v>
      </c>
      <c r="T848" s="62">
        <v>0</v>
      </c>
      <c r="U848" s="48">
        <f>1-(U846/U847)</f>
        <v>0.18662160108478365</v>
      </c>
      <c r="V848" s="62">
        <v>0</v>
      </c>
      <c r="W848" s="48">
        <f>1-(W846/W847)</f>
        <v>0.99758843845910861</v>
      </c>
      <c r="X848" s="48">
        <f>1-(X846/X847)</f>
        <v>1</v>
      </c>
      <c r="Y848" s="48">
        <f>1-(Y846/Y847)</f>
        <v>0.99001136968406311</v>
      </c>
    </row>
    <row r="849" spans="1:25" x14ac:dyDescent="0.25">
      <c r="A849" s="34">
        <v>98</v>
      </c>
      <c r="B849" s="34">
        <v>14</v>
      </c>
      <c r="C849" s="35" t="s">
        <v>790</v>
      </c>
      <c r="D849" s="47">
        <f>+AVERAGE(F849:N849)</f>
        <v>0.53230783077090449</v>
      </c>
      <c r="E849" s="37" t="s">
        <v>787</v>
      </c>
      <c r="F849" s="49">
        <f t="shared" ref="F849:N849" si="1119">+F847/E843</f>
        <v>2.2411476679470268E-2</v>
      </c>
      <c r="G849" s="49">
        <f t="shared" si="1119"/>
        <v>6.4785044634009331E-2</v>
      </c>
      <c r="H849" s="49">
        <f t="shared" si="1119"/>
        <v>7.4088909525780025E-2</v>
      </c>
      <c r="I849" s="49">
        <f t="shared" si="1119"/>
        <v>0.13057474132672478</v>
      </c>
      <c r="J849" s="49">
        <f t="shared" si="1119"/>
        <v>0.1401530185673979</v>
      </c>
      <c r="K849" s="49">
        <f t="shared" si="1119"/>
        <v>2.149268069840466</v>
      </c>
      <c r="L849" s="49">
        <f t="shared" si="1119"/>
        <v>1.3253473188027083</v>
      </c>
      <c r="M849" s="49">
        <f t="shared" si="1119"/>
        <v>0.63045767087460824</v>
      </c>
      <c r="N849" s="49">
        <f t="shared" si="1119"/>
        <v>0.25368422668697577</v>
      </c>
      <c r="O849" s="49"/>
      <c r="P849" s="47">
        <f>+AVERAGE(Q849:Y849)</f>
        <v>0.37361718110083292</v>
      </c>
      <c r="Q849" s="49">
        <f>+Q847/N843</f>
        <v>0.335783789848843</v>
      </c>
      <c r="R849" s="49">
        <f t="shared" ref="R849:Y849" si="1120">+R847/Q843</f>
        <v>0.50275759307382351</v>
      </c>
      <c r="S849" s="49">
        <f t="shared" si="1120"/>
        <v>0.34483385286344048</v>
      </c>
      <c r="T849" s="49">
        <f t="shared" si="1120"/>
        <v>0.24789898654035028</v>
      </c>
      <c r="U849" s="49">
        <f t="shared" si="1120"/>
        <v>0.33729620334290189</v>
      </c>
      <c r="V849" s="49">
        <f t="shared" si="1120"/>
        <v>0.3055700449641045</v>
      </c>
      <c r="W849" s="49">
        <f t="shared" si="1120"/>
        <v>0.40662417621830255</v>
      </c>
      <c r="X849" s="49">
        <f t="shared" si="1120"/>
        <v>0.34272122657634496</v>
      </c>
      <c r="Y849" s="49">
        <f t="shared" si="1120"/>
        <v>0.53906875647938535</v>
      </c>
    </row>
    <row r="850" spans="1:25" x14ac:dyDescent="0.25">
      <c r="A850" s="34">
        <v>98</v>
      </c>
      <c r="B850" s="34">
        <v>15</v>
      </c>
      <c r="C850" s="35" t="s">
        <v>791</v>
      </c>
      <c r="D850" s="47">
        <f>+AVERAGE(F850:N850)</f>
        <v>0.51247691128917572</v>
      </c>
      <c r="E850" s="42" t="s">
        <v>787</v>
      </c>
      <c r="F850" s="49">
        <f t="shared" ref="F850:N850" si="1121">+F848*F849</f>
        <v>2.2411476679470247E-2</v>
      </c>
      <c r="G850" s="49">
        <f t="shared" si="1121"/>
        <v>6.4785044634009442E-2</v>
      </c>
      <c r="H850" s="49">
        <f t="shared" si="1121"/>
        <v>7.4088909525779886E-2</v>
      </c>
      <c r="I850" s="49">
        <f t="shared" si="1121"/>
        <v>0.13083427509336346</v>
      </c>
      <c r="J850" s="49">
        <f t="shared" si="1121"/>
        <v>0.1401530227957852</v>
      </c>
      <c r="K850" s="49">
        <f t="shared" si="1121"/>
        <v>2.1492680327543283</v>
      </c>
      <c r="L850" s="49">
        <f t="shared" si="1121"/>
        <v>1.3253473659071624</v>
      </c>
      <c r="M850" s="49">
        <f t="shared" si="1121"/>
        <v>0.45171984752570682</v>
      </c>
      <c r="N850" s="49">
        <f t="shared" si="1121"/>
        <v>0.25368422668697588</v>
      </c>
      <c r="O850" s="49"/>
      <c r="P850" s="47">
        <f>+AVERAGE(Q850:Y850)</f>
        <v>0.20905960962186182</v>
      </c>
      <c r="Q850" s="49">
        <f t="shared" ref="Q850:Y850" si="1122">+Q848*Q849</f>
        <v>6.7681050722951733E-3</v>
      </c>
      <c r="R850" s="49">
        <f t="shared" si="1122"/>
        <v>0.50275759307382351</v>
      </c>
      <c r="S850" s="49">
        <f t="shared" si="1122"/>
        <v>2.701502941724291E-2</v>
      </c>
      <c r="T850" s="49">
        <f t="shared" si="1122"/>
        <v>0</v>
      </c>
      <c r="U850" s="49">
        <f t="shared" si="1122"/>
        <v>6.2946757507671106E-2</v>
      </c>
      <c r="V850" s="49">
        <f t="shared" si="1122"/>
        <v>0</v>
      </c>
      <c r="W850" s="49">
        <f t="shared" si="1122"/>
        <v>0.40564357699333786</v>
      </c>
      <c r="X850" s="49">
        <f t="shared" si="1122"/>
        <v>0.34272122657634496</v>
      </c>
      <c r="Y850" s="49">
        <f t="shared" si="1122"/>
        <v>0.53368419795604094</v>
      </c>
    </row>
    <row r="851" spans="1:25" x14ac:dyDescent="0.25">
      <c r="A851" s="34">
        <v>98</v>
      </c>
      <c r="B851" s="34">
        <v>11</v>
      </c>
      <c r="C851" s="35" t="s">
        <v>792</v>
      </c>
      <c r="D851" s="47">
        <f>+AVERAGE(F851:N851)</f>
        <v>0.36366163822639613</v>
      </c>
      <c r="E851" s="42" t="s">
        <v>787</v>
      </c>
      <c r="F851" s="49">
        <f t="shared" ref="F851:N851" si="1123">+(F845/E845)-1</f>
        <v>0.25871715186090971</v>
      </c>
      <c r="G851" s="49">
        <f t="shared" si="1123"/>
        <v>0.14997056235944273</v>
      </c>
      <c r="H851" s="49">
        <f t="shared" si="1123"/>
        <v>0.23822393586551471</v>
      </c>
      <c r="I851" s="49">
        <f t="shared" si="1123"/>
        <v>0.47333889409451024</v>
      </c>
      <c r="J851" s="49">
        <f t="shared" si="1123"/>
        <v>0.861576621508791</v>
      </c>
      <c r="K851" s="49">
        <f t="shared" si="1123"/>
        <v>0.43754536690270251</v>
      </c>
      <c r="L851" s="49">
        <f t="shared" si="1123"/>
        <v>0.43594280981527822</v>
      </c>
      <c r="M851" s="49">
        <f t="shared" si="1123"/>
        <v>0.38302921490911723</v>
      </c>
      <c r="N851" s="49">
        <f t="shared" si="1123"/>
        <v>3.4610186721298453E-2</v>
      </c>
      <c r="O851" s="49"/>
      <c r="P851" s="47">
        <f>+AVERAGE(Q851:Y851)</f>
        <v>0.13606198905721356</v>
      </c>
      <c r="Q851" s="49">
        <f>+(Q845/N845)-1</f>
        <v>0.31622081226928067</v>
      </c>
      <c r="R851" s="49">
        <f t="shared" ref="R851:Y851" si="1124">+(R845/Q845)-1</f>
        <v>0.39455247228021584</v>
      </c>
      <c r="S851" s="49">
        <f t="shared" si="1124"/>
        <v>7.3789361671524833E-2</v>
      </c>
      <c r="T851" s="49">
        <f t="shared" si="1124"/>
        <v>4.1390404950145676E-3</v>
      </c>
      <c r="U851" s="49">
        <f t="shared" si="1124"/>
        <v>8.7035484944559371E-2</v>
      </c>
      <c r="V851" s="49">
        <f t="shared" si="1124"/>
        <v>4.7934081018922381E-2</v>
      </c>
      <c r="W851" s="49">
        <f t="shared" si="1124"/>
        <v>5.9571921721054188E-2</v>
      </c>
      <c r="X851" s="49">
        <f t="shared" si="1124"/>
        <v>8.295026581438214E-2</v>
      </c>
      <c r="Y851" s="49">
        <f t="shared" si="1124"/>
        <v>0.15836446129996795</v>
      </c>
    </row>
    <row r="852" spans="1:25" x14ac:dyDescent="0.25">
      <c r="A852" s="50">
        <v>98</v>
      </c>
      <c r="B852" s="51">
        <v>8</v>
      </c>
      <c r="C852" s="35" t="s">
        <v>793</v>
      </c>
      <c r="D852" s="41">
        <f>+(N852/F852)^(1/COUNT(G852:N852))-1</f>
        <v>0.87234374039144003</v>
      </c>
      <c r="E852" s="52">
        <v>22.016120000000001</v>
      </c>
      <c r="F852" s="52">
        <v>7.9002600000000003</v>
      </c>
      <c r="G852" s="52">
        <v>22.819179999999999</v>
      </c>
      <c r="H852" s="52">
        <v>19.919</v>
      </c>
      <c r="I852" s="52">
        <v>36.796660000000003</v>
      </c>
      <c r="J852" s="52">
        <v>50.248899999999999</v>
      </c>
      <c r="K852" s="52">
        <v>820.52623000000006</v>
      </c>
      <c r="L852" s="52">
        <v>1713.2157099999999</v>
      </c>
      <c r="M852" s="52">
        <v>1898.3409799999999</v>
      </c>
      <c r="N852" s="52">
        <v>1193.2351799999999</v>
      </c>
      <c r="O852" s="52"/>
      <c r="P852" s="41">
        <f>+(Y852/Q852)^(1/COUNT(R852:Y852))-1</f>
        <v>0.19684484834112848</v>
      </c>
      <c r="Q852" s="52">
        <v>1913.7880399999999</v>
      </c>
      <c r="R852" s="52">
        <v>2593.8783899999999</v>
      </c>
      <c r="S852" s="52">
        <v>2683.924</v>
      </c>
      <c r="T852" s="52">
        <v>2003.2700400000001</v>
      </c>
      <c r="U852" s="52">
        <v>2457.3600700000002</v>
      </c>
      <c r="V852" s="52">
        <v>2410.7569400000002</v>
      </c>
      <c r="W852" s="52">
        <v>3004.02178</v>
      </c>
      <c r="X852" s="52">
        <v>3580.8780400000001</v>
      </c>
      <c r="Y852" s="52">
        <v>8057.4324699999997</v>
      </c>
    </row>
    <row r="853" spans="1:25" x14ac:dyDescent="0.25">
      <c r="A853" s="34">
        <v>98</v>
      </c>
      <c r="B853" s="34">
        <v>16</v>
      </c>
      <c r="C853" s="35" t="s">
        <v>794</v>
      </c>
      <c r="D853" s="53">
        <f>+AVERAGE(F853:N853)</f>
        <v>5.7510501041548229E-2</v>
      </c>
      <c r="E853" s="54" t="s">
        <v>787</v>
      </c>
      <c r="F853" s="54">
        <f>+F847/F845</f>
        <v>4.4774025905570392E-3</v>
      </c>
      <c r="G853" s="54">
        <f t="shared" ref="G853:N853" si="1125">+G847/G845</f>
        <v>1.1507193824265023E-2</v>
      </c>
      <c r="H853" s="54">
        <f t="shared" si="1125"/>
        <v>1.1316460615927526E-2</v>
      </c>
      <c r="I853" s="54">
        <f t="shared" si="1125"/>
        <v>1.4539657166320389E-2</v>
      </c>
      <c r="J853" s="54">
        <f t="shared" si="1125"/>
        <v>9.4779804871819844E-3</v>
      </c>
      <c r="K853" s="54">
        <f t="shared" si="1125"/>
        <v>0.11527775889553815</v>
      </c>
      <c r="L853" s="54">
        <f t="shared" si="1125"/>
        <v>0.15590395169874316</v>
      </c>
      <c r="M853" s="54">
        <f t="shared" si="1125"/>
        <v>0.12469235766964933</v>
      </c>
      <c r="N853" s="54">
        <f t="shared" si="1125"/>
        <v>7.0401746425751408E-2</v>
      </c>
      <c r="O853" s="54"/>
      <c r="P853" s="53">
        <f>+AVERAGE(Q853:Y853)</f>
        <v>9.5742918463821935E-2</v>
      </c>
      <c r="Q853" s="54">
        <f>+Q847/Q845</f>
        <v>8.8758325912159736E-2</v>
      </c>
      <c r="R853" s="54">
        <f t="shared" ref="R853:Y853" si="1126">+R847/R845</f>
        <v>9.5656165845791008E-2</v>
      </c>
      <c r="S853" s="54">
        <f t="shared" si="1126"/>
        <v>9.2139103487564392E-2</v>
      </c>
      <c r="T853" s="54">
        <f t="shared" si="1126"/>
        <v>6.7747267862376531E-2</v>
      </c>
      <c r="U853" s="54">
        <f t="shared" si="1126"/>
        <v>7.735268328049158E-2</v>
      </c>
      <c r="V853" s="54">
        <f t="shared" si="1126"/>
        <v>7.1080791573709695E-2</v>
      </c>
      <c r="W853" s="54">
        <f t="shared" si="1126"/>
        <v>8.7496860754267242E-2</v>
      </c>
      <c r="X853" s="54">
        <f t="shared" si="1126"/>
        <v>9.5720945274360425E-2</v>
      </c>
      <c r="Y853" s="54">
        <f t="shared" si="1126"/>
        <v>0.18573412218367685</v>
      </c>
    </row>
    <row r="854" spans="1:25" x14ac:dyDescent="0.25">
      <c r="A854" s="34">
        <v>98</v>
      </c>
      <c r="B854" s="34">
        <v>17</v>
      </c>
      <c r="C854" s="35" t="s">
        <v>795</v>
      </c>
      <c r="D854" s="53">
        <f t="shared" ref="D854:D855" si="1127">+AVERAGE(F854:N854)</f>
        <v>2.2087898423924406</v>
      </c>
      <c r="E854" s="55" t="s">
        <v>787</v>
      </c>
      <c r="F854" s="55">
        <f>+F845/E839</f>
        <v>1.8111011480061512</v>
      </c>
      <c r="G854" s="55">
        <f t="shared" ref="G854:N854" si="1128">+G845/F839</f>
        <v>1.5399100710917184</v>
      </c>
      <c r="H854" s="55">
        <f t="shared" si="1128"/>
        <v>1.4203370513976228</v>
      </c>
      <c r="I854" s="55">
        <f t="shared" si="1128"/>
        <v>1.705013203924868</v>
      </c>
      <c r="J854" s="55">
        <f t="shared" si="1128"/>
        <v>2.7808953899729327</v>
      </c>
      <c r="K854" s="55">
        <f t="shared" si="1128"/>
        <v>2.9156066779935665</v>
      </c>
      <c r="L854" s="55">
        <f t="shared" si="1128"/>
        <v>3.7792718673189207</v>
      </c>
      <c r="M854" s="55">
        <f t="shared" si="1128"/>
        <v>2.3683288578432249</v>
      </c>
      <c r="N854" s="55">
        <f t="shared" si="1128"/>
        <v>1.5586443139829589</v>
      </c>
      <c r="O854" s="56"/>
      <c r="P854" s="53">
        <f t="shared" ref="P854:P855" si="1129">+AVERAGE(Q854:Y854)</f>
        <v>1.8875966289723516</v>
      </c>
      <c r="Q854" s="55">
        <f>+Q845/N839</f>
        <v>1.9028561984668377</v>
      </c>
      <c r="R854" s="55">
        <f>+R845/Q839</f>
        <v>2.5690836566032282</v>
      </c>
      <c r="S854" s="55">
        <f t="shared" ref="S854:Y854" si="1130">+S845/R839</f>
        <v>2.0007254632593172</v>
      </c>
      <c r="T854" s="55">
        <f t="shared" si="1130"/>
        <v>1.8682577848528961</v>
      </c>
      <c r="U854" s="55">
        <f t="shared" si="1130"/>
        <v>2.0652837746518724</v>
      </c>
      <c r="V854" s="55">
        <f t="shared" si="1130"/>
        <v>2.1429901550902675</v>
      </c>
      <c r="W854" s="55">
        <f t="shared" si="1130"/>
        <v>2.3113898568456763</v>
      </c>
      <c r="X854" s="55">
        <f t="shared" si="1130"/>
        <v>1.2324054332347858</v>
      </c>
      <c r="Y854" s="55">
        <f t="shared" si="1130"/>
        <v>0.89537733774628436</v>
      </c>
    </row>
    <row r="855" spans="1:25" x14ac:dyDescent="0.25">
      <c r="A855" s="34">
        <v>98</v>
      </c>
      <c r="B855" s="34">
        <v>19</v>
      </c>
      <c r="C855" s="35" t="s">
        <v>796</v>
      </c>
      <c r="D855" s="53">
        <f t="shared" si="1127"/>
        <v>3.8560725985222768</v>
      </c>
      <c r="E855" s="43" t="s">
        <v>787</v>
      </c>
      <c r="F855" s="43">
        <f>+E844/E843</f>
        <v>2.7637682338154317</v>
      </c>
      <c r="G855" s="43">
        <f t="shared" ref="G855:N855" si="1131">+F844/F843</f>
        <v>3.6560318855357381</v>
      </c>
      <c r="H855" s="43">
        <f t="shared" si="1131"/>
        <v>4.6094718811775142</v>
      </c>
      <c r="I855" s="43">
        <f t="shared" si="1131"/>
        <v>5.2671690980329169</v>
      </c>
      <c r="J855" s="43">
        <f t="shared" si="1131"/>
        <v>5.3174325960195912</v>
      </c>
      <c r="K855" s="43">
        <f t="shared" si="1131"/>
        <v>6.3946403781332268</v>
      </c>
      <c r="L855" s="43">
        <f t="shared" si="1131"/>
        <v>2.2493883722184527</v>
      </c>
      <c r="M855" s="43">
        <f t="shared" si="1131"/>
        <v>2.1348830530867353</v>
      </c>
      <c r="N855" s="43">
        <f t="shared" si="1131"/>
        <v>2.3118678886808892</v>
      </c>
      <c r="O855" s="44"/>
      <c r="P855" s="53">
        <f t="shared" si="1129"/>
        <v>2.2375384670384935</v>
      </c>
      <c r="Q855" s="43">
        <f>+N844/N843</f>
        <v>1.9881294333640795</v>
      </c>
      <c r="R855" s="43">
        <f>+Q844/Q843</f>
        <v>2.0458200135743012</v>
      </c>
      <c r="S855" s="43">
        <f t="shared" ref="S855:Y855" si="1132">+R844/R843</f>
        <v>1.8705891582684682</v>
      </c>
      <c r="T855" s="43">
        <f t="shared" si="1132"/>
        <v>1.9586018716680511</v>
      </c>
      <c r="U855" s="43">
        <f t="shared" si="1132"/>
        <v>2.1113310570790373</v>
      </c>
      <c r="V855" s="43">
        <f t="shared" si="1132"/>
        <v>2.0060342636653816</v>
      </c>
      <c r="W855" s="43">
        <f t="shared" si="1132"/>
        <v>2.0106085351013014</v>
      </c>
      <c r="X855" s="43">
        <f t="shared" si="1132"/>
        <v>2.9052293329471728</v>
      </c>
      <c r="Y855" s="43">
        <f t="shared" si="1132"/>
        <v>3.2415025376786479</v>
      </c>
    </row>
    <row r="856" spans="1:25" x14ac:dyDescent="0.25">
      <c r="A856" s="34">
        <v>98</v>
      </c>
      <c r="B856" s="34">
        <v>18</v>
      </c>
      <c r="C856" s="35" t="s">
        <v>797</v>
      </c>
      <c r="D856" s="47">
        <f>+AVERAGE(F856:N856)</f>
        <v>0.15815573930320787</v>
      </c>
      <c r="E856" s="49" t="s">
        <v>787</v>
      </c>
      <c r="F856" s="49">
        <f>+F853*F854</f>
        <v>8.1090289718435682E-3</v>
      </c>
      <c r="G856" s="49">
        <f t="shared" ref="G856:N856" si="1133">+G853*G854</f>
        <v>1.7720043659990133E-2</v>
      </c>
      <c r="H856" s="49">
        <f t="shared" si="1133"/>
        <v>1.607318830348383E-2</v>
      </c>
      <c r="I856" s="49">
        <f t="shared" si="1133"/>
        <v>2.4790307449117095E-2</v>
      </c>
      <c r="J856" s="49">
        <f t="shared" si="1133"/>
        <v>2.635727224305779E-2</v>
      </c>
      <c r="K856" s="49">
        <f t="shared" si="1133"/>
        <v>0.33610460365996331</v>
      </c>
      <c r="L856" s="49">
        <f t="shared" si="1133"/>
        <v>0.58920341865890791</v>
      </c>
      <c r="M856" s="49">
        <f t="shared" si="1133"/>
        <v>0.29531250902153949</v>
      </c>
      <c r="N856" s="49">
        <f t="shared" si="1133"/>
        <v>0.10973128176096753</v>
      </c>
      <c r="O856" s="42"/>
      <c r="P856" s="47">
        <f>+AVERAGE(Q856:Y856)</f>
        <v>0.16934962284975241</v>
      </c>
      <c r="Q856" s="49">
        <f t="shared" ref="Q856:Y856" si="1134">+Q853*Q854</f>
        <v>0.1688943306274929</v>
      </c>
      <c r="R856" s="49">
        <f t="shared" si="1134"/>
        <v>0.2457486923277496</v>
      </c>
      <c r="S856" s="49">
        <f t="shared" si="1134"/>
        <v>0.18434505050945543</v>
      </c>
      <c r="T856" s="49">
        <f t="shared" si="1134"/>
        <v>0.12656936058639937</v>
      </c>
      <c r="U856" s="49">
        <f t="shared" si="1134"/>
        <v>0.15975524170498442</v>
      </c>
      <c r="V856" s="49">
        <f t="shared" si="1134"/>
        <v>0.15232543655848313</v>
      </c>
      <c r="W856" s="49">
        <f t="shared" si="1134"/>
        <v>0.20223935645325183</v>
      </c>
      <c r="X856" s="49">
        <f t="shared" si="1134"/>
        <v>0.11796701303049138</v>
      </c>
      <c r="Y856" s="49">
        <f t="shared" si="1134"/>
        <v>0.16630212384946369</v>
      </c>
    </row>
    <row r="857" spans="1:25" x14ac:dyDescent="0.25">
      <c r="A857" s="34">
        <v>98</v>
      </c>
      <c r="B857" s="34">
        <v>20</v>
      </c>
      <c r="C857" s="35" t="s">
        <v>798</v>
      </c>
      <c r="D857" s="47">
        <f>+AVERAGE(F857:N857)</f>
        <v>0.53230783077090449</v>
      </c>
      <c r="E857" s="49" t="s">
        <v>787</v>
      </c>
      <c r="F857" s="49">
        <f t="shared" ref="F857:N857" si="1135">+F856*F855</f>
        <v>2.2411476679470264E-2</v>
      </c>
      <c r="G857" s="49">
        <f t="shared" si="1135"/>
        <v>6.4785044634009331E-2</v>
      </c>
      <c r="H857" s="49">
        <f t="shared" si="1135"/>
        <v>7.4088909525780025E-2</v>
      </c>
      <c r="I857" s="49">
        <f t="shared" si="1135"/>
        <v>0.13057474132672478</v>
      </c>
      <c r="J857" s="49">
        <f t="shared" si="1135"/>
        <v>0.1401530185673979</v>
      </c>
      <c r="K857" s="49">
        <f t="shared" si="1135"/>
        <v>2.149268069840466</v>
      </c>
      <c r="L857" s="49">
        <f t="shared" si="1135"/>
        <v>1.3253473188027083</v>
      </c>
      <c r="M857" s="49">
        <f t="shared" si="1135"/>
        <v>0.63045767087460824</v>
      </c>
      <c r="N857" s="49">
        <f t="shared" si="1135"/>
        <v>0.25368422668697577</v>
      </c>
      <c r="O857" s="42"/>
      <c r="P857" s="47">
        <f>+AVERAGE(Q857:Y857)</f>
        <v>0.37361718110083292</v>
      </c>
      <c r="Q857" s="49">
        <f t="shared" ref="Q857:Y857" si="1136">+Q856*Q855</f>
        <v>0.33578378984884294</v>
      </c>
      <c r="R857" s="49">
        <f t="shared" si="1136"/>
        <v>0.50275759307382351</v>
      </c>
      <c r="S857" s="49">
        <f t="shared" si="1136"/>
        <v>0.34483385286344048</v>
      </c>
      <c r="T857" s="49">
        <f t="shared" si="1136"/>
        <v>0.24789898654035025</v>
      </c>
      <c r="U857" s="49">
        <f t="shared" si="1136"/>
        <v>0.33729620334290189</v>
      </c>
      <c r="V857" s="49">
        <f t="shared" si="1136"/>
        <v>0.3055700449641045</v>
      </c>
      <c r="W857" s="49">
        <f t="shared" si="1136"/>
        <v>0.4066241762183026</v>
      </c>
      <c r="X857" s="49">
        <f t="shared" si="1136"/>
        <v>0.34272122657634491</v>
      </c>
      <c r="Y857" s="49">
        <f t="shared" si="1136"/>
        <v>0.53906875647938535</v>
      </c>
    </row>
    <row r="858" spans="1:25" x14ac:dyDescent="0.25">
      <c r="A858" s="34">
        <v>98</v>
      </c>
      <c r="B858" s="34">
        <v>21</v>
      </c>
      <c r="C858" s="57" t="s">
        <v>799</v>
      </c>
      <c r="D858" s="47">
        <f>+AVERAGE(F858:N858)</f>
        <v>0.51247691128917572</v>
      </c>
      <c r="E858" s="42" t="s">
        <v>787</v>
      </c>
      <c r="F858" s="49">
        <f t="shared" ref="F858:N858" si="1137">+F848*F857</f>
        <v>2.2411476679470244E-2</v>
      </c>
      <c r="G858" s="49">
        <f t="shared" si="1137"/>
        <v>6.4785044634009442E-2</v>
      </c>
      <c r="H858" s="49">
        <f t="shared" si="1137"/>
        <v>7.4088909525779886E-2</v>
      </c>
      <c r="I858" s="49">
        <f t="shared" si="1137"/>
        <v>0.13083427509336346</v>
      </c>
      <c r="J858" s="49">
        <f t="shared" si="1137"/>
        <v>0.1401530227957852</v>
      </c>
      <c r="K858" s="49">
        <f t="shared" si="1137"/>
        <v>2.1492680327543283</v>
      </c>
      <c r="L858" s="49">
        <f t="shared" si="1137"/>
        <v>1.3253473659071624</v>
      </c>
      <c r="M858" s="49">
        <f t="shared" si="1137"/>
        <v>0.45171984752570682</v>
      </c>
      <c r="N858" s="49">
        <f t="shared" si="1137"/>
        <v>0.25368422668697588</v>
      </c>
      <c r="O858" s="44"/>
      <c r="P858" s="47">
        <f>+AVERAGE(Q858:Y858)</f>
        <v>0.20905960962186182</v>
      </c>
      <c r="Q858" s="49">
        <f t="shared" ref="Q858:Y858" si="1138">+Q848*Q857</f>
        <v>6.7681050722951724E-3</v>
      </c>
      <c r="R858" s="49">
        <f t="shared" si="1138"/>
        <v>0.50275759307382351</v>
      </c>
      <c r="S858" s="49">
        <f t="shared" si="1138"/>
        <v>2.701502941724291E-2</v>
      </c>
      <c r="T858" s="49">
        <f t="shared" si="1138"/>
        <v>0</v>
      </c>
      <c r="U858" s="49">
        <f t="shared" si="1138"/>
        <v>6.2946757507671106E-2</v>
      </c>
      <c r="V858" s="49">
        <f t="shared" si="1138"/>
        <v>0</v>
      </c>
      <c r="W858" s="49">
        <f t="shared" si="1138"/>
        <v>0.40564357699333792</v>
      </c>
      <c r="X858" s="49">
        <f t="shared" si="1138"/>
        <v>0.34272122657634491</v>
      </c>
      <c r="Y858" s="49">
        <f t="shared" si="1138"/>
        <v>0.53368419795604094</v>
      </c>
    </row>
    <row r="859" spans="1:25" x14ac:dyDescent="0.25">
      <c r="A859" s="34">
        <v>98</v>
      </c>
      <c r="B859" s="34">
        <v>10</v>
      </c>
      <c r="C859" s="35" t="s">
        <v>800</v>
      </c>
      <c r="D859" s="58"/>
      <c r="E859" s="42"/>
      <c r="F859" s="42">
        <f>-(F842-E842-F847)</f>
        <v>3.5527136788005009E-15</v>
      </c>
      <c r="G859" s="42">
        <f t="shared" ref="G859:N859" si="1139">-(G842-F842-G847)</f>
        <v>-2.1316282072803006E-14</v>
      </c>
      <c r="H859" s="42">
        <f t="shared" si="1139"/>
        <v>2.6645352591003757E-14</v>
      </c>
      <c r="I859" s="42">
        <f t="shared" si="1139"/>
        <v>-5.4290000000026595E-2</v>
      </c>
      <c r="J859" s="42">
        <f t="shared" si="1139"/>
        <v>-1.0000000187915248E-6</v>
      </c>
      <c r="K859" s="42">
        <f t="shared" si="1139"/>
        <v>9.9999999747524271E-6</v>
      </c>
      <c r="L859" s="42">
        <f t="shared" si="1139"/>
        <v>-4.0000000126383384E-5</v>
      </c>
      <c r="M859" s="42">
        <f t="shared" si="1139"/>
        <v>352.94117000000051</v>
      </c>
      <c r="N859" s="42">
        <f t="shared" si="1139"/>
        <v>-3.4106051316484809E-13</v>
      </c>
      <c r="P859" s="41">
        <f>+(Y859/Q859)^(1/COUNT(R859:Y859))-1</f>
        <v>-0.31483894930388412</v>
      </c>
      <c r="Q859" s="42">
        <f>-(Q842-N842-Q847)</f>
        <v>1182.4245399999998</v>
      </c>
      <c r="R859" s="42">
        <f>-(R842-Q842-R847)</f>
        <v>-18.880399999999781</v>
      </c>
      <c r="S859" s="42">
        <f t="shared" ref="S859:Y859" si="1140">-(S842-R842-S847)</f>
        <v>1728.9208700000008</v>
      </c>
      <c r="T859" s="42">
        <f t="shared" si="1140"/>
        <v>1875.5162700000001</v>
      </c>
      <c r="U859" s="42">
        <f t="shared" si="1140"/>
        <v>1398.1926199999994</v>
      </c>
      <c r="V859" s="42">
        <f t="shared" si="1140"/>
        <v>1762.9163200000003</v>
      </c>
      <c r="W859" s="42">
        <f t="shared" si="1140"/>
        <v>5.2066000000004351</v>
      </c>
      <c r="X859" s="42">
        <f t="shared" si="1140"/>
        <v>-643.80105000000094</v>
      </c>
      <c r="Y859" s="42">
        <f t="shared" si="1140"/>
        <v>57.42681999999877</v>
      </c>
    </row>
    <row r="860" spans="1:25" x14ac:dyDescent="0.25">
      <c r="A860" s="34">
        <v>98</v>
      </c>
      <c r="B860" s="51"/>
      <c r="C860" s="35" t="s">
        <v>801</v>
      </c>
      <c r="D860" s="47">
        <f>+AVERAGE(F860:N860)</f>
        <v>-1.8711150194634124E-4</v>
      </c>
      <c r="E860" s="42"/>
      <c r="F860" s="59">
        <f>+(F841-E841)/E841</f>
        <v>0</v>
      </c>
      <c r="G860" s="59">
        <f t="shared" ref="G860:N860" si="1141">+(G841-F841)/F841</f>
        <v>0</v>
      </c>
      <c r="H860" s="59">
        <f t="shared" si="1141"/>
        <v>0</v>
      </c>
      <c r="I860" s="59">
        <f t="shared" si="1141"/>
        <v>-1.6840035175170712E-3</v>
      </c>
      <c r="J860" s="59">
        <f t="shared" si="1141"/>
        <v>0</v>
      </c>
      <c r="K860" s="59">
        <f t="shared" si="1141"/>
        <v>0</v>
      </c>
      <c r="L860" s="59">
        <f t="shared" si="1141"/>
        <v>0</v>
      </c>
      <c r="M860" s="59">
        <f t="shared" si="1141"/>
        <v>0</v>
      </c>
      <c r="N860" s="59">
        <f t="shared" si="1141"/>
        <v>0</v>
      </c>
      <c r="O860" s="42"/>
      <c r="P860" s="47">
        <f>+AVERAGE(Q860:Y860)</f>
        <v>-3.7037037037037028E-2</v>
      </c>
      <c r="Q860" s="60">
        <f>+(Q841-N841)/N841</f>
        <v>-0.33333333333333326</v>
      </c>
      <c r="R860" s="59">
        <f>+(R841-Q841)/Q841</f>
        <v>0</v>
      </c>
      <c r="S860" s="59">
        <f t="shared" ref="S860:Y860" si="1142">+(S841-R841)/R841</f>
        <v>0</v>
      </c>
      <c r="T860" s="59">
        <f t="shared" si="1142"/>
        <v>0</v>
      </c>
      <c r="U860" s="59">
        <f t="shared" si="1142"/>
        <v>0</v>
      </c>
      <c r="V860" s="59">
        <f t="shared" si="1142"/>
        <v>0</v>
      </c>
      <c r="W860" s="59">
        <f t="shared" si="1142"/>
        <v>0</v>
      </c>
      <c r="X860" s="59">
        <f t="shared" si="1142"/>
        <v>0</v>
      </c>
      <c r="Y860" s="59">
        <f t="shared" si="1142"/>
        <v>0</v>
      </c>
    </row>
    <row r="861" spans="1:25" x14ac:dyDescent="0.25">
      <c r="A861" s="34">
        <v>101</v>
      </c>
      <c r="B861" s="34">
        <v>1</v>
      </c>
      <c r="C861" s="35" t="s">
        <v>779</v>
      </c>
      <c r="D861" s="41">
        <f>+(N861/E861)^(1/COUNT(F861:N861))-1</f>
        <v>8.7947610500072937E-2</v>
      </c>
      <c r="E861" s="42">
        <v>15132.92</v>
      </c>
      <c r="F861" s="42">
        <v>16997.16</v>
      </c>
      <c r="G861" s="42">
        <v>18214.20708</v>
      </c>
      <c r="H861" s="42">
        <v>22642.232629999999</v>
      </c>
      <c r="I861" s="42">
        <v>26788.41792</v>
      </c>
      <c r="J861" s="42">
        <v>25812.69382</v>
      </c>
      <c r="K861" s="42">
        <v>26266.222089999999</v>
      </c>
      <c r="L861" s="42">
        <v>28316.458709999999</v>
      </c>
      <c r="M861" s="42">
        <v>28792.029320000001</v>
      </c>
      <c r="N861" s="42">
        <v>32314.28717</v>
      </c>
      <c r="O861" s="42"/>
      <c r="P861" s="41">
        <f>+(Y861/Q861)^(1/COUNT(R861:Y861))-1</f>
        <v>-6.4367158676543745E-3</v>
      </c>
      <c r="Q861" s="42">
        <v>33582.442758999998</v>
      </c>
      <c r="R861" s="42">
        <v>33709.982360000002</v>
      </c>
      <c r="S861" s="42">
        <v>32762.74915</v>
      </c>
      <c r="T861" s="42">
        <v>31908.44039</v>
      </c>
      <c r="U861" s="42">
        <v>31167.247179999998</v>
      </c>
      <c r="V861" s="42">
        <v>31616.539059999999</v>
      </c>
      <c r="W861" s="42">
        <v>29825.383709999998</v>
      </c>
      <c r="X861" s="42">
        <v>32322.444009999999</v>
      </c>
      <c r="Y861" s="42">
        <v>31891.618320000001</v>
      </c>
    </row>
    <row r="862" spans="1:25" x14ac:dyDescent="0.25">
      <c r="A862" s="34">
        <v>101</v>
      </c>
      <c r="B862" s="34">
        <v>2</v>
      </c>
      <c r="C862" s="35" t="s">
        <v>780</v>
      </c>
      <c r="D862" s="41">
        <f t="shared" ref="D862:D868" si="1143">+(N862/E862)^(1/COUNT(F862:N862))-1</f>
        <v>6.0380117373171505E-2</v>
      </c>
      <c r="E862" s="42">
        <v>11211.5</v>
      </c>
      <c r="F862" s="42">
        <v>10154.4</v>
      </c>
      <c r="G862" s="42">
        <v>10398.631460000001</v>
      </c>
      <c r="H862" s="42">
        <v>12988.688369999998</v>
      </c>
      <c r="I862" s="42">
        <v>15375.78656</v>
      </c>
      <c r="J862" s="42">
        <v>13768.623080000001</v>
      </c>
      <c r="K862" s="42">
        <v>13604.08323</v>
      </c>
      <c r="L862" s="42">
        <v>15446.897639999999</v>
      </c>
      <c r="M862" s="42">
        <v>15673.131670000001</v>
      </c>
      <c r="N862" s="42">
        <v>19002.813430000002</v>
      </c>
      <c r="O862" s="42"/>
      <c r="P862" s="41">
        <f t="shared" ref="P862:P869" si="1144">+(Y862/Q862)^(1/COUNT(R862:Y862))-1</f>
        <v>-3.5018801167128855E-2</v>
      </c>
      <c r="Q862" s="42">
        <v>20147.646278999997</v>
      </c>
      <c r="R862" s="42">
        <v>20003.725290000002</v>
      </c>
      <c r="S862" s="42">
        <v>18242.782370000001</v>
      </c>
      <c r="T862" s="42">
        <v>16722.518179999999</v>
      </c>
      <c r="U862" s="42">
        <v>15837.797969999998</v>
      </c>
      <c r="V862" s="42">
        <v>15707.051239999999</v>
      </c>
      <c r="W862" s="42">
        <v>13383.697219999998</v>
      </c>
      <c r="X862" s="42">
        <v>15510.378110999998</v>
      </c>
      <c r="Y862" s="42">
        <v>15148.691890000002</v>
      </c>
    </row>
    <row r="863" spans="1:25" x14ac:dyDescent="0.25">
      <c r="A863" s="34">
        <v>101</v>
      </c>
      <c r="B863" s="34">
        <v>3</v>
      </c>
      <c r="C863" s="35" t="s">
        <v>781</v>
      </c>
      <c r="D863" s="41">
        <f t="shared" si="1143"/>
        <v>1.8104232586124702E-4</v>
      </c>
      <c r="E863" s="42">
        <v>300.51</v>
      </c>
      <c r="F863" s="42">
        <v>300.51</v>
      </c>
      <c r="G863" s="42">
        <v>300.50605000000002</v>
      </c>
      <c r="H863" s="42">
        <v>300.50605000000002</v>
      </c>
      <c r="I863" s="42">
        <v>300.50605000000002</v>
      </c>
      <c r="J863" s="42">
        <v>300.50605000000002</v>
      </c>
      <c r="K863" s="42">
        <v>300.50605000000002</v>
      </c>
      <c r="L863" s="42">
        <v>301</v>
      </c>
      <c r="M863" s="42">
        <v>301</v>
      </c>
      <c r="N863" s="42">
        <v>301</v>
      </c>
      <c r="O863" s="42"/>
      <c r="P863" s="41">
        <f t="shared" si="1144"/>
        <v>4.914626497678487E-3</v>
      </c>
      <c r="Q863" s="42">
        <v>301</v>
      </c>
      <c r="R863" s="42">
        <v>301</v>
      </c>
      <c r="S863" s="42">
        <v>313.04000000000002</v>
      </c>
      <c r="T863" s="42">
        <v>313.04000000000002</v>
      </c>
      <c r="U863" s="42">
        <v>313.04000000000002</v>
      </c>
      <c r="V863" s="42">
        <v>313.04000000000002</v>
      </c>
      <c r="W863" s="42">
        <v>313.04000000000002</v>
      </c>
      <c r="X863" s="42">
        <v>313.04000000000002</v>
      </c>
      <c r="Y863" s="42">
        <v>313.04000000000002</v>
      </c>
    </row>
    <row r="864" spans="1:25" x14ac:dyDescent="0.25">
      <c r="A864" s="34">
        <v>101</v>
      </c>
      <c r="B864" s="34">
        <v>4</v>
      </c>
      <c r="C864" s="35" t="s">
        <v>782</v>
      </c>
      <c r="D864" s="41">
        <f t="shared" si="1143"/>
        <v>0.15270847625741535</v>
      </c>
      <c r="E864" s="42">
        <v>3620.91</v>
      </c>
      <c r="F864" s="42">
        <v>6542.25</v>
      </c>
      <c r="G864" s="42">
        <v>7515.0695699999997</v>
      </c>
      <c r="H864" s="42">
        <v>9353.0382100000006</v>
      </c>
      <c r="I864" s="42">
        <v>11112.125309999999</v>
      </c>
      <c r="J864" s="42">
        <v>11743.564689999999</v>
      </c>
      <c r="K864" s="42">
        <v>12361.632809999999</v>
      </c>
      <c r="L864" s="42">
        <v>12568.56107</v>
      </c>
      <c r="M864" s="42">
        <v>12817.897650000001</v>
      </c>
      <c r="N864" s="42">
        <v>13010.473739999999</v>
      </c>
      <c r="O864" s="42"/>
      <c r="P864" s="41">
        <f t="shared" si="1144"/>
        <v>2.8384529947150794E-2</v>
      </c>
      <c r="Q864" s="42">
        <v>13133.796480000001</v>
      </c>
      <c r="R864" s="42">
        <v>13405.25707</v>
      </c>
      <c r="S864" s="42">
        <v>14206.92678</v>
      </c>
      <c r="T864" s="42">
        <v>14872.88221</v>
      </c>
      <c r="U864" s="42">
        <v>15016.40921</v>
      </c>
      <c r="V864" s="42">
        <v>15596.447819999999</v>
      </c>
      <c r="W864" s="42">
        <v>16128.646489999999</v>
      </c>
      <c r="X864" s="42">
        <v>16499.025899</v>
      </c>
      <c r="Y864" s="42">
        <v>16429.886429999999</v>
      </c>
    </row>
    <row r="865" spans="1:25" x14ac:dyDescent="0.25">
      <c r="A865" s="34">
        <v>101</v>
      </c>
      <c r="B865" s="34">
        <v>5</v>
      </c>
      <c r="C865" s="35" t="s">
        <v>783</v>
      </c>
      <c r="D865" s="41">
        <f t="shared" si="1143"/>
        <v>0.14544928235855958</v>
      </c>
      <c r="E865" s="42">
        <v>3921.42</v>
      </c>
      <c r="F865" s="42">
        <v>6842.76</v>
      </c>
      <c r="G865" s="42">
        <v>7815.5756199999996</v>
      </c>
      <c r="H865" s="42">
        <v>9653.5442600000006</v>
      </c>
      <c r="I865" s="42">
        <v>11412.631359999999</v>
      </c>
      <c r="J865" s="42">
        <v>12044.070739999999</v>
      </c>
      <c r="K865" s="42">
        <v>12662.138859999999</v>
      </c>
      <c r="L865" s="42">
        <v>12869.56107</v>
      </c>
      <c r="M865" s="42">
        <v>13118.897650000001</v>
      </c>
      <c r="N865" s="42">
        <v>13311.473739999999</v>
      </c>
      <c r="O865" s="42"/>
      <c r="P865" s="41">
        <f t="shared" si="1144"/>
        <v>2.7898032169016984E-2</v>
      </c>
      <c r="Q865" s="42">
        <v>13434.796480000001</v>
      </c>
      <c r="R865" s="42">
        <v>13706.25707</v>
      </c>
      <c r="S865" s="42">
        <v>14519.966780000001</v>
      </c>
      <c r="T865" s="42">
        <v>15185.922210000001</v>
      </c>
      <c r="U865" s="42">
        <v>15329.449210000001</v>
      </c>
      <c r="V865" s="42">
        <v>15909.48782</v>
      </c>
      <c r="W865" s="42">
        <v>16441.68649</v>
      </c>
      <c r="X865" s="42">
        <v>16812.065899000001</v>
      </c>
      <c r="Y865" s="42">
        <v>16742.92643</v>
      </c>
    </row>
    <row r="866" spans="1:25" x14ac:dyDescent="0.25">
      <c r="A866" s="34">
        <v>101</v>
      </c>
      <c r="B866" s="34">
        <v>6</v>
      </c>
      <c r="C866" s="35" t="s">
        <v>784</v>
      </c>
      <c r="D866" s="41">
        <f t="shared" si="1143"/>
        <v>8.7947610500072937E-2</v>
      </c>
      <c r="E866" s="42">
        <v>15132.92</v>
      </c>
      <c r="F866" s="42">
        <v>16997.16</v>
      </c>
      <c r="G866" s="42">
        <v>18214.20708</v>
      </c>
      <c r="H866" s="42">
        <v>22642.232629999999</v>
      </c>
      <c r="I866" s="42">
        <v>26788.41792</v>
      </c>
      <c r="J866" s="42">
        <v>25812.69382</v>
      </c>
      <c r="K866" s="42">
        <v>26266.222089999999</v>
      </c>
      <c r="L866" s="42">
        <v>28316.458709999999</v>
      </c>
      <c r="M866" s="42">
        <v>28792.029320000001</v>
      </c>
      <c r="N866" s="42">
        <v>32314.28717</v>
      </c>
      <c r="O866" s="42"/>
      <c r="P866" s="41">
        <f t="shared" si="1144"/>
        <v>-6.4367158676543745E-3</v>
      </c>
      <c r="Q866" s="42">
        <v>33582.442758999998</v>
      </c>
      <c r="R866" s="42">
        <v>33709.982360000002</v>
      </c>
      <c r="S866" s="42">
        <v>32762.74915</v>
      </c>
      <c r="T866" s="42">
        <v>31908.44039</v>
      </c>
      <c r="U866" s="42">
        <v>31167.247179999998</v>
      </c>
      <c r="V866" s="42">
        <v>31616.539059999999</v>
      </c>
      <c r="W866" s="42">
        <v>29825.383709999998</v>
      </c>
      <c r="X866" s="42">
        <v>32322.444009999999</v>
      </c>
      <c r="Y866" s="42">
        <v>31891.618320000001</v>
      </c>
    </row>
    <row r="867" spans="1:25" x14ac:dyDescent="0.25">
      <c r="A867" s="34">
        <v>101</v>
      </c>
      <c r="B867" s="34">
        <v>7</v>
      </c>
      <c r="C867" s="35" t="s">
        <v>785</v>
      </c>
      <c r="D867" s="41">
        <f t="shared" si="1143"/>
        <v>6.4856634785854794E-3</v>
      </c>
      <c r="E867" s="42">
        <v>24107.82</v>
      </c>
      <c r="F867" s="42">
        <v>36287.07</v>
      </c>
      <c r="G867" s="42">
        <v>40346.865870000001</v>
      </c>
      <c r="H867" s="42">
        <v>43366.373910000002</v>
      </c>
      <c r="I867" s="42">
        <v>38809.952109999998</v>
      </c>
      <c r="J867" s="42">
        <v>34405.005290000001</v>
      </c>
      <c r="K867" s="42">
        <v>31131.770519999998</v>
      </c>
      <c r="L867" s="42">
        <v>29716.597938999999</v>
      </c>
      <c r="M867" s="42">
        <v>24216.178459999999</v>
      </c>
      <c r="N867" s="42">
        <v>25552.081160000002</v>
      </c>
      <c r="O867" s="42"/>
      <c r="P867" s="41">
        <f t="shared" si="1144"/>
        <v>5.1067472119192825E-3</v>
      </c>
      <c r="Q867" s="42">
        <v>29068.812519999999</v>
      </c>
      <c r="R867" s="42">
        <v>26610.393199999999</v>
      </c>
      <c r="S867" s="42">
        <v>24800.96891</v>
      </c>
      <c r="T867" s="42">
        <v>26742.976119999999</v>
      </c>
      <c r="U867" s="42">
        <v>27477.177729999999</v>
      </c>
      <c r="V867" s="42">
        <v>26569.479469999998</v>
      </c>
      <c r="W867" s="42">
        <v>26389.631150000001</v>
      </c>
      <c r="X867" s="42">
        <v>28649.804069999998</v>
      </c>
      <c r="Y867" s="42">
        <v>30277.833610000001</v>
      </c>
    </row>
    <row r="868" spans="1:25" x14ac:dyDescent="0.25">
      <c r="A868" s="34">
        <v>101</v>
      </c>
      <c r="B868" s="34">
        <v>12</v>
      </c>
      <c r="C868" s="35" t="s">
        <v>786</v>
      </c>
      <c r="D868" s="41" t="e">
        <f t="shared" si="1143"/>
        <v>#VALUE!</v>
      </c>
      <c r="E868" s="42" t="s">
        <v>787</v>
      </c>
      <c r="F868" s="42">
        <f t="shared" ref="F868:N868" si="1145">-(F864-E864-F869)</f>
        <v>352.59999999999991</v>
      </c>
      <c r="G868" s="42">
        <f t="shared" si="1145"/>
        <v>2808.7206800000004</v>
      </c>
      <c r="H868" s="42">
        <f t="shared" si="1145"/>
        <v>2628.3773899999987</v>
      </c>
      <c r="I868" s="42">
        <f t="shared" si="1145"/>
        <v>516.38506000000098</v>
      </c>
      <c r="J868" s="42">
        <f t="shared" si="1145"/>
        <v>437.74462000000017</v>
      </c>
      <c r="K868" s="42">
        <f t="shared" si="1145"/>
        <v>61.205170000000066</v>
      </c>
      <c r="L868" s="42">
        <f t="shared" si="1145"/>
        <v>880.77140999999938</v>
      </c>
      <c r="M868" s="42">
        <f t="shared" si="1145"/>
        <v>-1.0516032489249483E-12</v>
      </c>
      <c r="N868" s="42">
        <f t="shared" si="1145"/>
        <v>1.3358203432289883E-12</v>
      </c>
      <c r="O868" s="43"/>
      <c r="P868" s="41" t="e">
        <f t="shared" si="1144"/>
        <v>#NUM!</v>
      </c>
      <c r="Q868" s="42">
        <f>-(Q864-N864-Q869)</f>
        <v>-1.4352963262354024E-12</v>
      </c>
      <c r="R868" s="42">
        <f>-(R864-Q864-R869)</f>
        <v>1.2505552149377763E-12</v>
      </c>
      <c r="S868" s="45">
        <v>0</v>
      </c>
      <c r="T868" s="42">
        <f t="shared" ref="T868:Y868" si="1146">-(T864-S864-T869)</f>
        <v>0</v>
      </c>
      <c r="U868" s="42">
        <f t="shared" si="1146"/>
        <v>579.85969999999998</v>
      </c>
      <c r="V868" s="42">
        <f t="shared" si="1146"/>
        <v>3.4106051316484809E-13</v>
      </c>
      <c r="W868" s="42">
        <f t="shared" si="1146"/>
        <v>2.2737367544323206E-13</v>
      </c>
      <c r="X868" s="42">
        <f t="shared" si="1146"/>
        <v>138.08340099999896</v>
      </c>
      <c r="Y868" s="42">
        <f t="shared" si="1146"/>
        <v>1018.4242190000016</v>
      </c>
    </row>
    <row r="869" spans="1:25" x14ac:dyDescent="0.25">
      <c r="A869" s="34">
        <v>101</v>
      </c>
      <c r="B869" s="34">
        <v>9</v>
      </c>
      <c r="C869" s="35" t="s">
        <v>788</v>
      </c>
      <c r="D869" s="41">
        <f>+(N869/E869)^(1/COUNT(F869:N869))-1</f>
        <v>-0.23397858792428539</v>
      </c>
      <c r="E869" s="42">
        <v>2120.48</v>
      </c>
      <c r="F869" s="42">
        <v>3273.94</v>
      </c>
      <c r="G869" s="42">
        <v>3781.54025</v>
      </c>
      <c r="H869" s="42">
        <v>4466.3460299999997</v>
      </c>
      <c r="I869" s="42">
        <v>2275.4721599999998</v>
      </c>
      <c r="J869" s="42">
        <v>1069.184</v>
      </c>
      <c r="K869" s="42">
        <v>679.27328999999997</v>
      </c>
      <c r="L869" s="42">
        <v>1087.69967</v>
      </c>
      <c r="M869" s="42">
        <v>249.33658</v>
      </c>
      <c r="N869" s="42">
        <v>192.57608999999999</v>
      </c>
      <c r="O869" s="42"/>
      <c r="P869" s="41">
        <f t="shared" si="1144"/>
        <v>0.2906074488394208</v>
      </c>
      <c r="Q869" s="42">
        <v>123.32274</v>
      </c>
      <c r="R869" s="42">
        <v>271.46059000000002</v>
      </c>
      <c r="S869" s="42">
        <v>276.31770999999998</v>
      </c>
      <c r="T869" s="42">
        <v>665.95542999999998</v>
      </c>
      <c r="U869" s="42">
        <v>723.38670000000002</v>
      </c>
      <c r="V869" s="42">
        <v>580.03860999999995</v>
      </c>
      <c r="W869" s="42">
        <v>532.19866999999999</v>
      </c>
      <c r="X869" s="42">
        <v>508.46280999999999</v>
      </c>
      <c r="Y869" s="42">
        <v>949.28475000000003</v>
      </c>
    </row>
    <row r="870" spans="1:25" x14ac:dyDescent="0.25">
      <c r="A870" s="34">
        <v>101</v>
      </c>
      <c r="B870" s="34">
        <v>13</v>
      </c>
      <c r="C870" s="35" t="s">
        <v>789</v>
      </c>
      <c r="D870" s="47">
        <f>+AVERAGE(F870:N870)</f>
        <v>0.6694284737308267</v>
      </c>
      <c r="E870" s="37" t="s">
        <v>787</v>
      </c>
      <c r="F870" s="48">
        <f t="shared" ref="F870:N870" si="1147">1-(F868/F869)</f>
        <v>0.89230101956663843</v>
      </c>
      <c r="G870" s="48">
        <f t="shared" si="1147"/>
        <v>0.25725485005745996</v>
      </c>
      <c r="H870" s="48">
        <f t="shared" si="1147"/>
        <v>0.41151505674986877</v>
      </c>
      <c r="I870" s="48">
        <f t="shared" si="1147"/>
        <v>0.77306465485387399</v>
      </c>
      <c r="J870" s="48">
        <f t="shared" si="1147"/>
        <v>0.59058064841972935</v>
      </c>
      <c r="K870" s="48">
        <f t="shared" si="1147"/>
        <v>0.90989610382001029</v>
      </c>
      <c r="L870" s="48">
        <f t="shared" si="1147"/>
        <v>0.19024393010986262</v>
      </c>
      <c r="M870" s="48">
        <f t="shared" si="1147"/>
        <v>1.0000000000000042</v>
      </c>
      <c r="N870" s="48">
        <f t="shared" si="1147"/>
        <v>0.99999999999999312</v>
      </c>
      <c r="O870" s="43"/>
      <c r="P870" s="47">
        <f>+AVERAGE(Q870:Y870)</f>
        <v>0.76964883103697956</v>
      </c>
      <c r="Q870" s="48">
        <f t="shared" ref="Q870:X870" si="1148">1-(Q868/Q869)</f>
        <v>1.0000000000000115</v>
      </c>
      <c r="R870" s="48">
        <f t="shared" si="1148"/>
        <v>0.99999999999999545</v>
      </c>
      <c r="S870" s="48">
        <f t="shared" si="1148"/>
        <v>1</v>
      </c>
      <c r="T870" s="48">
        <f t="shared" si="1148"/>
        <v>1</v>
      </c>
      <c r="U870" s="48">
        <f t="shared" si="1148"/>
        <v>0.19840978552688349</v>
      </c>
      <c r="V870" s="48">
        <f t="shared" si="1148"/>
        <v>0.99999999999999944</v>
      </c>
      <c r="W870" s="48">
        <f t="shared" si="1148"/>
        <v>0.99999999999999956</v>
      </c>
      <c r="X870" s="48">
        <f t="shared" si="1148"/>
        <v>0.72842969380592659</v>
      </c>
      <c r="Y870" s="62">
        <v>0</v>
      </c>
    </row>
    <row r="871" spans="1:25" x14ac:dyDescent="0.25">
      <c r="A871" s="34">
        <v>101</v>
      </c>
      <c r="B871" s="34">
        <v>14</v>
      </c>
      <c r="C871" s="35" t="s">
        <v>790</v>
      </c>
      <c r="D871" s="47">
        <f>+AVERAGE(F871:N871)</f>
        <v>0.27385994208149955</v>
      </c>
      <c r="E871" s="37" t="s">
        <v>787</v>
      </c>
      <c r="F871" s="49">
        <f t="shared" ref="F871:N871" si="1149">+F869/E865</f>
        <v>0.83488634219236912</v>
      </c>
      <c r="G871" s="49">
        <f t="shared" si="1149"/>
        <v>0.55263376912240092</v>
      </c>
      <c r="H871" s="49">
        <f t="shared" si="1149"/>
        <v>0.57146731695240127</v>
      </c>
      <c r="I871" s="49">
        <f t="shared" si="1149"/>
        <v>0.23571365072914677</v>
      </c>
      <c r="J871" s="49">
        <f t="shared" si="1149"/>
        <v>9.3684266693075766E-2</v>
      </c>
      <c r="K871" s="49">
        <f t="shared" si="1149"/>
        <v>5.6398978772520897E-2</v>
      </c>
      <c r="L871" s="49">
        <f t="shared" si="1149"/>
        <v>8.5901732876747183E-2</v>
      </c>
      <c r="M871" s="49">
        <f t="shared" si="1149"/>
        <v>1.9374132392224627E-2</v>
      </c>
      <c r="N871" s="49">
        <f t="shared" si="1149"/>
        <v>1.4679289002609147E-2</v>
      </c>
      <c r="O871" s="49"/>
      <c r="P871" s="47">
        <f>+AVERAGE(Q871:Y871)</f>
        <v>3.3534428413402845E-2</v>
      </c>
      <c r="Q871" s="49">
        <f>+Q869/N865</f>
        <v>9.2643941917132915E-3</v>
      </c>
      <c r="R871" s="49">
        <f t="shared" ref="R871:Y871" si="1150">+R869/Q865</f>
        <v>2.0205783571348897E-2</v>
      </c>
      <c r="S871" s="49">
        <f t="shared" si="1150"/>
        <v>2.0159968442792383E-2</v>
      </c>
      <c r="T871" s="49">
        <f t="shared" si="1150"/>
        <v>4.5864803968924776E-2</v>
      </c>
      <c r="U871" s="49">
        <f t="shared" si="1150"/>
        <v>4.7635348712878729E-2</v>
      </c>
      <c r="V871" s="49">
        <f t="shared" si="1150"/>
        <v>3.7838189882361727E-2</v>
      </c>
      <c r="W871" s="49">
        <f t="shared" si="1150"/>
        <v>3.3451653253787773E-2</v>
      </c>
      <c r="X871" s="49">
        <f t="shared" si="1150"/>
        <v>3.092522231884498E-2</v>
      </c>
      <c r="Y871" s="49">
        <f t="shared" si="1150"/>
        <v>5.6464491377973033E-2</v>
      </c>
    </row>
    <row r="872" spans="1:25" x14ac:dyDescent="0.25">
      <c r="A872" s="34">
        <v>101</v>
      </c>
      <c r="B872" s="34">
        <v>15</v>
      </c>
      <c r="C872" s="35" t="s">
        <v>791</v>
      </c>
      <c r="D872" s="47">
        <f>+AVERAGE(F872:N872)</f>
        <v>0.16239644220664928</v>
      </c>
      <c r="E872" s="42" t="s">
        <v>787</v>
      </c>
      <c r="F872" s="49">
        <f t="shared" ref="F872:N872" si="1151">+F870*F871</f>
        <v>0.7449699343605124</v>
      </c>
      <c r="G872" s="49">
        <f t="shared" si="1151"/>
        <v>0.14216771741227219</v>
      </c>
      <c r="H872" s="49">
        <f t="shared" si="1151"/>
        <v>0.23516740536636266</v>
      </c>
      <c r="I872" s="49">
        <f t="shared" si="1151"/>
        <v>0.18222189204527445</v>
      </c>
      <c r="J872" s="49">
        <f t="shared" si="1151"/>
        <v>5.5328114970323541E-2</v>
      </c>
      <c r="K872" s="49">
        <f t="shared" si="1151"/>
        <v>5.1317211044544231E-2</v>
      </c>
      <c r="L872" s="49">
        <f t="shared" si="1151"/>
        <v>1.634228326571998E-2</v>
      </c>
      <c r="M872" s="49">
        <f t="shared" si="1151"/>
        <v>1.937413239222471E-2</v>
      </c>
      <c r="N872" s="49">
        <f t="shared" si="1151"/>
        <v>1.4679289002609047E-2</v>
      </c>
      <c r="O872" s="49"/>
      <c r="P872" s="47">
        <f>+AVERAGE(Q872:Y872)</f>
        <v>2.2084773650793987E-2</v>
      </c>
      <c r="Q872" s="49">
        <f t="shared" ref="Q872:Y872" si="1152">+Q870*Q871</f>
        <v>9.2643941917133991E-3</v>
      </c>
      <c r="R872" s="49">
        <f t="shared" si="1152"/>
        <v>2.0205783571348803E-2</v>
      </c>
      <c r="S872" s="49">
        <f t="shared" si="1152"/>
        <v>2.0159968442792383E-2</v>
      </c>
      <c r="T872" s="49">
        <f t="shared" si="1152"/>
        <v>4.5864803968924776E-2</v>
      </c>
      <c r="U872" s="49">
        <f t="shared" si="1152"/>
        <v>9.4513193216205736E-3</v>
      </c>
      <c r="V872" s="49">
        <f t="shared" si="1152"/>
        <v>3.7838189882361706E-2</v>
      </c>
      <c r="W872" s="49">
        <f t="shared" si="1152"/>
        <v>3.345165325378776E-2</v>
      </c>
      <c r="X872" s="49">
        <f t="shared" si="1152"/>
        <v>2.2526850224596457E-2</v>
      </c>
      <c r="Y872" s="49">
        <f t="shared" si="1152"/>
        <v>0</v>
      </c>
    </row>
    <row r="873" spans="1:25" x14ac:dyDescent="0.25">
      <c r="A873" s="34">
        <v>101</v>
      </c>
      <c r="B873" s="34">
        <v>11</v>
      </c>
      <c r="C873" s="35" t="s">
        <v>792</v>
      </c>
      <c r="D873" s="47">
        <f>+AVERAGE(F873:N873)</f>
        <v>2.2535923037643193E-2</v>
      </c>
      <c r="E873" s="42" t="s">
        <v>787</v>
      </c>
      <c r="F873" s="49">
        <f t="shared" ref="F873:N873" si="1153">+(F867/E867)-1</f>
        <v>0.50519914285074297</v>
      </c>
      <c r="G873" s="49">
        <f t="shared" si="1153"/>
        <v>0.11187995806770856</v>
      </c>
      <c r="H873" s="49">
        <f t="shared" si="1153"/>
        <v>7.4838726004865741E-2</v>
      </c>
      <c r="I873" s="49">
        <f t="shared" si="1153"/>
        <v>-0.10506808361372644</v>
      </c>
      <c r="J873" s="49">
        <f t="shared" si="1153"/>
        <v>-0.11350044461572506</v>
      </c>
      <c r="K873" s="49">
        <f t="shared" si="1153"/>
        <v>-9.5138330670490712E-2</v>
      </c>
      <c r="L873" s="49">
        <f t="shared" si="1153"/>
        <v>-4.5457503937684773E-2</v>
      </c>
      <c r="M873" s="49">
        <f t="shared" si="1153"/>
        <v>-0.1850958676457799</v>
      </c>
      <c r="N873" s="49">
        <f t="shared" si="1153"/>
        <v>5.516571089887834E-2</v>
      </c>
      <c r="O873" s="49"/>
      <c r="P873" s="47">
        <f>+AVERAGE(Q873:Y873)</f>
        <v>2.1498456877545244E-2</v>
      </c>
      <c r="Q873" s="49">
        <f>+(Q867/N867)-1</f>
        <v>0.13762993855487582</v>
      </c>
      <c r="R873" s="49">
        <f t="shared" ref="R873:Y873" si="1154">+(R867/Q867)-1</f>
        <v>-8.4572402753244624E-2</v>
      </c>
      <c r="S873" s="49">
        <f t="shared" si="1154"/>
        <v>-6.7996901676747878E-2</v>
      </c>
      <c r="T873" s="49">
        <f t="shared" si="1154"/>
        <v>7.8303683095903631E-2</v>
      </c>
      <c r="U873" s="49">
        <f t="shared" si="1154"/>
        <v>2.745399789109193E-2</v>
      </c>
      <c r="V873" s="49">
        <f t="shared" si="1154"/>
        <v>-3.3034624913786614E-2</v>
      </c>
      <c r="W873" s="49">
        <f t="shared" si="1154"/>
        <v>-6.7689816882964271E-3</v>
      </c>
      <c r="X873" s="49">
        <f t="shared" si="1154"/>
        <v>8.5646248981392059E-2</v>
      </c>
      <c r="Y873" s="49">
        <f t="shared" si="1154"/>
        <v>5.6825154406719314E-2</v>
      </c>
    </row>
    <row r="874" spans="1:25" x14ac:dyDescent="0.25">
      <c r="A874" s="50">
        <v>101</v>
      </c>
      <c r="B874" s="51">
        <v>8</v>
      </c>
      <c r="C874" s="35" t="s">
        <v>793</v>
      </c>
      <c r="D874" s="41" t="e">
        <f>+(N874/F874)^(1/COUNT(G874:N874))-1</f>
        <v>#NUM!</v>
      </c>
      <c r="E874" s="52">
        <v>3147.33</v>
      </c>
      <c r="F874" s="52">
        <v>4940.28</v>
      </c>
      <c r="G874" s="52">
        <v>5741.0103200000003</v>
      </c>
      <c r="H874" s="52">
        <v>6917.5919599999997</v>
      </c>
      <c r="I874" s="52">
        <v>3353.9676300000001</v>
      </c>
      <c r="J874" s="52">
        <v>1537.1957600000001</v>
      </c>
      <c r="K874" s="52">
        <v>1370.67047</v>
      </c>
      <c r="L874" s="52">
        <v>1571.22531</v>
      </c>
      <c r="M874" s="52">
        <v>-633.81501000000003</v>
      </c>
      <c r="N874" s="52">
        <v>-318.03269</v>
      </c>
      <c r="O874" s="52"/>
      <c r="P874" s="41">
        <f>+(Y874/Q874)^(1/COUNT(R874:Y874))-1</f>
        <v>0.79673142388106521</v>
      </c>
      <c r="Q874" s="52">
        <v>8.4480000000000004</v>
      </c>
      <c r="R874" s="52">
        <v>399.09809999999999</v>
      </c>
      <c r="S874" s="52">
        <v>388.11027999999999</v>
      </c>
      <c r="T874" s="52">
        <v>599.81322</v>
      </c>
      <c r="U874" s="52">
        <v>1029.1543999999999</v>
      </c>
      <c r="V874" s="52">
        <v>684.03254000000004</v>
      </c>
      <c r="W874" s="52">
        <v>667.33420999999998</v>
      </c>
      <c r="X874" s="52">
        <v>721.28417000000002</v>
      </c>
      <c r="Y874" s="52">
        <v>917.52775999999994</v>
      </c>
    </row>
    <row r="875" spans="1:25" x14ac:dyDescent="0.25">
      <c r="A875" s="34">
        <v>101</v>
      </c>
      <c r="B875" s="34">
        <v>16</v>
      </c>
      <c r="C875" s="35" t="s">
        <v>794</v>
      </c>
      <c r="D875" s="53">
        <f>+AVERAGE(F875:N875)</f>
        <v>5.0322471440171254E-2</v>
      </c>
      <c r="E875" s="54" t="s">
        <v>787</v>
      </c>
      <c r="F875" s="54">
        <f>+F869/F867</f>
        <v>9.0223321971159426E-2</v>
      </c>
      <c r="G875" s="54">
        <f t="shared" ref="G875:N875" si="1155">+G869/G867</f>
        <v>9.3725749657590438E-2</v>
      </c>
      <c r="H875" s="54">
        <f t="shared" si="1155"/>
        <v>0.10299099572560964</v>
      </c>
      <c r="I875" s="54">
        <f t="shared" si="1155"/>
        <v>5.8631150936506525E-2</v>
      </c>
      <c r="J875" s="54">
        <f t="shared" si="1155"/>
        <v>3.1076408533811911E-2</v>
      </c>
      <c r="K875" s="54">
        <f t="shared" si="1155"/>
        <v>2.1819295165484216E-2</v>
      </c>
      <c r="L875" s="54">
        <f t="shared" si="1155"/>
        <v>3.6602429128420023E-2</v>
      </c>
      <c r="M875" s="54">
        <f t="shared" si="1155"/>
        <v>1.0296281075556626E-2</v>
      </c>
      <c r="N875" s="54">
        <f t="shared" si="1155"/>
        <v>7.5366107674025556E-3</v>
      </c>
      <c r="O875" s="54"/>
      <c r="P875" s="53">
        <f>+AVERAGE(Q875:Y875)</f>
        <v>1.8656887823428003E-2</v>
      </c>
      <c r="Q875" s="54">
        <f>+Q869/Q867</f>
        <v>4.2424416172883277E-3</v>
      </c>
      <c r="R875" s="54">
        <f t="shared" ref="R875:Y875" si="1156">+R869/R867</f>
        <v>1.0201299468209288E-2</v>
      </c>
      <c r="S875" s="54">
        <f t="shared" si="1156"/>
        <v>1.1141407862036629E-2</v>
      </c>
      <c r="T875" s="54">
        <f t="shared" si="1156"/>
        <v>2.4902068752997115E-2</v>
      </c>
      <c r="U875" s="54">
        <f t="shared" si="1156"/>
        <v>2.6326819555787036E-2</v>
      </c>
      <c r="V875" s="54">
        <f t="shared" si="1156"/>
        <v>2.1831011430048161E-2</v>
      </c>
      <c r="W875" s="54">
        <f t="shared" si="1156"/>
        <v>2.0166961295326781E-2</v>
      </c>
      <c r="X875" s="54">
        <f t="shared" si="1156"/>
        <v>1.7747514389895094E-2</v>
      </c>
      <c r="Y875" s="54">
        <f t="shared" si="1156"/>
        <v>3.135246603926363E-2</v>
      </c>
    </row>
    <row r="876" spans="1:25" x14ac:dyDescent="0.25">
      <c r="A876" s="34">
        <v>101</v>
      </c>
      <c r="B876" s="34">
        <v>17</v>
      </c>
      <c r="C876" s="35" t="s">
        <v>795</v>
      </c>
      <c r="D876" s="53">
        <f t="shared" ref="D876:D877" si="1157">+AVERAGE(F876:N876)</f>
        <v>1.5812233825269528</v>
      </c>
      <c r="E876" s="55" t="s">
        <v>787</v>
      </c>
      <c r="F876" s="55">
        <f>+F867/E861</f>
        <v>2.397889501827803</v>
      </c>
      <c r="G876" s="55">
        <f t="shared" ref="G876:N876" si="1158">+G867/F861</f>
        <v>2.3737416056564746</v>
      </c>
      <c r="H876" s="55">
        <f t="shared" si="1158"/>
        <v>2.3809092385700494</v>
      </c>
      <c r="I876" s="55">
        <f t="shared" si="1158"/>
        <v>1.714051469402291</v>
      </c>
      <c r="J876" s="55">
        <f t="shared" si="1158"/>
        <v>1.284323896720811</v>
      </c>
      <c r="K876" s="55">
        <f t="shared" si="1158"/>
        <v>1.2060643781347109</v>
      </c>
      <c r="L876" s="55">
        <f t="shared" si="1158"/>
        <v>1.1313617100006788</v>
      </c>
      <c r="M876" s="55">
        <f t="shared" si="1158"/>
        <v>0.8551979860196296</v>
      </c>
      <c r="N876" s="55">
        <f t="shared" si="1158"/>
        <v>0.88747065641012624</v>
      </c>
      <c r="O876" s="56"/>
      <c r="P876" s="53">
        <f t="shared" ref="P876:P877" si="1159">+AVERAGE(Q876:Y876)</f>
        <v>0.85439392771572309</v>
      </c>
      <c r="Q876" s="55">
        <f>+Q867/N861</f>
        <v>0.89956533365795421</v>
      </c>
      <c r="R876" s="55">
        <f>+R867/Q861</f>
        <v>0.79239004115829215</v>
      </c>
      <c r="S876" s="55">
        <f t="shared" ref="S876:Y876" si="1160">+S867/R861</f>
        <v>0.73571586733989613</v>
      </c>
      <c r="T876" s="55">
        <f t="shared" si="1160"/>
        <v>0.81626166343858231</v>
      </c>
      <c r="U876" s="55">
        <f t="shared" si="1160"/>
        <v>0.86112568944645929</v>
      </c>
      <c r="V876" s="55">
        <f t="shared" si="1160"/>
        <v>0.85248078909739633</v>
      </c>
      <c r="W876" s="55">
        <f t="shared" si="1160"/>
        <v>0.83467804935636125</v>
      </c>
      <c r="X876" s="55">
        <f t="shared" si="1160"/>
        <v>0.96058459292827658</v>
      </c>
      <c r="Y876" s="55">
        <f t="shared" si="1160"/>
        <v>0.93674332301828933</v>
      </c>
    </row>
    <row r="877" spans="1:25" x14ac:dyDescent="0.25">
      <c r="A877" s="34">
        <v>101</v>
      </c>
      <c r="B877" s="34">
        <v>19</v>
      </c>
      <c r="C877" s="35" t="s">
        <v>796</v>
      </c>
      <c r="D877" s="53">
        <f t="shared" si="1157"/>
        <v>2.4420879102996125</v>
      </c>
      <c r="E877" s="43" t="s">
        <v>787</v>
      </c>
      <c r="F877" s="43">
        <f>+E866/E865</f>
        <v>3.8590408576485049</v>
      </c>
      <c r="G877" s="43">
        <f t="shared" ref="G877:N877" si="1161">+F866/F865</f>
        <v>2.4839626115777844</v>
      </c>
      <c r="H877" s="43">
        <f t="shared" si="1161"/>
        <v>2.3305010360836356</v>
      </c>
      <c r="I877" s="43">
        <f t="shared" si="1161"/>
        <v>2.3454838989882041</v>
      </c>
      <c r="J877" s="43">
        <f t="shared" si="1161"/>
        <v>2.3472604235593222</v>
      </c>
      <c r="K877" s="43">
        <f t="shared" si="1161"/>
        <v>2.1431868325276877</v>
      </c>
      <c r="L877" s="43">
        <f t="shared" si="1161"/>
        <v>2.0743906207643659</v>
      </c>
      <c r="M877" s="43">
        <f t="shared" si="1161"/>
        <v>2.2002660818019648</v>
      </c>
      <c r="N877" s="43">
        <f t="shared" si="1161"/>
        <v>2.1946988297450436</v>
      </c>
      <c r="O877" s="44"/>
      <c r="P877" s="53">
        <f t="shared" si="1159"/>
        <v>2.1668080167594854</v>
      </c>
      <c r="Q877" s="43">
        <f>+N866/N865</f>
        <v>2.4275514342861935</v>
      </c>
      <c r="R877" s="43">
        <f>+Q866/Q865</f>
        <v>2.4996614432524695</v>
      </c>
      <c r="S877" s="43">
        <f t="shared" ref="S877:Y877" si="1162">+R866/R865</f>
        <v>2.4594593686546111</v>
      </c>
      <c r="T877" s="43">
        <f t="shared" si="1162"/>
        <v>2.2563928448602137</v>
      </c>
      <c r="U877" s="43">
        <f t="shared" si="1162"/>
        <v>2.1011855551971776</v>
      </c>
      <c r="V877" s="43">
        <f t="shared" si="1162"/>
        <v>2.0331615802391898</v>
      </c>
      <c r="W877" s="43">
        <f t="shared" si="1162"/>
        <v>1.9872757324251811</v>
      </c>
      <c r="X877" s="43">
        <f t="shared" si="1162"/>
        <v>1.8140100000167318</v>
      </c>
      <c r="Y877" s="43">
        <f t="shared" si="1162"/>
        <v>1.9225741919036001</v>
      </c>
    </row>
    <row r="878" spans="1:25" x14ac:dyDescent="0.25">
      <c r="A878" s="34">
        <v>101</v>
      </c>
      <c r="B878" s="34">
        <v>18</v>
      </c>
      <c r="C878" s="35" t="s">
        <v>797</v>
      </c>
      <c r="D878" s="47">
        <f>+AVERAGE(F878:N878)</f>
        <v>0.10085193411097094</v>
      </c>
      <c r="E878" s="49" t="s">
        <v>787</v>
      </c>
      <c r="F878" s="49">
        <f>+F875*F876</f>
        <v>0.21634555657467294</v>
      </c>
      <c r="G878" s="49">
        <f t="shared" ref="G878:N878" si="1163">+G875*G876</f>
        <v>0.22248071148356549</v>
      </c>
      <c r="H878" s="49">
        <f t="shared" si="1163"/>
        <v>0.24521221321263248</v>
      </c>
      <c r="I878" s="49">
        <f t="shared" si="1163"/>
        <v>0.10049681041546651</v>
      </c>
      <c r="J878" s="49">
        <f t="shared" si="1163"/>
        <v>3.9912174104233179E-2</v>
      </c>
      <c r="K878" s="49">
        <f t="shared" si="1163"/>
        <v>2.6315474655097426E-2</v>
      </c>
      <c r="L878" s="49">
        <f t="shared" si="1163"/>
        <v>4.1410586808907933E-2</v>
      </c>
      <c r="M878" s="49">
        <f t="shared" si="1163"/>
        <v>8.8053588393080529E-3</v>
      </c>
      <c r="N878" s="49">
        <f t="shared" si="1163"/>
        <v>6.688520904854371E-3</v>
      </c>
      <c r="O878" s="42"/>
      <c r="P878" s="47">
        <f>+AVERAGE(Q878:Y878)</f>
        <v>1.6106068515735105E-2</v>
      </c>
      <c r="Q878" s="49">
        <f t="shared" ref="Q878:Y878" si="1164">+Q875*Q876</f>
        <v>3.8163534089803654E-3</v>
      </c>
      <c r="R878" s="49">
        <f t="shared" si="1164"/>
        <v>8.0834081054824217E-3</v>
      </c>
      <c r="S878" s="49">
        <f t="shared" si="1164"/>
        <v>8.1969105486058152E-3</v>
      </c>
      <c r="T878" s="49">
        <f t="shared" si="1164"/>
        <v>2.032660406338337E-2</v>
      </c>
      <c r="U878" s="49">
        <f t="shared" si="1164"/>
        <v>2.267070064090964E-2</v>
      </c>
      <c r="V878" s="49">
        <f t="shared" si="1164"/>
        <v>1.8610517850681733E-2</v>
      </c>
      <c r="W878" s="49">
        <f t="shared" si="1164"/>
        <v>1.6832919915428592E-2</v>
      </c>
      <c r="X878" s="49">
        <f t="shared" si="1164"/>
        <v>1.7047988885706109E-2</v>
      </c>
      <c r="Y878" s="49">
        <f t="shared" si="1164"/>
        <v>2.9369213222437875E-2</v>
      </c>
    </row>
    <row r="879" spans="1:25" x14ac:dyDescent="0.25">
      <c r="A879" s="34">
        <v>101</v>
      </c>
      <c r="B879" s="34">
        <v>20</v>
      </c>
      <c r="C879" s="35" t="s">
        <v>798</v>
      </c>
      <c r="D879" s="47">
        <f>+AVERAGE(F879:N879)</f>
        <v>0.27385994208149955</v>
      </c>
      <c r="E879" s="49" t="s">
        <v>787</v>
      </c>
      <c r="F879" s="49">
        <f t="shared" ref="F879:N879" si="1165">+F878*F877</f>
        <v>0.83488634219236901</v>
      </c>
      <c r="G879" s="49">
        <f t="shared" si="1165"/>
        <v>0.55263376912240092</v>
      </c>
      <c r="H879" s="49">
        <f t="shared" si="1165"/>
        <v>0.57146731695240138</v>
      </c>
      <c r="I879" s="49">
        <f t="shared" si="1165"/>
        <v>0.23571365072914677</v>
      </c>
      <c r="J879" s="49">
        <f t="shared" si="1165"/>
        <v>9.3684266693075779E-2</v>
      </c>
      <c r="K879" s="49">
        <f t="shared" si="1165"/>
        <v>5.6398978772520897E-2</v>
      </c>
      <c r="L879" s="49">
        <f t="shared" si="1165"/>
        <v>8.5901732876747183E-2</v>
      </c>
      <c r="M879" s="49">
        <f t="shared" si="1165"/>
        <v>1.9374132392224627E-2</v>
      </c>
      <c r="N879" s="49">
        <f t="shared" si="1165"/>
        <v>1.4679289002609149E-2</v>
      </c>
      <c r="O879" s="42"/>
      <c r="P879" s="47">
        <f>+AVERAGE(Q879:Y879)</f>
        <v>3.3534428413402845E-2</v>
      </c>
      <c r="Q879" s="49">
        <f t="shared" ref="Q879:Y879" si="1166">+Q878*Q877</f>
        <v>9.2643941917132898E-3</v>
      </c>
      <c r="R879" s="49">
        <f t="shared" si="1166"/>
        <v>2.02057835713489E-2</v>
      </c>
      <c r="S879" s="49">
        <f t="shared" si="1166"/>
        <v>2.0159968442792379E-2</v>
      </c>
      <c r="T879" s="49">
        <f t="shared" si="1166"/>
        <v>4.5864803968924783E-2</v>
      </c>
      <c r="U879" s="49">
        <f t="shared" si="1166"/>
        <v>4.7635348712878729E-2</v>
      </c>
      <c r="V879" s="49">
        <f t="shared" si="1166"/>
        <v>3.7838189882361727E-2</v>
      </c>
      <c r="W879" s="49">
        <f t="shared" si="1166"/>
        <v>3.3451653253787773E-2</v>
      </c>
      <c r="X879" s="49">
        <f t="shared" si="1166"/>
        <v>3.0925222318844984E-2</v>
      </c>
      <c r="Y879" s="49">
        <f t="shared" si="1166"/>
        <v>5.6464491377973026E-2</v>
      </c>
    </row>
    <row r="880" spans="1:25" x14ac:dyDescent="0.25">
      <c r="A880" s="34">
        <v>101</v>
      </c>
      <c r="B880" s="34">
        <v>21</v>
      </c>
      <c r="C880" s="57" t="s">
        <v>799</v>
      </c>
      <c r="D880" s="47">
        <f>+AVERAGE(F880:N880)</f>
        <v>0.16239644220664923</v>
      </c>
      <c r="E880" s="42" t="s">
        <v>787</v>
      </c>
      <c r="F880" s="49">
        <f t="shared" ref="F880:N880" si="1167">+F870*F879</f>
        <v>0.74496993436051229</v>
      </c>
      <c r="G880" s="49">
        <f t="shared" si="1167"/>
        <v>0.14216771741227219</v>
      </c>
      <c r="H880" s="49">
        <f t="shared" si="1167"/>
        <v>0.23516740536636269</v>
      </c>
      <c r="I880" s="49">
        <f t="shared" si="1167"/>
        <v>0.18222189204527445</v>
      </c>
      <c r="J880" s="49">
        <f t="shared" si="1167"/>
        <v>5.5328114970323548E-2</v>
      </c>
      <c r="K880" s="49">
        <f t="shared" si="1167"/>
        <v>5.1317211044544231E-2</v>
      </c>
      <c r="L880" s="49">
        <f t="shared" si="1167"/>
        <v>1.634228326571998E-2</v>
      </c>
      <c r="M880" s="49">
        <f t="shared" si="1167"/>
        <v>1.937413239222471E-2</v>
      </c>
      <c r="N880" s="49">
        <f t="shared" si="1167"/>
        <v>1.4679289002609048E-2</v>
      </c>
      <c r="O880" s="44"/>
      <c r="P880" s="47">
        <f>+AVERAGE(Q880:Y880)</f>
        <v>2.208477365079399E-2</v>
      </c>
      <c r="Q880" s="49">
        <f t="shared" ref="Q880:Y880" si="1168">+Q870*Q879</f>
        <v>9.2643941917133973E-3</v>
      </c>
      <c r="R880" s="49">
        <f t="shared" si="1168"/>
        <v>2.0205783571348807E-2</v>
      </c>
      <c r="S880" s="49">
        <f t="shared" si="1168"/>
        <v>2.0159968442792379E-2</v>
      </c>
      <c r="T880" s="49">
        <f t="shared" si="1168"/>
        <v>4.5864803968924783E-2</v>
      </c>
      <c r="U880" s="49">
        <f t="shared" si="1168"/>
        <v>9.4513193216205736E-3</v>
      </c>
      <c r="V880" s="49">
        <f t="shared" si="1168"/>
        <v>3.7838189882361706E-2</v>
      </c>
      <c r="W880" s="49">
        <f t="shared" si="1168"/>
        <v>3.345165325378776E-2</v>
      </c>
      <c r="X880" s="49">
        <f t="shared" si="1168"/>
        <v>2.2526850224596457E-2</v>
      </c>
      <c r="Y880" s="49">
        <f t="shared" si="1168"/>
        <v>0</v>
      </c>
    </row>
    <row r="881" spans="1:25" x14ac:dyDescent="0.25">
      <c r="A881" s="34">
        <v>101</v>
      </c>
      <c r="B881" s="34">
        <v>10</v>
      </c>
      <c r="C881" s="35" t="s">
        <v>800</v>
      </c>
      <c r="D881" s="58"/>
      <c r="E881" s="42"/>
      <c r="F881" s="42">
        <f>-(F864-E864-F869)</f>
        <v>352.59999999999991</v>
      </c>
      <c r="G881" s="42">
        <f t="shared" ref="G881:N881" si="1169">-(G864-F864-G869)</f>
        <v>2808.7206800000004</v>
      </c>
      <c r="H881" s="42">
        <f t="shared" si="1169"/>
        <v>2628.3773899999987</v>
      </c>
      <c r="I881" s="42">
        <f t="shared" si="1169"/>
        <v>516.38506000000098</v>
      </c>
      <c r="J881" s="42">
        <f t="shared" si="1169"/>
        <v>437.74462000000017</v>
      </c>
      <c r="K881" s="42">
        <f t="shared" si="1169"/>
        <v>61.205170000000066</v>
      </c>
      <c r="L881" s="42">
        <f t="shared" si="1169"/>
        <v>880.77140999999938</v>
      </c>
      <c r="M881" s="42">
        <f t="shared" si="1169"/>
        <v>-1.0516032489249483E-12</v>
      </c>
      <c r="N881" s="42">
        <f t="shared" si="1169"/>
        <v>1.3358203432289883E-12</v>
      </c>
      <c r="P881" s="41" t="e">
        <f>+(Y881/Q881)^(1/COUNT(R881:Y881))-1</f>
        <v>#NUM!</v>
      </c>
      <c r="Q881" s="42">
        <f>-(Q864-N864-Q869)</f>
        <v>-1.4352963262354024E-12</v>
      </c>
      <c r="R881" s="42">
        <f>-(R864-Q864-R869)</f>
        <v>1.2505552149377763E-12</v>
      </c>
      <c r="S881" s="42">
        <f t="shared" ref="S881:Y881" si="1170">-(S864-R864-S869)</f>
        <v>-525.35200000000009</v>
      </c>
      <c r="T881" s="42">
        <f t="shared" si="1170"/>
        <v>0</v>
      </c>
      <c r="U881" s="42">
        <f t="shared" si="1170"/>
        <v>579.85969999999998</v>
      </c>
      <c r="V881" s="42">
        <f t="shared" si="1170"/>
        <v>3.4106051316484809E-13</v>
      </c>
      <c r="W881" s="42">
        <f t="shared" si="1170"/>
        <v>2.2737367544323206E-13</v>
      </c>
      <c r="X881" s="42">
        <f t="shared" si="1170"/>
        <v>138.08340099999896</v>
      </c>
      <c r="Y881" s="42">
        <f t="shared" si="1170"/>
        <v>1018.4242190000016</v>
      </c>
    </row>
    <row r="882" spans="1:25" x14ac:dyDescent="0.25">
      <c r="A882" s="34">
        <v>101</v>
      </c>
      <c r="C882" s="35" t="s">
        <v>801</v>
      </c>
      <c r="D882" s="47">
        <f>+AVERAGE(F882:N882)</f>
        <v>1.8117588718543948E-4</v>
      </c>
      <c r="E882" s="42"/>
      <c r="F882" s="59">
        <f>+(F863-E863)/E863</f>
        <v>0</v>
      </c>
      <c r="G882" s="59">
        <f t="shared" ref="G882:N882" si="1171">+(G863-F863)/F863</f>
        <v>-1.3144321320338116E-5</v>
      </c>
      <c r="H882" s="59">
        <f t="shared" si="1171"/>
        <v>0</v>
      </c>
      <c r="I882" s="59">
        <f t="shared" si="1171"/>
        <v>0</v>
      </c>
      <c r="J882" s="59">
        <f t="shared" si="1171"/>
        <v>0</v>
      </c>
      <c r="K882" s="59">
        <f t="shared" si="1171"/>
        <v>0</v>
      </c>
      <c r="L882" s="59">
        <f t="shared" si="1171"/>
        <v>1.6437273059892934E-3</v>
      </c>
      <c r="M882" s="59">
        <f t="shared" si="1171"/>
        <v>0</v>
      </c>
      <c r="N882" s="59">
        <f t="shared" si="1171"/>
        <v>0</v>
      </c>
      <c r="O882" s="42"/>
      <c r="P882" s="47">
        <f>+AVERAGE(Q882:Y882)</f>
        <v>4.4444444444444522E-3</v>
      </c>
      <c r="Q882" s="60">
        <f>+(Q863-N863)/N863</f>
        <v>0</v>
      </c>
      <c r="R882" s="59">
        <f>+(R863-Q863)/Q863</f>
        <v>0</v>
      </c>
      <c r="S882" s="59">
        <f t="shared" ref="S882:Y882" si="1172">+(S863-R863)/R863</f>
        <v>4.000000000000007E-2</v>
      </c>
      <c r="T882" s="59">
        <f t="shared" si="1172"/>
        <v>0</v>
      </c>
      <c r="U882" s="59">
        <f t="shared" si="1172"/>
        <v>0</v>
      </c>
      <c r="V882" s="59">
        <f t="shared" si="1172"/>
        <v>0</v>
      </c>
      <c r="W882" s="59">
        <f t="shared" si="1172"/>
        <v>0</v>
      </c>
      <c r="X882" s="59">
        <f t="shared" si="1172"/>
        <v>0</v>
      </c>
      <c r="Y882" s="59">
        <f t="shared" si="1172"/>
        <v>0</v>
      </c>
    </row>
    <row r="883" spans="1:25" x14ac:dyDescent="0.25">
      <c r="A883" s="34">
        <v>102</v>
      </c>
      <c r="B883" s="34">
        <v>1</v>
      </c>
      <c r="C883" s="35" t="s">
        <v>779</v>
      </c>
      <c r="D883" s="41">
        <f>+(N883/F883)^(1/COUNT(G883:N883))-1</f>
        <v>0.14496361645721723</v>
      </c>
      <c r="E883" s="42">
        <v>4873.4833099999996</v>
      </c>
      <c r="F883" s="42">
        <v>7775.1303399999997</v>
      </c>
      <c r="G883" s="42">
        <v>8311.9977299999991</v>
      </c>
      <c r="H883" s="42">
        <v>10175.4149</v>
      </c>
      <c r="I883" s="42">
        <v>13317.59</v>
      </c>
      <c r="J883" s="42">
        <v>16414.14</v>
      </c>
      <c r="K883" s="42">
        <v>16992.46</v>
      </c>
      <c r="L883" s="42">
        <v>22600.05</v>
      </c>
      <c r="M883" s="42">
        <v>21005.599999999999</v>
      </c>
      <c r="N883" s="42">
        <v>22963.663199999999</v>
      </c>
      <c r="O883" s="42"/>
      <c r="P883" s="41">
        <f>+(Y883/Q883)^(1/COUNT(R883:Y883))-1</f>
        <v>8.3739242681953208E-2</v>
      </c>
      <c r="Q883" s="42">
        <v>25302.664629999999</v>
      </c>
      <c r="R883" s="42">
        <v>34193.485438999996</v>
      </c>
      <c r="S883" s="42">
        <v>27513.775710000002</v>
      </c>
      <c r="T883" s="42">
        <v>28922.39861</v>
      </c>
      <c r="U883" s="42">
        <v>46790.221570000002</v>
      </c>
      <c r="V883" s="42">
        <v>40231.789400000001</v>
      </c>
      <c r="W883" s="42">
        <v>56153.828410000002</v>
      </c>
      <c r="X883" s="42">
        <v>60885.910349999998</v>
      </c>
      <c r="Y883" s="42">
        <v>48146.492769999997</v>
      </c>
    </row>
    <row r="884" spans="1:25" x14ac:dyDescent="0.25">
      <c r="A884" s="34">
        <v>102</v>
      </c>
      <c r="B884" s="34">
        <v>2</v>
      </c>
      <c r="C884" s="35" t="s">
        <v>780</v>
      </c>
      <c r="D884" s="41">
        <f>+(N884/F884)^(1/COUNT(G884:N884))-1</f>
        <v>0.12196413248285554</v>
      </c>
      <c r="E884" s="42">
        <v>3475.1105199999997</v>
      </c>
      <c r="F884" s="42">
        <v>5935.8063399999992</v>
      </c>
      <c r="G884" s="42">
        <v>5295.9165599999997</v>
      </c>
      <c r="H884" s="42">
        <v>6219.7072499999995</v>
      </c>
      <c r="I884" s="42">
        <v>9129.380000000001</v>
      </c>
      <c r="J884" s="42">
        <v>11798.669999999998</v>
      </c>
      <c r="K884" s="42">
        <v>11514</v>
      </c>
      <c r="L884" s="42">
        <v>15780.009999999998</v>
      </c>
      <c r="M884" s="42">
        <v>13598.339999999998</v>
      </c>
      <c r="N884" s="42">
        <v>14904.297489999999</v>
      </c>
      <c r="O884" s="42"/>
      <c r="P884" s="41">
        <f t="shared" ref="P884:P891" si="1173">+(Y884/Q884)^(1/COUNT(R884:Y884))-1</f>
        <v>0.10561972355614557</v>
      </c>
      <c r="Q884" s="42">
        <v>16885.421840999999</v>
      </c>
      <c r="R884" s="42">
        <v>23027.645208999995</v>
      </c>
      <c r="S884" s="42">
        <v>14913.108900000001</v>
      </c>
      <c r="T884" s="42">
        <v>17465.827880000001</v>
      </c>
      <c r="U884" s="42">
        <v>35594.977830000003</v>
      </c>
      <c r="V884" s="42">
        <v>29100.988870000001</v>
      </c>
      <c r="W884" s="42">
        <v>44731.578869999998</v>
      </c>
      <c r="X884" s="42">
        <v>49362.845739999997</v>
      </c>
      <c r="Y884" s="42">
        <v>37701.457159999998</v>
      </c>
    </row>
    <row r="885" spans="1:25" x14ac:dyDescent="0.25">
      <c r="A885" s="34">
        <v>102</v>
      </c>
      <c r="B885" s="34">
        <v>3</v>
      </c>
      <c r="C885" s="35" t="s">
        <v>781</v>
      </c>
      <c r="D885" s="41">
        <f>+(N885/F885)^(1/COUNT(G885:N885))-1</f>
        <v>-2.5131440685166595E-6</v>
      </c>
      <c r="E885" s="42">
        <v>72.121449999999996</v>
      </c>
      <c r="F885" s="42">
        <v>72.121449999999996</v>
      </c>
      <c r="G885" s="42">
        <v>72.121449999999996</v>
      </c>
      <c r="H885" s="42">
        <v>72.121449999999996</v>
      </c>
      <c r="I885" s="42">
        <v>72.12</v>
      </c>
      <c r="J885" s="42">
        <v>72.12</v>
      </c>
      <c r="K885" s="42">
        <v>72.12</v>
      </c>
      <c r="L885" s="42">
        <v>72.12</v>
      </c>
      <c r="M885" s="42">
        <v>72.12</v>
      </c>
      <c r="N885" s="42">
        <v>72.12</v>
      </c>
      <c r="O885" s="42"/>
      <c r="P885" s="41">
        <f t="shared" si="1173"/>
        <v>0</v>
      </c>
      <c r="Q885" s="42">
        <v>72.12</v>
      </c>
      <c r="R885" s="42">
        <v>72.12</v>
      </c>
      <c r="S885" s="42">
        <v>72.12</v>
      </c>
      <c r="T885" s="42">
        <v>72.12</v>
      </c>
      <c r="U885" s="42">
        <v>72.12</v>
      </c>
      <c r="V885" s="42">
        <v>72.12</v>
      </c>
      <c r="W885" s="42">
        <v>72.12</v>
      </c>
      <c r="X885" s="42">
        <v>72.12</v>
      </c>
      <c r="Y885" s="42">
        <v>72.12</v>
      </c>
    </row>
    <row r="886" spans="1:25" x14ac:dyDescent="0.25">
      <c r="A886" s="34">
        <v>102</v>
      </c>
      <c r="B886" s="34">
        <v>4</v>
      </c>
      <c r="C886" s="35" t="s">
        <v>782</v>
      </c>
      <c r="D886" s="41">
        <f t="shared" ref="D886:D891" si="1174">+(N886/F886)^(1/COUNT(G886:N886))-1</f>
        <v>0.20750472658130104</v>
      </c>
      <c r="E886" s="42">
        <v>1326.2513399999998</v>
      </c>
      <c r="F886" s="42">
        <v>1767.20255</v>
      </c>
      <c r="G886" s="42">
        <v>2943.9597199999998</v>
      </c>
      <c r="H886" s="42">
        <v>3883.5861999999997</v>
      </c>
      <c r="I886" s="42">
        <v>4116.09</v>
      </c>
      <c r="J886" s="42">
        <v>4543.3500000000004</v>
      </c>
      <c r="K886" s="42">
        <v>5406.34</v>
      </c>
      <c r="L886" s="42">
        <v>6747.92</v>
      </c>
      <c r="M886" s="42">
        <v>7335.14</v>
      </c>
      <c r="N886" s="42">
        <v>7987.2457100000001</v>
      </c>
      <c r="O886" s="42"/>
      <c r="P886" s="41">
        <f t="shared" si="1173"/>
        <v>2.7563132911247124E-2</v>
      </c>
      <c r="Q886" s="42">
        <v>8345.1227889999991</v>
      </c>
      <c r="R886" s="42">
        <v>11093.720229999999</v>
      </c>
      <c r="S886" s="42">
        <v>12528.54681</v>
      </c>
      <c r="T886" s="42">
        <v>11384.450729999999</v>
      </c>
      <c r="U886" s="42">
        <v>11123.123739999999</v>
      </c>
      <c r="V886" s="42">
        <v>11058.68053</v>
      </c>
      <c r="W886" s="42">
        <v>11350.12954</v>
      </c>
      <c r="X886" s="42">
        <v>11450.944609999999</v>
      </c>
      <c r="Y886" s="42">
        <v>10372.91561</v>
      </c>
    </row>
    <row r="887" spans="1:25" x14ac:dyDescent="0.25">
      <c r="A887" s="34">
        <v>102</v>
      </c>
      <c r="B887" s="34">
        <v>5</v>
      </c>
      <c r="C887" s="35" t="s">
        <v>783</v>
      </c>
      <c r="D887" s="41">
        <f t="shared" si="1174"/>
        <v>0.2028329823591859</v>
      </c>
      <c r="E887" s="42">
        <v>1398.3727899999999</v>
      </c>
      <c r="F887" s="42">
        <v>1839.3240000000001</v>
      </c>
      <c r="G887" s="42">
        <v>3016.0811699999999</v>
      </c>
      <c r="H887" s="42">
        <v>3955.7076499999998</v>
      </c>
      <c r="I887" s="42">
        <v>4188.21</v>
      </c>
      <c r="J887" s="42">
        <v>4615.47</v>
      </c>
      <c r="K887" s="42">
        <v>5478.46</v>
      </c>
      <c r="L887" s="42">
        <v>6820.04</v>
      </c>
      <c r="M887" s="42">
        <v>7407.26</v>
      </c>
      <c r="N887" s="42">
        <v>8059.36571</v>
      </c>
      <c r="O887" s="42"/>
      <c r="P887" s="41">
        <f t="shared" si="1173"/>
        <v>2.7347832134739569E-2</v>
      </c>
      <c r="Q887" s="42">
        <v>8417.2427889999999</v>
      </c>
      <c r="R887" s="42">
        <v>11165.84023</v>
      </c>
      <c r="S887" s="42">
        <v>12600.666810000001</v>
      </c>
      <c r="T887" s="42">
        <v>11456.570729999999</v>
      </c>
      <c r="U887" s="42">
        <v>11195.24374</v>
      </c>
      <c r="V887" s="42">
        <v>11130.80053</v>
      </c>
      <c r="W887" s="42">
        <v>11422.249540000001</v>
      </c>
      <c r="X887" s="42">
        <v>11523.064609999999</v>
      </c>
      <c r="Y887" s="42">
        <v>10445.035610000001</v>
      </c>
    </row>
    <row r="888" spans="1:25" x14ac:dyDescent="0.25">
      <c r="A888" s="34">
        <v>102</v>
      </c>
      <c r="B888" s="34">
        <v>6</v>
      </c>
      <c r="C888" s="35" t="s">
        <v>784</v>
      </c>
      <c r="D888" s="41">
        <f t="shared" si="1174"/>
        <v>0.14496361645721723</v>
      </c>
      <c r="E888" s="42">
        <v>4873.4833099999996</v>
      </c>
      <c r="F888" s="42">
        <v>7775.1303399999997</v>
      </c>
      <c r="G888" s="42">
        <v>8311.9977299999991</v>
      </c>
      <c r="H888" s="42">
        <v>10175.4149</v>
      </c>
      <c r="I888" s="42">
        <v>13317.59</v>
      </c>
      <c r="J888" s="42">
        <v>16414.14</v>
      </c>
      <c r="K888" s="42">
        <v>16992.46</v>
      </c>
      <c r="L888" s="42">
        <v>22600.05</v>
      </c>
      <c r="M888" s="42">
        <v>21005.599999999999</v>
      </c>
      <c r="N888" s="42">
        <v>22963.663199999999</v>
      </c>
      <c r="O888" s="42"/>
      <c r="P888" s="41">
        <f t="shared" si="1173"/>
        <v>8.3739242681953208E-2</v>
      </c>
      <c r="Q888" s="42">
        <v>25302.664629999999</v>
      </c>
      <c r="R888" s="42">
        <v>34193.485438999996</v>
      </c>
      <c r="S888" s="42">
        <v>27513.775710000002</v>
      </c>
      <c r="T888" s="42">
        <v>28922.39861</v>
      </c>
      <c r="U888" s="42">
        <v>46790.221570000002</v>
      </c>
      <c r="V888" s="42">
        <v>40231.789400000001</v>
      </c>
      <c r="W888" s="42">
        <v>56153.828410000002</v>
      </c>
      <c r="X888" s="42">
        <v>60885.910349999998</v>
      </c>
      <c r="Y888" s="42">
        <v>48146.492769999997</v>
      </c>
    </row>
    <row r="889" spans="1:25" x14ac:dyDescent="0.25">
      <c r="A889" s="34">
        <v>102</v>
      </c>
      <c r="B889" s="34">
        <v>7</v>
      </c>
      <c r="C889" s="35" t="s">
        <v>785</v>
      </c>
      <c r="D889" s="41">
        <f t="shared" si="1174"/>
        <v>8.5593316725189439E-2</v>
      </c>
      <c r="E889" s="42">
        <v>6123.4023200000001</v>
      </c>
      <c r="F889" s="42">
        <v>11936.746440000001</v>
      </c>
      <c r="G889" s="42">
        <v>10353.74145</v>
      </c>
      <c r="H889" s="42">
        <v>11442.543229999999</v>
      </c>
      <c r="I889" s="42">
        <v>15432.55</v>
      </c>
      <c r="J889" s="42">
        <v>18846.189999999999</v>
      </c>
      <c r="K889" s="42">
        <v>25605.72</v>
      </c>
      <c r="L889" s="42">
        <v>24968.58</v>
      </c>
      <c r="M889" s="42">
        <v>25970.28</v>
      </c>
      <c r="N889" s="42">
        <v>23026.252179999999</v>
      </c>
      <c r="O889" s="42"/>
      <c r="P889" s="41">
        <f t="shared" si="1173"/>
        <v>2.8479339268379089E-2</v>
      </c>
      <c r="Q889" s="42">
        <v>23960.652118999998</v>
      </c>
      <c r="R889" s="42">
        <v>26742.140009999999</v>
      </c>
      <c r="S889" s="42">
        <v>24581.501680000001</v>
      </c>
      <c r="T889" s="42">
        <v>22869.228589999999</v>
      </c>
      <c r="U889" s="42">
        <v>32049.87472</v>
      </c>
      <c r="V889" s="42">
        <v>32505.889620000002</v>
      </c>
      <c r="W889" s="42">
        <v>34533.712440000003</v>
      </c>
      <c r="X889" s="42">
        <v>36302.11606</v>
      </c>
      <c r="Y889" s="42">
        <v>29995.990519999999</v>
      </c>
    </row>
    <row r="890" spans="1:25" x14ac:dyDescent="0.25">
      <c r="A890" s="34">
        <v>102</v>
      </c>
      <c r="B890" s="34">
        <v>12</v>
      </c>
      <c r="C890" s="35" t="s">
        <v>786</v>
      </c>
      <c r="D890" s="41">
        <f>+(N890/F890)^(1/COUNT(G890:N890))-1</f>
        <v>1.1314551611983421</v>
      </c>
      <c r="E890" s="42" t="s">
        <v>787</v>
      </c>
      <c r="F890" s="42">
        <f t="shared" ref="F890:N890" si="1175">-(F886-E886-F891)</f>
        <v>9.9999998042221705E-6</v>
      </c>
      <c r="G890" s="42">
        <f t="shared" si="1175"/>
        <v>2.2737367544323206E-13</v>
      </c>
      <c r="H890" s="42">
        <f t="shared" si="1175"/>
        <v>1.1368683772161603E-13</v>
      </c>
      <c r="I890" s="42">
        <f t="shared" si="1175"/>
        <v>-3.800000000410364E-3</v>
      </c>
      <c r="J890" s="42">
        <f t="shared" si="1175"/>
        <v>-2.2737367544323206E-13</v>
      </c>
      <c r="K890" s="42">
        <f t="shared" si="1175"/>
        <v>2.2737367544323206E-13</v>
      </c>
      <c r="L890" s="42">
        <f t="shared" si="1175"/>
        <v>9.9999999999909051E-3</v>
      </c>
      <c r="M890" s="42">
        <f t="shared" si="1175"/>
        <v>-2.2737367544323206E-13</v>
      </c>
      <c r="N890" s="42">
        <f t="shared" si="1175"/>
        <v>4.2600000001584704E-3</v>
      </c>
      <c r="O890" s="43"/>
      <c r="P890" s="41" t="e">
        <f t="shared" si="1173"/>
        <v>#NUM!</v>
      </c>
      <c r="Q890" s="42">
        <f>-(Q886-N886-Q891)</f>
        <v>1.0000010206567822E-6</v>
      </c>
      <c r="R890" s="42">
        <f t="shared" ref="R890:Y890" si="1176">-(R886-Q886-R891)</f>
        <v>-9.9999988378840499E-7</v>
      </c>
      <c r="S890" s="42">
        <f t="shared" si="1176"/>
        <v>-9.0949470177292824E-13</v>
      </c>
      <c r="T890" s="42">
        <f t="shared" si="1176"/>
        <v>1332.9838700000012</v>
      </c>
      <c r="U890" s="42">
        <f t="shared" si="1176"/>
        <v>120.24110999999957</v>
      </c>
      <c r="V890" s="42">
        <f t="shared" si="1176"/>
        <v>-5.4001247917767614E-13</v>
      </c>
      <c r="W890" s="42">
        <f t="shared" si="1176"/>
        <v>-2.8421709430404007E-13</v>
      </c>
      <c r="X890" s="42">
        <f t="shared" si="1176"/>
        <v>1.2647660696529783E-12</v>
      </c>
      <c r="Y890" s="42">
        <f t="shared" si="1176"/>
        <v>-1.3642420526593924E-12</v>
      </c>
    </row>
    <row r="891" spans="1:25" x14ac:dyDescent="0.25">
      <c r="A891" s="34">
        <v>102</v>
      </c>
      <c r="B891" s="34">
        <v>9</v>
      </c>
      <c r="C891" s="35" t="s">
        <v>788</v>
      </c>
      <c r="D891" s="41">
        <f t="shared" si="1174"/>
        <v>5.0125698155021992E-2</v>
      </c>
      <c r="E891" s="42">
        <v>314.55227000000002</v>
      </c>
      <c r="F891" s="42">
        <v>440.95121999999998</v>
      </c>
      <c r="G891" s="42">
        <v>1176.7571700000001</v>
      </c>
      <c r="H891" s="42">
        <v>939.62648000000002</v>
      </c>
      <c r="I891" s="42">
        <v>232.5</v>
      </c>
      <c r="J891" s="42">
        <v>427.26</v>
      </c>
      <c r="K891" s="42">
        <v>862.99</v>
      </c>
      <c r="L891" s="42">
        <v>1341.59</v>
      </c>
      <c r="M891" s="42">
        <v>587.22</v>
      </c>
      <c r="N891" s="42">
        <v>652.10996999999998</v>
      </c>
      <c r="O891" s="42"/>
      <c r="P891" s="41" t="e">
        <f t="shared" si="1173"/>
        <v>#NUM!</v>
      </c>
      <c r="Q891" s="42">
        <v>357.87707999999998</v>
      </c>
      <c r="R891" s="42">
        <v>2748.59744</v>
      </c>
      <c r="S891" s="42">
        <v>1434.8265799999999</v>
      </c>
      <c r="T891" s="42">
        <v>188.88779</v>
      </c>
      <c r="U891" s="42">
        <v>-141.08588</v>
      </c>
      <c r="V891" s="42">
        <v>-64.443209999999993</v>
      </c>
      <c r="W891" s="42">
        <v>291.44900999999999</v>
      </c>
      <c r="X891" s="42">
        <v>100.81507000000001</v>
      </c>
      <c r="Y891" s="42">
        <v>-1078.029</v>
      </c>
    </row>
    <row r="892" spans="1:25" x14ac:dyDescent="0.25">
      <c r="A892" s="34">
        <v>102</v>
      </c>
      <c r="B892" s="34">
        <v>13</v>
      </c>
      <c r="C892" s="35" t="s">
        <v>789</v>
      </c>
      <c r="D892" s="47">
        <f>+AVERAGE(F892:N892)</f>
        <v>1.0000002594361328</v>
      </c>
      <c r="E892" s="37" t="s">
        <v>787</v>
      </c>
      <c r="F892" s="48">
        <f t="shared" ref="F892:N892" si="1177">1-(F890/F891)</f>
        <v>0.99999997732175494</v>
      </c>
      <c r="G892" s="48">
        <f t="shared" si="1177"/>
        <v>0.99999999999999978</v>
      </c>
      <c r="H892" s="48">
        <f t="shared" si="1177"/>
        <v>0.99999999999999989</v>
      </c>
      <c r="I892" s="48">
        <f t="shared" si="1177"/>
        <v>1.0000163440860232</v>
      </c>
      <c r="J892" s="48">
        <f t="shared" si="1177"/>
        <v>1.0000000000000004</v>
      </c>
      <c r="K892" s="48">
        <f t="shared" si="1177"/>
        <v>0.99999999999999978</v>
      </c>
      <c r="L892" s="48">
        <f t="shared" si="1177"/>
        <v>0.99999254615791711</v>
      </c>
      <c r="M892" s="48">
        <f t="shared" si="1177"/>
        <v>1.0000000000000004</v>
      </c>
      <c r="N892" s="48">
        <f t="shared" si="1177"/>
        <v>0.99999346735950045</v>
      </c>
      <c r="O892" s="43"/>
      <c r="P892" s="47">
        <f>+AVERAGE(Q892:Y892)</f>
        <v>0.77777777750772703</v>
      </c>
      <c r="Q892" s="48">
        <f>1-(Q890/Q891)</f>
        <v>0.99999999720574162</v>
      </c>
      <c r="R892" s="48">
        <f>1-(R890/R891)</f>
        <v>1.0000000003638219</v>
      </c>
      <c r="S892" s="48">
        <f>1-(S890/S891)</f>
        <v>1.0000000000000007</v>
      </c>
      <c r="T892" s="62">
        <v>0</v>
      </c>
      <c r="U892" s="62">
        <v>0</v>
      </c>
      <c r="V892" s="48">
        <f>1-(V890/V891)</f>
        <v>0.99999999999999167</v>
      </c>
      <c r="W892" s="48">
        <f>1-(W890/W891)</f>
        <v>1.0000000000000009</v>
      </c>
      <c r="X892" s="48">
        <f>1-(X890/X891)</f>
        <v>0.99999999999998745</v>
      </c>
      <c r="Y892" s="48">
        <f>1-(Y890/Y891)</f>
        <v>0.99999999999999878</v>
      </c>
    </row>
    <row r="893" spans="1:25" x14ac:dyDescent="0.25">
      <c r="A893" s="34">
        <v>102</v>
      </c>
      <c r="B893" s="34">
        <v>14</v>
      </c>
      <c r="C893" s="35" t="s">
        <v>790</v>
      </c>
      <c r="D893" s="47">
        <f>+AVERAGE(F893:N893)</f>
        <v>0.22593769260511362</v>
      </c>
      <c r="E893" s="37" t="s">
        <v>787</v>
      </c>
      <c r="F893" s="49">
        <f t="shared" ref="F893:N893" si="1178">+F891/E887</f>
        <v>0.31533166488458347</v>
      </c>
      <c r="G893" s="49">
        <f t="shared" si="1178"/>
        <v>0.63977698871976885</v>
      </c>
      <c r="H893" s="49">
        <f t="shared" si="1178"/>
        <v>0.31153885689356298</v>
      </c>
      <c r="I893" s="49">
        <f t="shared" si="1178"/>
        <v>5.8775829907450318E-2</v>
      </c>
      <c r="J893" s="49">
        <f t="shared" si="1178"/>
        <v>0.10201494194417185</v>
      </c>
      <c r="K893" s="49">
        <f t="shared" si="1178"/>
        <v>0.18697770757907645</v>
      </c>
      <c r="L893" s="49">
        <f t="shared" si="1178"/>
        <v>0.24488451134077824</v>
      </c>
      <c r="M893" s="49">
        <f t="shared" si="1178"/>
        <v>8.6102134298332564E-2</v>
      </c>
      <c r="N893" s="49">
        <f t="shared" si="1178"/>
        <v>8.8036597878297776E-2</v>
      </c>
      <c r="O893" s="49"/>
      <c r="P893" s="47">
        <f>+AVERAGE(Q893:Y893)</f>
        <v>4.864728771207729E-2</v>
      </c>
      <c r="Q893" s="49">
        <f>+Q891/N887</f>
        <v>4.4405117335220165E-2</v>
      </c>
      <c r="R893" s="49">
        <f t="shared" ref="R893:Y893" si="1179">+R891/Q887</f>
        <v>0.32654368050212124</v>
      </c>
      <c r="S893" s="49">
        <f t="shared" si="1179"/>
        <v>0.12850144283320092</v>
      </c>
      <c r="T893" s="49">
        <f t="shared" si="1179"/>
        <v>1.4990301136293595E-2</v>
      </c>
      <c r="U893" s="49">
        <f t="shared" si="1179"/>
        <v>-1.231484388522603E-2</v>
      </c>
      <c r="V893" s="49">
        <f t="shared" si="1179"/>
        <v>-5.7563025421007935E-3</v>
      </c>
      <c r="W893" s="49">
        <f t="shared" si="1179"/>
        <v>2.6184011582498459E-2</v>
      </c>
      <c r="X893" s="49">
        <f t="shared" si="1179"/>
        <v>8.8262009726675951E-3</v>
      </c>
      <c r="Y893" s="49">
        <f t="shared" si="1179"/>
        <v>-9.355401852597961E-2</v>
      </c>
    </row>
    <row r="894" spans="1:25" x14ac:dyDescent="0.25">
      <c r="A894" s="34">
        <v>102</v>
      </c>
      <c r="B894" s="34">
        <v>15</v>
      </c>
      <c r="C894" s="35" t="s">
        <v>791</v>
      </c>
      <c r="D894" s="47">
        <f>+AVERAGE(F894:N894)</f>
        <v>0.22593753183223919</v>
      </c>
      <c r="E894" s="42" t="s">
        <v>787</v>
      </c>
      <c r="F894" s="49">
        <f t="shared" ref="F894:N894" si="1180">+F892*F893</f>
        <v>0.31533165773341471</v>
      </c>
      <c r="G894" s="49">
        <f t="shared" si="1180"/>
        <v>0.63977698871976874</v>
      </c>
      <c r="H894" s="49">
        <f t="shared" si="1180"/>
        <v>0.31153885689356292</v>
      </c>
      <c r="I894" s="49">
        <f t="shared" si="1180"/>
        <v>5.8776790544670415E-2</v>
      </c>
      <c r="J894" s="49">
        <f t="shared" si="1180"/>
        <v>0.10201494194417189</v>
      </c>
      <c r="K894" s="49">
        <f t="shared" si="1180"/>
        <v>0.18697770757907642</v>
      </c>
      <c r="L894" s="49">
        <f t="shared" si="1180"/>
        <v>0.24488268601030216</v>
      </c>
      <c r="M894" s="49">
        <f t="shared" si="1180"/>
        <v>8.6102134298332605E-2</v>
      </c>
      <c r="N894" s="49">
        <f t="shared" si="1180"/>
        <v>8.8036022766853031E-2</v>
      </c>
      <c r="O894" s="49"/>
      <c r="P894" s="47">
        <f>+AVERAGE(Q894:Y894)</f>
        <v>4.8350014683594719E-2</v>
      </c>
      <c r="Q894" s="49">
        <f t="shared" ref="Q894:Y894" si="1181">+Q892*Q893</f>
        <v>4.4405117211140793E-2</v>
      </c>
      <c r="R894" s="49">
        <f t="shared" si="1181"/>
        <v>0.32654368062092498</v>
      </c>
      <c r="S894" s="49">
        <f t="shared" si="1181"/>
        <v>0.128501442833201</v>
      </c>
      <c r="T894" s="49">
        <f t="shared" si="1181"/>
        <v>0</v>
      </c>
      <c r="U894" s="49">
        <f t="shared" si="1181"/>
        <v>0</v>
      </c>
      <c r="V894" s="49">
        <f t="shared" si="1181"/>
        <v>-5.7563025421007458E-3</v>
      </c>
      <c r="W894" s="49">
        <f t="shared" si="1181"/>
        <v>2.6184011582498484E-2</v>
      </c>
      <c r="X894" s="49">
        <f t="shared" si="1181"/>
        <v>8.8262009726674841E-3</v>
      </c>
      <c r="Y894" s="49">
        <f t="shared" si="1181"/>
        <v>-9.3554018525979499E-2</v>
      </c>
    </row>
    <row r="895" spans="1:25" x14ac:dyDescent="0.25">
      <c r="A895" s="34">
        <v>102</v>
      </c>
      <c r="B895" s="34">
        <v>11</v>
      </c>
      <c r="C895" s="35" t="s">
        <v>792</v>
      </c>
      <c r="D895" s="47">
        <f>+AVERAGE(F895:N895)</f>
        <v>0.1947053756750084</v>
      </c>
      <c r="E895" s="42" t="s">
        <v>787</v>
      </c>
      <c r="F895" s="49">
        <f t="shared" ref="F895:N895" si="1182">+(F889/E889)-1</f>
        <v>0.94936504515025888</v>
      </c>
      <c r="G895" s="49">
        <f t="shared" si="1182"/>
        <v>-0.13261611930495198</v>
      </c>
      <c r="H895" s="49">
        <f t="shared" si="1182"/>
        <v>0.10516022495423627</v>
      </c>
      <c r="I895" s="49">
        <f t="shared" si="1182"/>
        <v>0.34869929610919193</v>
      </c>
      <c r="J895" s="49">
        <f t="shared" si="1182"/>
        <v>0.22119740418790146</v>
      </c>
      <c r="K895" s="49">
        <f t="shared" si="1182"/>
        <v>0.35866825071804986</v>
      </c>
      <c r="L895" s="49">
        <f t="shared" si="1182"/>
        <v>-2.4882721516911066E-2</v>
      </c>
      <c r="M895" s="49">
        <f t="shared" si="1182"/>
        <v>4.0118420831300572E-2</v>
      </c>
      <c r="N895" s="49">
        <f t="shared" si="1182"/>
        <v>-0.11336142005400018</v>
      </c>
      <c r="O895" s="49"/>
      <c r="P895" s="47">
        <f>+AVERAGE(Q895:Y895)</f>
        <v>4.0195712149847879E-2</v>
      </c>
      <c r="Q895" s="49">
        <f>+(Q889/N889)-1</f>
        <v>4.0579766594044164E-2</v>
      </c>
      <c r="R895" s="49">
        <f t="shared" ref="R895:Y895" si="1183">+(R889/Q889)-1</f>
        <v>0.11608565064030008</v>
      </c>
      <c r="S895" s="49">
        <f t="shared" si="1183"/>
        <v>-8.079526654157243E-2</v>
      </c>
      <c r="T895" s="49">
        <f t="shared" si="1183"/>
        <v>-6.9656976709162599E-2</v>
      </c>
      <c r="U895" s="49">
        <f t="shared" si="1183"/>
        <v>0.40144100592944398</v>
      </c>
      <c r="V895" s="49">
        <f t="shared" si="1183"/>
        <v>1.422828962621292E-2</v>
      </c>
      <c r="W895" s="49">
        <f t="shared" si="1183"/>
        <v>6.2383243273930855E-2</v>
      </c>
      <c r="X895" s="49">
        <f t="shared" si="1183"/>
        <v>5.1208036873315654E-2</v>
      </c>
      <c r="Y895" s="49">
        <f t="shared" si="1183"/>
        <v>-0.17371234033788174</v>
      </c>
    </row>
    <row r="896" spans="1:25" x14ac:dyDescent="0.25">
      <c r="A896" s="50">
        <v>102</v>
      </c>
      <c r="B896" s="51">
        <v>8</v>
      </c>
      <c r="C896" s="35" t="s">
        <v>793</v>
      </c>
      <c r="D896" s="41">
        <f>+(N896/F896)^(1/COUNT(G896:N896))-1</f>
        <v>5.3256418541685058E-2</v>
      </c>
      <c r="E896" s="52">
        <v>477.82927999999998</v>
      </c>
      <c r="F896" s="52">
        <v>659.86239</v>
      </c>
      <c r="G896" s="52">
        <v>1587.1162999999999</v>
      </c>
      <c r="H896" s="52">
        <v>1414.31295</v>
      </c>
      <c r="I896" s="52">
        <v>304.77</v>
      </c>
      <c r="J896" s="52">
        <v>587.66999999999996</v>
      </c>
      <c r="K896" s="52">
        <v>1336.02</v>
      </c>
      <c r="L896" s="52">
        <v>2013.94</v>
      </c>
      <c r="M896" s="52">
        <v>673.03</v>
      </c>
      <c r="N896" s="52">
        <v>999.36995999999999</v>
      </c>
      <c r="O896" s="52"/>
      <c r="P896" s="41">
        <f>+(X896/Q896)^(1/COUNT(R896:X896))-1</f>
        <v>-1.9316291335096529</v>
      </c>
      <c r="Q896" s="52">
        <v>-217.25944999999999</v>
      </c>
      <c r="R896" s="52">
        <v>3926.5677700000001</v>
      </c>
      <c r="S896" s="52">
        <v>2049.7522600000002</v>
      </c>
      <c r="T896" s="52">
        <v>242.92084</v>
      </c>
      <c r="U896" s="52">
        <v>-246.69032000000001</v>
      </c>
      <c r="V896" s="52">
        <v>-64.425389999999993</v>
      </c>
      <c r="W896" s="52">
        <v>389.91269</v>
      </c>
      <c r="X896" s="52">
        <v>132.33663999999999</v>
      </c>
      <c r="Y896" s="52">
        <v>-1043.95913</v>
      </c>
    </row>
    <row r="897" spans="1:25" x14ac:dyDescent="0.25">
      <c r="A897" s="34">
        <v>102</v>
      </c>
      <c r="B897" s="34">
        <v>16</v>
      </c>
      <c r="C897" s="35" t="s">
        <v>794</v>
      </c>
      <c r="D897" s="53">
        <f>+AVERAGE(F897:N897)</f>
        <v>4.5423883754202969E-2</v>
      </c>
      <c r="E897" s="54" t="s">
        <v>787</v>
      </c>
      <c r="F897" s="54">
        <f>+F891/F889</f>
        <v>3.6940653989463473E-2</v>
      </c>
      <c r="G897" s="54">
        <f t="shared" ref="G897:N897" si="1184">+G891/G889</f>
        <v>0.11365525937486107</v>
      </c>
      <c r="H897" s="54">
        <f t="shared" si="1184"/>
        <v>8.2116926378437649E-2</v>
      </c>
      <c r="I897" s="54">
        <f t="shared" si="1184"/>
        <v>1.5065559483040716E-2</v>
      </c>
      <c r="J897" s="54">
        <f t="shared" si="1184"/>
        <v>2.2670895284404965E-2</v>
      </c>
      <c r="K897" s="54">
        <f t="shared" si="1184"/>
        <v>3.3703016357282671E-2</v>
      </c>
      <c r="L897" s="54">
        <f t="shared" si="1184"/>
        <v>5.3731129283283226E-2</v>
      </c>
      <c r="M897" s="54">
        <f t="shared" si="1184"/>
        <v>2.2611230991733629E-2</v>
      </c>
      <c r="N897" s="54">
        <f t="shared" si="1184"/>
        <v>2.8320282645319314E-2</v>
      </c>
      <c r="O897" s="54"/>
      <c r="P897" s="53">
        <f>+AVERAGE(Q897:Y897)</f>
        <v>1.7026685259747081E-2</v>
      </c>
      <c r="Q897" s="54">
        <f>+Q891/Q889</f>
        <v>1.4936032551310045E-2</v>
      </c>
      <c r="R897" s="54">
        <f t="shared" ref="R897:Y897" si="1185">+R891/R889</f>
        <v>0.1027815066023955</v>
      </c>
      <c r="S897" s="54">
        <f t="shared" si="1185"/>
        <v>5.8370176024168753E-2</v>
      </c>
      <c r="T897" s="54">
        <f t="shared" si="1185"/>
        <v>8.2594736091183563E-3</v>
      </c>
      <c r="U897" s="54">
        <f t="shared" si="1185"/>
        <v>-4.4020727454500332E-3</v>
      </c>
      <c r="V897" s="54">
        <f t="shared" si="1185"/>
        <v>-1.9825087315976674E-3</v>
      </c>
      <c r="W897" s="54">
        <f t="shared" si="1185"/>
        <v>8.4395504973979549E-3</v>
      </c>
      <c r="X897" s="54">
        <f t="shared" si="1185"/>
        <v>2.7771127675690651E-3</v>
      </c>
      <c r="Y897" s="54">
        <f t="shared" si="1185"/>
        <v>-3.5939103237188248E-2</v>
      </c>
    </row>
    <row r="898" spans="1:25" x14ac:dyDescent="0.25">
      <c r="A898" s="34">
        <v>102</v>
      </c>
      <c r="B898" s="34">
        <v>17</v>
      </c>
      <c r="C898" s="35" t="s">
        <v>795</v>
      </c>
      <c r="D898" s="53">
        <f t="shared" ref="D898:D899" si="1186">+AVERAGE(F898:N898)</f>
        <v>1.484897940547081</v>
      </c>
      <c r="E898" s="55" t="s">
        <v>787</v>
      </c>
      <c r="F898" s="55">
        <f>+F889/E883</f>
        <v>2.4493253963764987</v>
      </c>
      <c r="G898" s="55">
        <f t="shared" ref="G898:N898" si="1187">+G889/F883</f>
        <v>1.3316486023049743</v>
      </c>
      <c r="H898" s="55">
        <f t="shared" si="1187"/>
        <v>1.3766297347148098</v>
      </c>
      <c r="I898" s="55">
        <f t="shared" si="1187"/>
        <v>1.5166506871380743</v>
      </c>
      <c r="J898" s="55">
        <f t="shared" si="1187"/>
        <v>1.4151351708529845</v>
      </c>
      <c r="K898" s="55">
        <f t="shared" si="1187"/>
        <v>1.5599793836289932</v>
      </c>
      <c r="L898" s="55">
        <f t="shared" si="1187"/>
        <v>1.4693917184445338</v>
      </c>
      <c r="M898" s="55">
        <f t="shared" si="1187"/>
        <v>1.1491248913166121</v>
      </c>
      <c r="N898" s="55">
        <f t="shared" si="1187"/>
        <v>1.0961958801462468</v>
      </c>
      <c r="O898" s="56"/>
      <c r="P898" s="53">
        <f t="shared" ref="P898:P899" si="1188">+AVERAGE(Q898:Y898)</f>
        <v>0.82786058445064648</v>
      </c>
      <c r="Q898" s="55">
        <f>+Q889/N883</f>
        <v>1.0434159354418679</v>
      </c>
      <c r="R898" s="55">
        <f>+R889/Q883</f>
        <v>1.0568902683195387</v>
      </c>
      <c r="S898" s="55">
        <f t="shared" ref="S898:Y898" si="1189">+S889/R883</f>
        <v>0.71889429709798247</v>
      </c>
      <c r="T898" s="55">
        <f t="shared" si="1189"/>
        <v>0.83119193930508339</v>
      </c>
      <c r="U898" s="55">
        <f t="shared" si="1189"/>
        <v>1.1081333589295967</v>
      </c>
      <c r="V898" s="55">
        <f t="shared" si="1189"/>
        <v>0.69471544543489538</v>
      </c>
      <c r="W898" s="55">
        <f t="shared" si="1189"/>
        <v>0.8583687913220186</v>
      </c>
      <c r="X898" s="55">
        <f t="shared" si="1189"/>
        <v>0.64647624370229473</v>
      </c>
      <c r="Y898" s="55">
        <f t="shared" si="1189"/>
        <v>0.4926589805025392</v>
      </c>
    </row>
    <row r="899" spans="1:25" x14ac:dyDescent="0.25">
      <c r="A899" s="34">
        <v>102</v>
      </c>
      <c r="B899" s="34">
        <v>19</v>
      </c>
      <c r="C899" s="35" t="s">
        <v>796</v>
      </c>
      <c r="D899" s="53">
        <f t="shared" si="1186"/>
        <v>3.2253210171437376</v>
      </c>
      <c r="E899" s="43" t="s">
        <v>787</v>
      </c>
      <c r="F899" s="43">
        <f>+E888/E887</f>
        <v>3.4851102258647351</v>
      </c>
      <c r="G899" s="43">
        <f t="shared" ref="G899:N899" si="1190">+F888/F887</f>
        <v>4.2271673397400349</v>
      </c>
      <c r="H899" s="43">
        <f t="shared" si="1190"/>
        <v>2.7558932473955928</v>
      </c>
      <c r="I899" s="43">
        <f t="shared" si="1190"/>
        <v>2.5723374425812282</v>
      </c>
      <c r="J899" s="43">
        <f t="shared" si="1190"/>
        <v>3.1797808610360989</v>
      </c>
      <c r="K899" s="43">
        <f t="shared" si="1190"/>
        <v>3.5563312078726539</v>
      </c>
      <c r="L899" s="43">
        <f t="shared" si="1190"/>
        <v>3.1016855101616145</v>
      </c>
      <c r="M899" s="43">
        <f t="shared" si="1190"/>
        <v>3.3137708869742699</v>
      </c>
      <c r="N899" s="43">
        <f t="shared" si="1190"/>
        <v>2.8358124326674097</v>
      </c>
      <c r="O899" s="44"/>
      <c r="P899" s="53">
        <f t="shared" si="1188"/>
        <v>3.5132973282606303</v>
      </c>
      <c r="Q899" s="43">
        <f>+N888/N887</f>
        <v>2.8493139567431292</v>
      </c>
      <c r="R899" s="43">
        <f>+Q888/Q887</f>
        <v>3.0060514190070133</v>
      </c>
      <c r="S899" s="43">
        <f t="shared" ref="S899:Y899" si="1191">+R888/R887</f>
        <v>3.0623298143860329</v>
      </c>
      <c r="T899" s="43">
        <f t="shared" si="1191"/>
        <v>2.1835174379950137</v>
      </c>
      <c r="U899" s="43">
        <f t="shared" si="1191"/>
        <v>2.5245249465674973</v>
      </c>
      <c r="V899" s="43">
        <f t="shared" si="1191"/>
        <v>4.1794732349436101</v>
      </c>
      <c r="W899" s="43">
        <f t="shared" si="1191"/>
        <v>3.6144560574566329</v>
      </c>
      <c r="X899" s="43">
        <f t="shared" si="1191"/>
        <v>4.9161794455070185</v>
      </c>
      <c r="Y899" s="43">
        <f t="shared" si="1191"/>
        <v>5.2838296417397244</v>
      </c>
    </row>
    <row r="900" spans="1:25" x14ac:dyDescent="0.25">
      <c r="A900" s="34">
        <v>102</v>
      </c>
      <c r="B900" s="34">
        <v>18</v>
      </c>
      <c r="C900" s="35" t="s">
        <v>797</v>
      </c>
      <c r="D900" s="47">
        <f>+AVERAGE(F900:N900)</f>
        <v>6.6484501871920482E-2</v>
      </c>
      <c r="E900" s="49" t="s">
        <v>787</v>
      </c>
      <c r="F900" s="49">
        <f>+F897*F898</f>
        <v>9.0479681975149703E-2</v>
      </c>
      <c r="G900" s="49">
        <f t="shared" ref="G900:N900" si="1192">+G897*G898</f>
        <v>0.15134886729114305</v>
      </c>
      <c r="H900" s="49">
        <f t="shared" si="1192"/>
        <v>0.11304460257594419</v>
      </c>
      <c r="I900" s="49">
        <f t="shared" si="1192"/>
        <v>2.2849191142073233E-2</v>
      </c>
      <c r="J900" s="49">
        <f t="shared" si="1192"/>
        <v>3.2082381271686541E-2</v>
      </c>
      <c r="K900" s="49">
        <f t="shared" si="1192"/>
        <v>5.2576010683471695E-2</v>
      </c>
      <c r="L900" s="49">
        <f t="shared" si="1192"/>
        <v>7.8952076391528944E-2</v>
      </c>
      <c r="M900" s="49">
        <f t="shared" si="1192"/>
        <v>2.5983128355910719E-2</v>
      </c>
      <c r="N900" s="49">
        <f t="shared" si="1192"/>
        <v>3.1044577160376285E-2</v>
      </c>
      <c r="O900" s="42"/>
      <c r="P900" s="47">
        <f>+AVERAGE(Q900:Y900)</f>
        <v>1.7568773572625714E-2</v>
      </c>
      <c r="Q900" s="49">
        <f t="shared" ref="Q900:Y900" si="1193">+Q897*Q898</f>
        <v>1.558449437631536E-2</v>
      </c>
      <c r="R900" s="49">
        <f t="shared" si="1193"/>
        <v>0.10862877409129222</v>
      </c>
      <c r="S900" s="49">
        <f t="shared" si="1193"/>
        <v>4.1961986664380307E-2</v>
      </c>
      <c r="T900" s="49">
        <f t="shared" si="1193"/>
        <v>6.8652078868022427E-3</v>
      </c>
      <c r="U900" s="49">
        <f t="shared" si="1193"/>
        <v>-4.8780836576679774E-3</v>
      </c>
      <c r="V900" s="49">
        <f t="shared" si="1193"/>
        <v>-1.3772794365504431E-3</v>
      </c>
      <c r="W900" s="49">
        <f t="shared" si="1193"/>
        <v>7.2442467597526239E-3</v>
      </c>
      <c r="X900" s="49">
        <f t="shared" si="1193"/>
        <v>1.7953374303157331E-3</v>
      </c>
      <c r="Y900" s="49">
        <f t="shared" si="1193"/>
        <v>-1.7705721961008669E-2</v>
      </c>
    </row>
    <row r="901" spans="1:25" x14ac:dyDescent="0.25">
      <c r="A901" s="34">
        <v>102</v>
      </c>
      <c r="B901" s="34">
        <v>20</v>
      </c>
      <c r="C901" s="35" t="s">
        <v>798</v>
      </c>
      <c r="D901" s="47">
        <f>+AVERAGE(F901:N901)</f>
        <v>0.22593769260511362</v>
      </c>
      <c r="E901" s="49" t="s">
        <v>787</v>
      </c>
      <c r="F901" s="49">
        <f t="shared" ref="F901:N901" si="1194">+F900*F899</f>
        <v>0.31533166488458336</v>
      </c>
      <c r="G901" s="49">
        <f t="shared" si="1194"/>
        <v>0.63977698871976874</v>
      </c>
      <c r="H901" s="49">
        <f t="shared" si="1194"/>
        <v>0.31153885689356303</v>
      </c>
      <c r="I901" s="49">
        <f t="shared" si="1194"/>
        <v>5.8775829907450311E-2</v>
      </c>
      <c r="J901" s="49">
        <f t="shared" si="1194"/>
        <v>0.10201494194417185</v>
      </c>
      <c r="K901" s="49">
        <f t="shared" si="1194"/>
        <v>0.18697770757907645</v>
      </c>
      <c r="L901" s="49">
        <f t="shared" si="1194"/>
        <v>0.24488451134077821</v>
      </c>
      <c r="M901" s="49">
        <f t="shared" si="1194"/>
        <v>8.6102134298332564E-2</v>
      </c>
      <c r="N901" s="49">
        <f t="shared" si="1194"/>
        <v>8.8036597878297776E-2</v>
      </c>
      <c r="O901" s="42"/>
      <c r="P901" s="47">
        <f>+AVERAGE(Q901:Y901)</f>
        <v>4.8647287712077297E-2</v>
      </c>
      <c r="Q901" s="49">
        <f t="shared" ref="Q901:Y901" si="1195">+Q900*Q899</f>
        <v>4.4405117335220165E-2</v>
      </c>
      <c r="R901" s="49">
        <f t="shared" si="1195"/>
        <v>0.32654368050212129</v>
      </c>
      <c r="S901" s="49">
        <f t="shared" si="1195"/>
        <v>0.12850144283320095</v>
      </c>
      <c r="T901" s="49">
        <f t="shared" si="1195"/>
        <v>1.4990301136293595E-2</v>
      </c>
      <c r="U901" s="49">
        <f t="shared" si="1195"/>
        <v>-1.2314843885226032E-2</v>
      </c>
      <c r="V901" s="49">
        <f t="shared" si="1195"/>
        <v>-5.7563025421007927E-3</v>
      </c>
      <c r="W901" s="49">
        <f t="shared" si="1195"/>
        <v>2.6184011582498456E-2</v>
      </c>
      <c r="X901" s="49">
        <f t="shared" si="1195"/>
        <v>8.8262009726675968E-3</v>
      </c>
      <c r="Y901" s="49">
        <f t="shared" si="1195"/>
        <v>-9.355401852597961E-2</v>
      </c>
    </row>
    <row r="902" spans="1:25" x14ac:dyDescent="0.25">
      <c r="A902" s="34">
        <v>102</v>
      </c>
      <c r="B902" s="34">
        <v>21</v>
      </c>
      <c r="C902" s="57" t="s">
        <v>799</v>
      </c>
      <c r="D902" s="47">
        <f>+AVERAGE(F902:N902)</f>
        <v>0.22593753183223919</v>
      </c>
      <c r="E902" s="42" t="s">
        <v>787</v>
      </c>
      <c r="F902" s="49">
        <f t="shared" ref="F902:N902" si="1196">+F892*F901</f>
        <v>0.31533165773341459</v>
      </c>
      <c r="G902" s="49">
        <f t="shared" si="1196"/>
        <v>0.63977698871976862</v>
      </c>
      <c r="H902" s="49">
        <f t="shared" si="1196"/>
        <v>0.31153885689356298</v>
      </c>
      <c r="I902" s="49">
        <f t="shared" si="1196"/>
        <v>5.8776790544670408E-2</v>
      </c>
      <c r="J902" s="49">
        <f t="shared" si="1196"/>
        <v>0.10201494194417189</v>
      </c>
      <c r="K902" s="49">
        <f t="shared" si="1196"/>
        <v>0.18697770757907642</v>
      </c>
      <c r="L902" s="49">
        <f t="shared" si="1196"/>
        <v>0.24488268601030214</v>
      </c>
      <c r="M902" s="49">
        <f t="shared" si="1196"/>
        <v>8.6102134298332605E-2</v>
      </c>
      <c r="N902" s="49">
        <f t="shared" si="1196"/>
        <v>8.8036022766853031E-2</v>
      </c>
      <c r="O902" s="44"/>
      <c r="P902" s="47">
        <f>+AVERAGE(Q902:Y902)</f>
        <v>4.8350014683594733E-2</v>
      </c>
      <c r="Q902" s="49">
        <f t="shared" ref="Q902:Y902" si="1197">+Q892*Q901</f>
        <v>4.4405117211140793E-2</v>
      </c>
      <c r="R902" s="49">
        <f t="shared" si="1197"/>
        <v>0.32654368062092504</v>
      </c>
      <c r="S902" s="49">
        <f t="shared" si="1197"/>
        <v>0.12850144283320103</v>
      </c>
      <c r="T902" s="49">
        <f t="shared" si="1197"/>
        <v>0</v>
      </c>
      <c r="U902" s="49">
        <f t="shared" si="1197"/>
        <v>0</v>
      </c>
      <c r="V902" s="49">
        <f t="shared" si="1197"/>
        <v>-5.756302542100745E-3</v>
      </c>
      <c r="W902" s="49">
        <f t="shared" si="1197"/>
        <v>2.618401158249848E-2</v>
      </c>
      <c r="X902" s="49">
        <f t="shared" si="1197"/>
        <v>8.8262009726674858E-3</v>
      </c>
      <c r="Y902" s="49">
        <f t="shared" si="1197"/>
        <v>-9.3554018525979499E-2</v>
      </c>
    </row>
    <row r="903" spans="1:25" x14ac:dyDescent="0.25">
      <c r="A903" s="34">
        <v>102</v>
      </c>
      <c r="B903" s="34">
        <v>10</v>
      </c>
      <c r="C903" s="35" t="s">
        <v>800</v>
      </c>
      <c r="D903" s="58"/>
      <c r="E903" s="42"/>
      <c r="F903" s="42">
        <f>-(F886-E886-F891)</f>
        <v>9.9999998042221705E-6</v>
      </c>
      <c r="G903" s="42">
        <f t="shared" ref="G903:N903" si="1198">-(G886-F886-G891)</f>
        <v>2.2737367544323206E-13</v>
      </c>
      <c r="H903" s="42">
        <f t="shared" si="1198"/>
        <v>1.1368683772161603E-13</v>
      </c>
      <c r="I903" s="42">
        <f t="shared" si="1198"/>
        <v>-3.800000000410364E-3</v>
      </c>
      <c r="J903" s="42">
        <f t="shared" si="1198"/>
        <v>-2.2737367544323206E-13</v>
      </c>
      <c r="K903" s="42">
        <f t="shared" si="1198"/>
        <v>2.2737367544323206E-13</v>
      </c>
      <c r="L903" s="42">
        <f t="shared" si="1198"/>
        <v>9.9999999999909051E-3</v>
      </c>
      <c r="M903" s="42">
        <f t="shared" si="1198"/>
        <v>-2.2737367544323206E-13</v>
      </c>
      <c r="N903" s="42">
        <f t="shared" si="1198"/>
        <v>4.2600000001584704E-3</v>
      </c>
      <c r="P903" s="41" t="e">
        <f>+(Y903/Q903)^(1/COUNT(R903:Y903))-1</f>
        <v>#NUM!</v>
      </c>
      <c r="Q903" s="42">
        <f>-(Q886-N886-Q891)</f>
        <v>1.0000010206567822E-6</v>
      </c>
      <c r="R903" s="42">
        <f>-(R886-Q886-R891)</f>
        <v>-9.9999988378840499E-7</v>
      </c>
      <c r="S903" s="42">
        <f t="shared" ref="S903:Y903" si="1199">-(S886-R886-S891)</f>
        <v>-9.0949470177292824E-13</v>
      </c>
      <c r="T903" s="42">
        <f t="shared" si="1199"/>
        <v>1332.9838700000012</v>
      </c>
      <c r="U903" s="42">
        <f t="shared" si="1199"/>
        <v>120.24110999999957</v>
      </c>
      <c r="V903" s="42">
        <f t="shared" si="1199"/>
        <v>-5.4001247917767614E-13</v>
      </c>
      <c r="W903" s="42">
        <f t="shared" si="1199"/>
        <v>-2.8421709430404007E-13</v>
      </c>
      <c r="X903" s="42">
        <f t="shared" si="1199"/>
        <v>1.2647660696529783E-12</v>
      </c>
      <c r="Y903" s="42">
        <f t="shared" si="1199"/>
        <v>-1.3642420526593924E-12</v>
      </c>
    </row>
    <row r="904" spans="1:25" x14ac:dyDescent="0.25">
      <c r="A904" s="34">
        <v>102</v>
      </c>
      <c r="C904" s="35" t="s">
        <v>801</v>
      </c>
      <c r="D904" s="47">
        <f>+AVERAGE(F904:N904)</f>
        <v>-2.2338861893395587E-6</v>
      </c>
      <c r="E904" s="42"/>
      <c r="F904" s="59">
        <f>+(F885-E885)/E885</f>
        <v>0</v>
      </c>
      <c r="G904" s="59">
        <f t="shared" ref="G904:N904" si="1200">+(G885-F885)/F885</f>
        <v>0</v>
      </c>
      <c r="H904" s="59">
        <f t="shared" si="1200"/>
        <v>0</v>
      </c>
      <c r="I904" s="59">
        <f t="shared" si="1200"/>
        <v>-2.0104975704056028E-5</v>
      </c>
      <c r="J904" s="59">
        <f t="shared" si="1200"/>
        <v>0</v>
      </c>
      <c r="K904" s="59">
        <f t="shared" si="1200"/>
        <v>0</v>
      </c>
      <c r="L904" s="59">
        <f t="shared" si="1200"/>
        <v>0</v>
      </c>
      <c r="M904" s="59">
        <f t="shared" si="1200"/>
        <v>0</v>
      </c>
      <c r="N904" s="59">
        <f t="shared" si="1200"/>
        <v>0</v>
      </c>
      <c r="O904" s="42"/>
      <c r="P904" s="47">
        <f>+AVERAGE(Q904:Y904)</f>
        <v>0</v>
      </c>
      <c r="Q904" s="60">
        <f>+(Q885-N885)/N885</f>
        <v>0</v>
      </c>
      <c r="R904" s="59">
        <f>+(R885-Q885)/Q885</f>
        <v>0</v>
      </c>
      <c r="S904" s="59">
        <f t="shared" ref="S904:Y904" si="1201">+(S885-R885)/R885</f>
        <v>0</v>
      </c>
      <c r="T904" s="59">
        <f t="shared" si="1201"/>
        <v>0</v>
      </c>
      <c r="U904" s="59">
        <f t="shared" si="1201"/>
        <v>0</v>
      </c>
      <c r="V904" s="59">
        <f t="shared" si="1201"/>
        <v>0</v>
      </c>
      <c r="W904" s="59">
        <f t="shared" si="1201"/>
        <v>0</v>
      </c>
      <c r="X904" s="59">
        <f t="shared" si="1201"/>
        <v>0</v>
      </c>
      <c r="Y904" s="59">
        <f t="shared" si="1201"/>
        <v>0</v>
      </c>
    </row>
    <row r="905" spans="1:25" x14ac:dyDescent="0.25">
      <c r="A905" s="34">
        <v>103</v>
      </c>
      <c r="B905" s="34">
        <v>1</v>
      </c>
      <c r="C905" s="35" t="s">
        <v>779</v>
      </c>
      <c r="D905" s="41">
        <f>+(N905/F905)^(1/COUNT(G905:N905))-1</f>
        <v>0.12911161943993421</v>
      </c>
      <c r="E905" s="42">
        <v>10074.379999999999</v>
      </c>
      <c r="F905" s="42">
        <v>9069.0400000000009</v>
      </c>
      <c r="G905" s="42">
        <v>9247.3799999999992</v>
      </c>
      <c r="H905" s="42">
        <v>9205.01</v>
      </c>
      <c r="I905" s="42">
        <v>9404.6297099999992</v>
      </c>
      <c r="J905" s="42">
        <v>9820.2319700000007</v>
      </c>
      <c r="K905" s="42">
        <v>10870.70506</v>
      </c>
      <c r="L905" s="42">
        <v>13537.98157</v>
      </c>
      <c r="M905" s="42">
        <v>16293.38321</v>
      </c>
      <c r="N905" s="42">
        <v>23958.318309999999</v>
      </c>
      <c r="O905" s="42"/>
      <c r="P905" s="41">
        <f>+(Y905/Q905)^(1/COUNT(R905:Y905))-1</f>
        <v>4.3134692664753116E-2</v>
      </c>
      <c r="Q905" s="42">
        <v>21884.492310000001</v>
      </c>
      <c r="R905" s="42">
        <v>22516.132959999999</v>
      </c>
      <c r="S905" s="42">
        <v>22035.101470000001</v>
      </c>
      <c r="T905" s="42">
        <v>22317.70883</v>
      </c>
      <c r="U905" s="42">
        <v>23101.380089999999</v>
      </c>
      <c r="V905" s="42">
        <v>24837.22148</v>
      </c>
      <c r="W905" s="42">
        <v>26228.239290000001</v>
      </c>
      <c r="X905" s="42">
        <v>28884.794760000001</v>
      </c>
      <c r="Y905" s="42">
        <v>30680.29927</v>
      </c>
    </row>
    <row r="906" spans="1:25" x14ac:dyDescent="0.25">
      <c r="A906" s="34">
        <v>103</v>
      </c>
      <c r="B906" s="34">
        <v>2</v>
      </c>
      <c r="C906" s="35" t="s">
        <v>780</v>
      </c>
      <c r="D906" s="41">
        <f>+(N906/F906)^(1/COUNT(G906:N906))-1</f>
        <v>0.14483208330368647</v>
      </c>
      <c r="E906" s="42">
        <v>2978.8999999999996</v>
      </c>
      <c r="F906" s="42">
        <v>3021.0400000000009</v>
      </c>
      <c r="G906" s="42">
        <v>3002.7399999999989</v>
      </c>
      <c r="H906" s="42">
        <v>2817.6800000000003</v>
      </c>
      <c r="I906" s="42">
        <v>2850.5167899999997</v>
      </c>
      <c r="J906" s="42">
        <v>3018.465220000001</v>
      </c>
      <c r="K906" s="42">
        <v>3434.6282799999999</v>
      </c>
      <c r="L906" s="42">
        <v>5007.8151330000001</v>
      </c>
      <c r="M906" s="42">
        <v>5961.0323399999997</v>
      </c>
      <c r="N906" s="42">
        <v>8914.3731599999992</v>
      </c>
      <c r="O906" s="42"/>
      <c r="P906" s="41">
        <f t="shared" ref="P906:P913" si="1202">+(Y906/Q906)^(1/COUNT(R906:Y906))-1</f>
        <v>-5.8898113802279606E-2</v>
      </c>
      <c r="Q906" s="42">
        <v>6385.7456100000018</v>
      </c>
      <c r="R906" s="42">
        <v>4761.5261900000005</v>
      </c>
      <c r="S906" s="42">
        <v>3917.3948799999998</v>
      </c>
      <c r="T906" s="42">
        <v>3532.2106999999996</v>
      </c>
      <c r="U906" s="42">
        <v>2902.0519199999981</v>
      </c>
      <c r="V906" s="42">
        <v>2765.1709100000007</v>
      </c>
      <c r="W906" s="42">
        <v>2501.2055300000029</v>
      </c>
      <c r="X906" s="42">
        <v>3459.7329600000012</v>
      </c>
      <c r="Y906" s="42">
        <v>3929.2056899999989</v>
      </c>
    </row>
    <row r="907" spans="1:25" x14ac:dyDescent="0.25">
      <c r="A907" s="34">
        <v>103</v>
      </c>
      <c r="B907" s="34">
        <v>3</v>
      </c>
      <c r="C907" s="35" t="s">
        <v>781</v>
      </c>
      <c r="D907" s="41">
        <f>+(N907/F907)^(1/COUNT(G907:N907))-1</f>
        <v>0.30380097951265372</v>
      </c>
      <c r="E907" s="42">
        <v>61.3</v>
      </c>
      <c r="F907" s="42">
        <v>480.81</v>
      </c>
      <c r="G907" s="42">
        <v>481</v>
      </c>
      <c r="H907" s="42">
        <v>481</v>
      </c>
      <c r="I907" s="42">
        <v>481</v>
      </c>
      <c r="J907" s="42">
        <v>481</v>
      </c>
      <c r="K907" s="42">
        <v>481</v>
      </c>
      <c r="L907" s="42">
        <v>481</v>
      </c>
      <c r="M907" s="42">
        <v>514.79999999999995</v>
      </c>
      <c r="N907" s="42">
        <v>4014.8</v>
      </c>
      <c r="O907" s="42"/>
      <c r="P907" s="41">
        <f t="shared" si="1202"/>
        <v>0</v>
      </c>
      <c r="Q907" s="42">
        <v>4014.8</v>
      </c>
      <c r="R907" s="42">
        <v>4014.8</v>
      </c>
      <c r="S907" s="42">
        <v>4014.8</v>
      </c>
      <c r="T907" s="42">
        <v>4014.8</v>
      </c>
      <c r="U907" s="42">
        <v>4014.8</v>
      </c>
      <c r="V907" s="42">
        <v>4014.8</v>
      </c>
      <c r="W907" s="42">
        <v>4014.8</v>
      </c>
      <c r="X907" s="42">
        <v>4014.8</v>
      </c>
      <c r="Y907" s="42">
        <v>4014.8</v>
      </c>
    </row>
    <row r="908" spans="1:25" x14ac:dyDescent="0.25">
      <c r="A908" s="34">
        <v>103</v>
      </c>
      <c r="B908" s="34">
        <v>4</v>
      </c>
      <c r="C908" s="35" t="s">
        <v>782</v>
      </c>
      <c r="D908" s="41">
        <f t="shared" ref="D908:D913" si="1203">+(N908/F908)^(1/COUNT(G908:N908))-1</f>
        <v>8.9214028325176109E-2</v>
      </c>
      <c r="E908" s="42">
        <v>7034.1799999999994</v>
      </c>
      <c r="F908" s="42">
        <v>5567.19</v>
      </c>
      <c r="G908" s="42">
        <v>5763.64</v>
      </c>
      <c r="H908" s="42">
        <v>5906.33</v>
      </c>
      <c r="I908" s="42">
        <v>6073.1129199999996</v>
      </c>
      <c r="J908" s="42">
        <v>6320.7667499999998</v>
      </c>
      <c r="K908" s="42">
        <v>6955.0767800000003</v>
      </c>
      <c r="L908" s="42">
        <v>8049.1664369999999</v>
      </c>
      <c r="M908" s="42">
        <v>9817.5508700000009</v>
      </c>
      <c r="N908" s="42">
        <v>11029.14515</v>
      </c>
      <c r="O908" s="42"/>
      <c r="P908" s="41">
        <f t="shared" si="1202"/>
        <v>8.9127095243044296E-2</v>
      </c>
      <c r="Q908" s="42">
        <v>11483.9467</v>
      </c>
      <c r="R908" s="42">
        <v>13739.806769999999</v>
      </c>
      <c r="S908" s="42">
        <v>14102.906590000002</v>
      </c>
      <c r="T908" s="42">
        <v>14770.698130000001</v>
      </c>
      <c r="U908" s="42">
        <v>16184.528170000001</v>
      </c>
      <c r="V908" s="42">
        <v>18057.25057</v>
      </c>
      <c r="W908" s="42">
        <v>19712.233759999999</v>
      </c>
      <c r="X908" s="42">
        <v>21410.2618</v>
      </c>
      <c r="Y908" s="42">
        <v>22736.293580000001</v>
      </c>
    </row>
    <row r="909" spans="1:25" x14ac:dyDescent="0.25">
      <c r="A909" s="34">
        <v>103</v>
      </c>
      <c r="B909" s="34">
        <v>5</v>
      </c>
      <c r="C909" s="35" t="s">
        <v>783</v>
      </c>
      <c r="D909" s="41">
        <f t="shared" si="1203"/>
        <v>0.12064677293749981</v>
      </c>
      <c r="E909" s="42">
        <v>7095.48</v>
      </c>
      <c r="F909" s="42">
        <v>6048</v>
      </c>
      <c r="G909" s="42">
        <v>6244.64</v>
      </c>
      <c r="H909" s="42">
        <v>6387.33</v>
      </c>
      <c r="I909" s="42">
        <v>6554.1129199999996</v>
      </c>
      <c r="J909" s="42">
        <v>6801.7667499999998</v>
      </c>
      <c r="K909" s="42">
        <v>7436.0767800000003</v>
      </c>
      <c r="L909" s="42">
        <v>8530.1664369999999</v>
      </c>
      <c r="M909" s="42">
        <v>10332.35087</v>
      </c>
      <c r="N909" s="42">
        <v>15043.94515</v>
      </c>
      <c r="O909" s="42"/>
      <c r="P909" s="41">
        <f t="shared" si="1202"/>
        <v>7.0608334598984968E-2</v>
      </c>
      <c r="Q909" s="42">
        <v>15498.7467</v>
      </c>
      <c r="R909" s="42">
        <v>17754.606769999999</v>
      </c>
      <c r="S909" s="42">
        <v>18117.706590000002</v>
      </c>
      <c r="T909" s="42">
        <v>18785.49813</v>
      </c>
      <c r="U909" s="42">
        <v>20199.328170000001</v>
      </c>
      <c r="V909" s="42">
        <v>22072.050569999999</v>
      </c>
      <c r="W909" s="42">
        <v>23727.033759999998</v>
      </c>
      <c r="X909" s="42">
        <v>25425.061799999999</v>
      </c>
      <c r="Y909" s="42">
        <v>26751.093580000001</v>
      </c>
    </row>
    <row r="910" spans="1:25" x14ac:dyDescent="0.25">
      <c r="A910" s="34">
        <v>103</v>
      </c>
      <c r="B910" s="34">
        <v>6</v>
      </c>
      <c r="C910" s="35" t="s">
        <v>784</v>
      </c>
      <c r="D910" s="41">
        <f t="shared" si="1203"/>
        <v>0.12911161943993421</v>
      </c>
      <c r="E910" s="42">
        <v>10074.379999999999</v>
      </c>
      <c r="F910" s="42">
        <v>9069.0400000000009</v>
      </c>
      <c r="G910" s="42">
        <v>9247.3799999999992</v>
      </c>
      <c r="H910" s="42">
        <v>9205.01</v>
      </c>
      <c r="I910" s="42">
        <v>9404.6297099999992</v>
      </c>
      <c r="J910" s="42">
        <v>9820.2319700000007</v>
      </c>
      <c r="K910" s="42">
        <v>10870.70506</v>
      </c>
      <c r="L910" s="42">
        <v>13537.98157</v>
      </c>
      <c r="M910" s="42">
        <v>16293.38321</v>
      </c>
      <c r="N910" s="42">
        <v>23958.318309999999</v>
      </c>
      <c r="O910" s="42"/>
      <c r="P910" s="41">
        <f t="shared" si="1202"/>
        <v>4.3134692664753116E-2</v>
      </c>
      <c r="Q910" s="42">
        <v>21884.492310000001</v>
      </c>
      <c r="R910" s="42">
        <v>22516.132959999999</v>
      </c>
      <c r="S910" s="42">
        <v>22035.101470000001</v>
      </c>
      <c r="T910" s="42">
        <v>22317.70883</v>
      </c>
      <c r="U910" s="42">
        <v>23101.380089999999</v>
      </c>
      <c r="V910" s="42">
        <v>24837.22148</v>
      </c>
      <c r="W910" s="42">
        <v>26228.239290000001</v>
      </c>
      <c r="X910" s="42">
        <v>28884.794760000001</v>
      </c>
      <c r="Y910" s="42">
        <v>30680.29927</v>
      </c>
    </row>
    <row r="911" spans="1:25" x14ac:dyDescent="0.25">
      <c r="A911" s="34">
        <v>103</v>
      </c>
      <c r="B911" s="34">
        <v>7</v>
      </c>
      <c r="C911" s="35" t="s">
        <v>785</v>
      </c>
      <c r="D911" s="41">
        <f t="shared" si="1203"/>
        <v>5.6059314630199308E-2</v>
      </c>
      <c r="E911" s="69">
        <v>15038.94</v>
      </c>
      <c r="F911" s="69">
        <v>15177.81</v>
      </c>
      <c r="G911" s="69">
        <v>15373.81</v>
      </c>
      <c r="H911" s="69">
        <v>15138.32</v>
      </c>
      <c r="I911" s="69">
        <v>15455.791569999999</v>
      </c>
      <c r="J911" s="69">
        <v>17642.48127</v>
      </c>
      <c r="K911" s="69">
        <v>18529.488169</v>
      </c>
      <c r="L911" s="69">
        <v>20334.22075</v>
      </c>
      <c r="M911" s="69">
        <v>21279.913280000001</v>
      </c>
      <c r="N911" s="69">
        <v>23480.946749999999</v>
      </c>
      <c r="O911" s="69"/>
      <c r="P911" s="41">
        <f t="shared" si="1202"/>
        <v>3.1058739319100193E-2</v>
      </c>
      <c r="Q911" s="69">
        <v>22878.108789999998</v>
      </c>
      <c r="R911" s="69">
        <v>24059.54667</v>
      </c>
      <c r="S911" s="69">
        <v>22968.472919</v>
      </c>
      <c r="T911" s="69">
        <v>24934.7202</v>
      </c>
      <c r="U911" s="69">
        <v>24738.46832</v>
      </c>
      <c r="V911" s="69">
        <v>25411.263319999998</v>
      </c>
      <c r="W911" s="69">
        <v>24228.096689000002</v>
      </c>
      <c r="X911" s="69">
        <v>27107.364740000001</v>
      </c>
      <c r="Y911" s="69">
        <v>29220.482469999999</v>
      </c>
    </row>
    <row r="912" spans="1:25" x14ac:dyDescent="0.25">
      <c r="A912" s="34">
        <v>103</v>
      </c>
      <c r="B912" s="34">
        <v>12</v>
      </c>
      <c r="C912" s="35" t="s">
        <v>786</v>
      </c>
      <c r="D912" s="41">
        <f>+(N912/F912)^(1/COUNT(G912:N912))-1</f>
        <v>-0.9882899097675838</v>
      </c>
      <c r="E912" s="42" t="s">
        <v>787</v>
      </c>
      <c r="F912" s="42">
        <f t="shared" ref="F912:L912" si="1204">-(F908-E908-F913)</f>
        <v>1929.2099999999998</v>
      </c>
      <c r="G912" s="42">
        <f t="shared" si="1204"/>
        <v>-7.3896444519050419E-13</v>
      </c>
      <c r="H912" s="42">
        <f t="shared" si="1204"/>
        <v>3.979039320256561E-13</v>
      </c>
      <c r="I912" s="42">
        <f t="shared" si="1204"/>
        <v>2.3200000003384957E-3</v>
      </c>
      <c r="J912" s="42">
        <f t="shared" si="1204"/>
        <v>-1.9895196601282805E-13</v>
      </c>
      <c r="K912" s="42">
        <f t="shared" si="1204"/>
        <v>-5.6843418860808015E-13</v>
      </c>
      <c r="L912" s="42">
        <f t="shared" si="1204"/>
        <v>3.0000005608599167E-6</v>
      </c>
      <c r="M912" s="45">
        <v>0</v>
      </c>
      <c r="N912" s="42">
        <f>-(N908-M908-N913)</f>
        <v>6.8212102632969618E-13</v>
      </c>
      <c r="O912" s="43"/>
      <c r="P912" s="41" t="e">
        <f t="shared" si="1202"/>
        <v>#NUM!</v>
      </c>
      <c r="Q912" s="42">
        <f>-(Q908-N908-Q913)</f>
        <v>-1.1368683772161603E-13</v>
      </c>
      <c r="R912" s="45">
        <v>0</v>
      </c>
      <c r="S912" s="42">
        <f t="shared" ref="S912:Y912" si="1205">-(S908-R908-S913)</f>
        <v>251.15521999999692</v>
      </c>
      <c r="T912" s="42">
        <f t="shared" si="1205"/>
        <v>290.4210600000016</v>
      </c>
      <c r="U912" s="42">
        <f t="shared" si="1205"/>
        <v>181.4296199999992</v>
      </c>
      <c r="V912" s="42">
        <f t="shared" si="1205"/>
        <v>325.68191000000115</v>
      </c>
      <c r="W912" s="42">
        <f t="shared" si="1205"/>
        <v>320.28467000000092</v>
      </c>
      <c r="X912" s="42">
        <f t="shared" si="1205"/>
        <v>173.15023999999903</v>
      </c>
      <c r="Y912" s="42">
        <f t="shared" si="1205"/>
        <v>78.653849999998783</v>
      </c>
    </row>
    <row r="913" spans="1:25" x14ac:dyDescent="0.25">
      <c r="A913" s="34">
        <v>103</v>
      </c>
      <c r="B913" s="34">
        <v>9</v>
      </c>
      <c r="C913" s="35" t="s">
        <v>788</v>
      </c>
      <c r="D913" s="41">
        <f t="shared" si="1203"/>
        <v>0.12801158536534696</v>
      </c>
      <c r="E913" s="69">
        <v>556.07000000000005</v>
      </c>
      <c r="F913" s="69">
        <v>462.22</v>
      </c>
      <c r="G913" s="69">
        <v>196.45</v>
      </c>
      <c r="H913" s="69">
        <v>142.69</v>
      </c>
      <c r="I913" s="69">
        <v>166.78523999999999</v>
      </c>
      <c r="J913" s="69">
        <v>247.65383</v>
      </c>
      <c r="K913" s="69">
        <v>634.31002999999998</v>
      </c>
      <c r="L913" s="69">
        <v>1094.0896600000001</v>
      </c>
      <c r="M913" s="69">
        <v>1202.76847</v>
      </c>
      <c r="N913" s="69">
        <v>1211.59428</v>
      </c>
      <c r="O913" s="69"/>
      <c r="P913" s="41">
        <f t="shared" si="1202"/>
        <v>0.15138256934692018</v>
      </c>
      <c r="Q913" s="69">
        <v>454.80155000000002</v>
      </c>
      <c r="R913" s="69">
        <v>559.91832999999997</v>
      </c>
      <c r="S913" s="69">
        <v>614.25504000000001</v>
      </c>
      <c r="T913" s="69">
        <v>958.21259999999995</v>
      </c>
      <c r="U913" s="69">
        <v>1595.2596599999999</v>
      </c>
      <c r="V913" s="69">
        <v>2198.4043099999999</v>
      </c>
      <c r="W913" s="69">
        <v>1975.2678599999999</v>
      </c>
      <c r="X913" s="69">
        <v>1871.1782800000001</v>
      </c>
      <c r="Y913" s="69">
        <v>1404.6856299999999</v>
      </c>
    </row>
    <row r="914" spans="1:25" x14ac:dyDescent="0.25">
      <c r="A914" s="34">
        <v>103</v>
      </c>
      <c r="B914" s="34">
        <v>13</v>
      </c>
      <c r="C914" s="35" t="s">
        <v>789</v>
      </c>
      <c r="D914" s="47">
        <f>+AVERAGE(F914:N914)</f>
        <v>0.88888734301713301</v>
      </c>
      <c r="E914" s="37" t="s">
        <v>787</v>
      </c>
      <c r="F914" s="62">
        <v>0</v>
      </c>
      <c r="G914" s="48">
        <f t="shared" ref="G914:N914" si="1206">1-(G912/G913)</f>
        <v>1.0000000000000038</v>
      </c>
      <c r="H914" s="48">
        <f t="shared" si="1206"/>
        <v>0.99999999999999722</v>
      </c>
      <c r="I914" s="48">
        <f t="shared" si="1206"/>
        <v>0.99998608989620219</v>
      </c>
      <c r="J914" s="48">
        <f t="shared" si="1206"/>
        <v>1.0000000000000009</v>
      </c>
      <c r="K914" s="48">
        <f t="shared" si="1206"/>
        <v>1.0000000000000009</v>
      </c>
      <c r="L914" s="48">
        <f t="shared" si="1206"/>
        <v>0.99999999725799382</v>
      </c>
      <c r="M914" s="48">
        <f t="shared" si="1206"/>
        <v>1</v>
      </c>
      <c r="N914" s="48">
        <f t="shared" si="1206"/>
        <v>0.99999999999999944</v>
      </c>
      <c r="O914" s="43"/>
      <c r="P914" s="47">
        <f>+AVERAGE(Q914:Y914)</f>
        <v>0.85727600798181713</v>
      </c>
      <c r="Q914" s="48">
        <f t="shared" ref="Q914:Y914" si="1207">1-(Q912/Q913)</f>
        <v>1.0000000000000002</v>
      </c>
      <c r="R914" s="48">
        <f t="shared" si="1207"/>
        <v>1</v>
      </c>
      <c r="S914" s="48">
        <f t="shared" si="1207"/>
        <v>0.5911222478532745</v>
      </c>
      <c r="T914" s="48">
        <f t="shared" si="1207"/>
        <v>0.69691375379534604</v>
      </c>
      <c r="U914" s="48">
        <f t="shared" si="1207"/>
        <v>0.88626953683515119</v>
      </c>
      <c r="V914" s="48">
        <f t="shared" si="1207"/>
        <v>0.85185531682295457</v>
      </c>
      <c r="W914" s="48">
        <f t="shared" si="1207"/>
        <v>0.83785253813627036</v>
      </c>
      <c r="X914" s="48">
        <f t="shared" si="1207"/>
        <v>0.90746459498236642</v>
      </c>
      <c r="Y914" s="48">
        <f t="shared" si="1207"/>
        <v>0.94400608341099157</v>
      </c>
    </row>
    <row r="915" spans="1:25" x14ac:dyDescent="0.25">
      <c r="A915" s="34">
        <v>103</v>
      </c>
      <c r="B915" s="34">
        <v>14</v>
      </c>
      <c r="C915" s="35" t="s">
        <v>790</v>
      </c>
      <c r="D915" s="47">
        <f>+AVERAGE(F915:N915)</f>
        <v>7.5891762729726933E-2</v>
      </c>
      <c r="E915" s="37" t="s">
        <v>787</v>
      </c>
      <c r="F915" s="49">
        <f t="shared" ref="F915:N915" si="1208">+F913/E909</f>
        <v>6.5142879692423911E-2</v>
      </c>
      <c r="G915" s="49">
        <f t="shared" si="1208"/>
        <v>3.2481812169312167E-2</v>
      </c>
      <c r="H915" s="49">
        <f t="shared" si="1208"/>
        <v>2.2849996156703987E-2</v>
      </c>
      <c r="I915" s="49">
        <f t="shared" si="1208"/>
        <v>2.6111887126545833E-2</v>
      </c>
      <c r="J915" s="49">
        <f t="shared" si="1208"/>
        <v>3.7786018187797719E-2</v>
      </c>
      <c r="K915" s="49">
        <f t="shared" si="1208"/>
        <v>9.3256657176607832E-2</v>
      </c>
      <c r="L915" s="49">
        <f t="shared" si="1208"/>
        <v>0.14713264700852108</v>
      </c>
      <c r="M915" s="49">
        <f t="shared" si="1208"/>
        <v>0.14100175874446422</v>
      </c>
      <c r="N915" s="49">
        <f t="shared" si="1208"/>
        <v>0.11726220830516569</v>
      </c>
      <c r="O915" s="49"/>
      <c r="P915" s="47">
        <f>+AVERAGE(Q915:Y915)</f>
        <v>6.346680005295928E-2</v>
      </c>
      <c r="Q915" s="49">
        <f>+Q913/N909</f>
        <v>3.0231534711491554E-2</v>
      </c>
      <c r="R915" s="49">
        <f t="shared" ref="R915:Y915" si="1209">+R913/Q909</f>
        <v>3.6126684359581149E-2</v>
      </c>
      <c r="S915" s="49">
        <f t="shared" si="1209"/>
        <v>3.4596938583731869E-2</v>
      </c>
      <c r="T915" s="49">
        <f t="shared" si="1209"/>
        <v>5.2888184011594584E-2</v>
      </c>
      <c r="U915" s="49">
        <f t="shared" si="1209"/>
        <v>8.4919742290592112E-2</v>
      </c>
      <c r="V915" s="49">
        <f t="shared" si="1209"/>
        <v>0.10883551628539138</v>
      </c>
      <c r="W915" s="49">
        <f t="shared" si="1209"/>
        <v>8.9491814715428136E-2</v>
      </c>
      <c r="X915" s="49">
        <f t="shared" si="1209"/>
        <v>7.8862714106072068E-2</v>
      </c>
      <c r="Y915" s="49">
        <f t="shared" si="1209"/>
        <v>5.5248071412750704E-2</v>
      </c>
    </row>
    <row r="916" spans="1:25" x14ac:dyDescent="0.25">
      <c r="A916" s="34">
        <v>103</v>
      </c>
      <c r="B916" s="34">
        <v>15</v>
      </c>
      <c r="C916" s="35" t="s">
        <v>791</v>
      </c>
      <c r="D916" s="47">
        <f>+AVERAGE(F916:N916)</f>
        <v>6.8653624583624409E-2</v>
      </c>
      <c r="E916" s="42" t="s">
        <v>787</v>
      </c>
      <c r="F916" s="49">
        <f t="shared" ref="F916:N916" si="1210">+F914*F915</f>
        <v>0</v>
      </c>
      <c r="G916" s="49">
        <f t="shared" si="1210"/>
        <v>3.2481812169312292E-2</v>
      </c>
      <c r="H916" s="49">
        <f t="shared" si="1210"/>
        <v>2.2849996156703925E-2</v>
      </c>
      <c r="I916" s="49">
        <f t="shared" si="1210"/>
        <v>2.6111523907485546E-2</v>
      </c>
      <c r="J916" s="49">
        <f t="shared" si="1210"/>
        <v>3.7786018187797754E-2</v>
      </c>
      <c r="K916" s="49">
        <f t="shared" si="1210"/>
        <v>9.3256657176607916E-2</v>
      </c>
      <c r="L916" s="49">
        <f t="shared" si="1210"/>
        <v>0.14713264660508246</v>
      </c>
      <c r="M916" s="49">
        <f t="shared" si="1210"/>
        <v>0.14100175874446422</v>
      </c>
      <c r="N916" s="49">
        <f t="shared" si="1210"/>
        <v>0.11726220830516562</v>
      </c>
      <c r="O916" s="49"/>
      <c r="P916" s="47">
        <f>+AVERAGE(Q916:Y916)</f>
        <v>5.4482468492108374E-2</v>
      </c>
      <c r="Q916" s="49">
        <f t="shared" ref="Q916:Y916" si="1211">+Q914*Q915</f>
        <v>3.0231534711491561E-2</v>
      </c>
      <c r="R916" s="49">
        <f t="shared" si="1211"/>
        <v>3.6126684359581149E-2</v>
      </c>
      <c r="S916" s="49">
        <f t="shared" si="1211"/>
        <v>2.0451020104457266E-2</v>
      </c>
      <c r="T916" s="49">
        <f t="shared" si="1211"/>
        <v>3.6858502850939383E-2</v>
      </c>
      <c r="U916" s="49">
        <f t="shared" si="1211"/>
        <v>7.5261780668043468E-2</v>
      </c>
      <c r="V916" s="49">
        <f t="shared" si="1211"/>
        <v>9.2712113206881913E-2</v>
      </c>
      <c r="W916" s="49">
        <f t="shared" si="1211"/>
        <v>7.4980944101742289E-2</v>
      </c>
      <c r="X916" s="49">
        <f t="shared" si="1211"/>
        <v>7.1565120915476843E-2</v>
      </c>
      <c r="Y916" s="49">
        <f t="shared" si="1211"/>
        <v>5.2154515510361557E-2</v>
      </c>
    </row>
    <row r="917" spans="1:25" x14ac:dyDescent="0.25">
      <c r="A917" s="34">
        <v>103</v>
      </c>
      <c r="B917" s="34">
        <v>11</v>
      </c>
      <c r="C917" s="35" t="s">
        <v>792</v>
      </c>
      <c r="D917" s="47">
        <f>+AVERAGE(F917:N917)</f>
        <v>5.1877354440415635E-2</v>
      </c>
      <c r="E917" s="42" t="s">
        <v>787</v>
      </c>
      <c r="F917" s="49">
        <f t="shared" ref="F917:N917" si="1212">+(F911/E911)-1</f>
        <v>9.2340284621121871E-3</v>
      </c>
      <c r="G917" s="49">
        <f t="shared" si="1212"/>
        <v>1.2913588982863766E-2</v>
      </c>
      <c r="H917" s="49">
        <f t="shared" si="1212"/>
        <v>-1.5317608322205079E-2</v>
      </c>
      <c r="I917" s="49">
        <f t="shared" si="1212"/>
        <v>2.0971387181668799E-2</v>
      </c>
      <c r="J917" s="49">
        <f t="shared" si="1212"/>
        <v>0.14148027877423042</v>
      </c>
      <c r="K917" s="49">
        <f t="shared" si="1212"/>
        <v>5.0276765803249246E-2</v>
      </c>
      <c r="L917" s="49">
        <f t="shared" si="1212"/>
        <v>9.7397864665216938E-2</v>
      </c>
      <c r="M917" s="49">
        <f t="shared" si="1212"/>
        <v>4.650743894378162E-2</v>
      </c>
      <c r="N917" s="49">
        <f t="shared" si="1212"/>
        <v>0.10343244547282282</v>
      </c>
      <c r="O917" s="49"/>
      <c r="P917" s="47">
        <f>+AVERAGE(Q917:Y917)</f>
        <v>2.619812856787028E-2</v>
      </c>
      <c r="Q917" s="49">
        <f>+(Q911/N911)-1</f>
        <v>-2.5673494617503012E-2</v>
      </c>
      <c r="R917" s="49">
        <f t="shared" ref="R917:Y917" si="1213">+(R911/Q911)-1</f>
        <v>5.1640539471357272E-2</v>
      </c>
      <c r="S917" s="49">
        <f t="shared" si="1213"/>
        <v>-4.5348890648902684E-2</v>
      </c>
      <c r="T917" s="49">
        <f t="shared" si="1213"/>
        <v>8.5606356501545244E-2</v>
      </c>
      <c r="U917" s="49">
        <f t="shared" si="1213"/>
        <v>-7.8706269180434107E-3</v>
      </c>
      <c r="V917" s="49">
        <f t="shared" si="1213"/>
        <v>2.7196307843201151E-2</v>
      </c>
      <c r="W917" s="49">
        <f t="shared" si="1213"/>
        <v>-4.6560716643661793E-2</v>
      </c>
      <c r="X917" s="49">
        <f t="shared" si="1213"/>
        <v>0.11884004294514972</v>
      </c>
      <c r="Y917" s="49">
        <f t="shared" si="1213"/>
        <v>7.7953639177690048E-2</v>
      </c>
    </row>
    <row r="918" spans="1:25" x14ac:dyDescent="0.25">
      <c r="A918" s="50">
        <v>103</v>
      </c>
      <c r="B918" s="51">
        <v>8</v>
      </c>
      <c r="C918" s="35" t="s">
        <v>793</v>
      </c>
      <c r="D918" s="41">
        <f>+(N918/F918)^(1/COUNT(G918:N918))-1</f>
        <v>0.10951676743635708</v>
      </c>
      <c r="E918" s="52">
        <v>830</v>
      </c>
      <c r="F918" s="52">
        <v>696.64</v>
      </c>
      <c r="G918" s="52">
        <v>222.04</v>
      </c>
      <c r="H918" s="52">
        <v>141.86000000000001</v>
      </c>
      <c r="I918" s="52">
        <v>237.64734999999999</v>
      </c>
      <c r="J918" s="52">
        <v>355.68675000000002</v>
      </c>
      <c r="K918" s="52">
        <v>954.25027</v>
      </c>
      <c r="L918" s="52">
        <v>1593.8620699999999</v>
      </c>
      <c r="M918" s="52">
        <v>1662.71343</v>
      </c>
      <c r="N918" s="52">
        <v>1599.8503700000001</v>
      </c>
      <c r="O918" s="52"/>
      <c r="P918" s="41" t="e">
        <f>+(Y918/Q918)^(1/COUNT(R918:Y918))-1</f>
        <v>#NUM!</v>
      </c>
      <c r="Q918" s="52">
        <v>-50.683070000000001</v>
      </c>
      <c r="R918" s="52">
        <v>751.08945000000006</v>
      </c>
      <c r="S918" s="52">
        <v>874.34204</v>
      </c>
      <c r="T918" s="52">
        <v>1366.15085</v>
      </c>
      <c r="U918" s="52">
        <v>2195.11373</v>
      </c>
      <c r="V918" s="52">
        <v>3036.48135</v>
      </c>
      <c r="W918" s="52">
        <v>2744.1846999999998</v>
      </c>
      <c r="X918" s="52">
        <v>2675.4949900000001</v>
      </c>
      <c r="Y918" s="52">
        <v>1876.9825499999999</v>
      </c>
    </row>
    <row r="919" spans="1:25" x14ac:dyDescent="0.25">
      <c r="A919" s="34">
        <v>103</v>
      </c>
      <c r="B919" s="34">
        <v>16</v>
      </c>
      <c r="C919" s="35" t="s">
        <v>794</v>
      </c>
      <c r="D919" s="53">
        <f>+AVERAGE(F919:N919)</f>
        <v>3.0404918218086805E-2</v>
      </c>
      <c r="E919" s="54" t="s">
        <v>787</v>
      </c>
      <c r="F919" s="54">
        <f>+F913/F911</f>
        <v>3.0453668875812783E-2</v>
      </c>
      <c r="G919" s="54">
        <f t="shared" ref="G919:N919" si="1214">+G913/G911</f>
        <v>1.2778224786178571E-2</v>
      </c>
      <c r="H919" s="54">
        <f t="shared" si="1214"/>
        <v>9.4257486960243938E-3</v>
      </c>
      <c r="I919" s="54">
        <f t="shared" si="1214"/>
        <v>1.0791116019171317E-2</v>
      </c>
      <c r="J919" s="54">
        <f t="shared" si="1214"/>
        <v>1.4037358249665297E-2</v>
      </c>
      <c r="K919" s="54">
        <f t="shared" si="1214"/>
        <v>3.4232463639292873E-2</v>
      </c>
      <c r="L919" s="54">
        <f t="shared" si="1214"/>
        <v>5.3805339946454554E-2</v>
      </c>
      <c r="M919" s="54">
        <f t="shared" si="1214"/>
        <v>5.6521305052987504E-2</v>
      </c>
      <c r="N919" s="54">
        <f t="shared" si="1214"/>
        <v>5.1599038697193934E-2</v>
      </c>
      <c r="O919" s="54"/>
      <c r="P919" s="53">
        <f>+AVERAGE(Q919:Y919)</f>
        <v>5.0883342745498633E-2</v>
      </c>
      <c r="Q919" s="54">
        <f>+Q913/Q911</f>
        <v>1.9879333303930848E-2</v>
      </c>
      <c r="R919" s="54">
        <f t="shared" ref="R919:Y919" si="1215">+R913/R911</f>
        <v>2.3272189525423006E-2</v>
      </c>
      <c r="S919" s="54">
        <f t="shared" si="1215"/>
        <v>2.6743399187495631E-2</v>
      </c>
      <c r="T919" s="54">
        <f t="shared" si="1215"/>
        <v>3.8428849103347866E-2</v>
      </c>
      <c r="U919" s="54">
        <f t="shared" si="1215"/>
        <v>6.4484981016803708E-2</v>
      </c>
      <c r="V919" s="54">
        <f t="shared" si="1215"/>
        <v>8.6512987658891413E-2</v>
      </c>
      <c r="W919" s="54">
        <f t="shared" si="1215"/>
        <v>8.15279832070675E-2</v>
      </c>
      <c r="X919" s="54">
        <f t="shared" si="1215"/>
        <v>6.9028409730985896E-2</v>
      </c>
      <c r="Y919" s="54">
        <f t="shared" si="1215"/>
        <v>4.8071951975541767E-2</v>
      </c>
    </row>
    <row r="920" spans="1:25" x14ac:dyDescent="0.25">
      <c r="A920" s="34">
        <v>103</v>
      </c>
      <c r="B920" s="34">
        <v>17</v>
      </c>
      <c r="C920" s="35" t="s">
        <v>795</v>
      </c>
      <c r="D920" s="53">
        <f t="shared" ref="D920:D921" si="1216">+AVERAGE(F920:N920)</f>
        <v>1.684914662273254</v>
      </c>
      <c r="E920" s="55" t="s">
        <v>787</v>
      </c>
      <c r="F920" s="55">
        <f>+F911/E905</f>
        <v>1.5065750944474996</v>
      </c>
      <c r="G920" s="55">
        <f t="shared" ref="G920:N920" si="1217">+G911/F905</f>
        <v>1.6951970660621187</v>
      </c>
      <c r="H920" s="55">
        <f t="shared" si="1217"/>
        <v>1.6370388153185012</v>
      </c>
      <c r="I920" s="55">
        <f t="shared" si="1217"/>
        <v>1.6790629852656325</v>
      </c>
      <c r="J920" s="55">
        <f t="shared" si="1217"/>
        <v>1.8759357692988852</v>
      </c>
      <c r="K920" s="55">
        <f t="shared" si="1217"/>
        <v>1.8868686835103345</v>
      </c>
      <c r="L920" s="55">
        <f t="shared" si="1217"/>
        <v>1.8705521525758331</v>
      </c>
      <c r="M920" s="55">
        <f t="shared" si="1217"/>
        <v>1.5718675025497173</v>
      </c>
      <c r="N920" s="55">
        <f t="shared" si="1217"/>
        <v>1.4411338914307656</v>
      </c>
      <c r="O920" s="56"/>
      <c r="P920" s="53">
        <f t="shared" ref="P920:P921" si="1218">+AVERAGE(Q920:Y920)</f>
        <v>1.0483392961544629</v>
      </c>
      <c r="Q920" s="55">
        <f>+Q911/N905</f>
        <v>0.95491296567551109</v>
      </c>
      <c r="R920" s="55">
        <f>+R911/Q905</f>
        <v>1.099387928638679</v>
      </c>
      <c r="S920" s="55">
        <f t="shared" ref="S920:Y920" si="1219">+S911/R905</f>
        <v>1.0200895935284973</v>
      </c>
      <c r="T920" s="55">
        <f t="shared" si="1219"/>
        <v>1.1315908952789586</v>
      </c>
      <c r="U920" s="55">
        <f t="shared" si="1219"/>
        <v>1.108468100755305</v>
      </c>
      <c r="V920" s="55">
        <f t="shared" si="1219"/>
        <v>1.0999889712649631</v>
      </c>
      <c r="W920" s="55">
        <f t="shared" si="1219"/>
        <v>0.97547532474634924</v>
      </c>
      <c r="X920" s="55">
        <f t="shared" si="1219"/>
        <v>1.0335182792973518</v>
      </c>
      <c r="Y920" s="55">
        <f t="shared" si="1219"/>
        <v>1.0116216062045511</v>
      </c>
    </row>
    <row r="921" spans="1:25" x14ac:dyDescent="0.25">
      <c r="A921" s="34">
        <v>103</v>
      </c>
      <c r="B921" s="34">
        <v>19</v>
      </c>
      <c r="C921" s="35" t="s">
        <v>796</v>
      </c>
      <c r="D921" s="53">
        <f t="shared" si="1216"/>
        <v>1.4828791198117646</v>
      </c>
      <c r="E921" s="43" t="s">
        <v>787</v>
      </c>
      <c r="F921" s="43">
        <f>+E910/E909</f>
        <v>1.419830652753584</v>
      </c>
      <c r="G921" s="43">
        <f t="shared" ref="G921:N921" si="1220">+F910/F909</f>
        <v>1.4995105820105821</v>
      </c>
      <c r="H921" s="43">
        <f t="shared" si="1220"/>
        <v>1.4808507776268927</v>
      </c>
      <c r="I921" s="43">
        <f t="shared" si="1220"/>
        <v>1.44113581105094</v>
      </c>
      <c r="J921" s="43">
        <f t="shared" si="1220"/>
        <v>1.4349203049739339</v>
      </c>
      <c r="K921" s="43">
        <f t="shared" si="1220"/>
        <v>1.4437766437668567</v>
      </c>
      <c r="L921" s="43">
        <f t="shared" si="1220"/>
        <v>1.4618871458183087</v>
      </c>
      <c r="M921" s="43">
        <f t="shared" si="1220"/>
        <v>1.5870712101558024</v>
      </c>
      <c r="N921" s="43">
        <f t="shared" si="1220"/>
        <v>1.57692895014898</v>
      </c>
      <c r="O921" s="44"/>
      <c r="P921" s="53">
        <f t="shared" si="1218"/>
        <v>1.2430496807631022</v>
      </c>
      <c r="Q921" s="43">
        <f>+N910/N909</f>
        <v>1.5925555478377957</v>
      </c>
      <c r="R921" s="43">
        <f>+Q910/Q909</f>
        <v>1.4120169026312304</v>
      </c>
      <c r="S921" s="43">
        <f t="shared" ref="S921:Y921" si="1221">+R910/R909</f>
        <v>1.2681853927649676</v>
      </c>
      <c r="T921" s="43">
        <f t="shared" si="1221"/>
        <v>1.2162191368173603</v>
      </c>
      <c r="U921" s="43">
        <f t="shared" si="1221"/>
        <v>1.1880285886249213</v>
      </c>
      <c r="V921" s="43">
        <f t="shared" si="1221"/>
        <v>1.1436707149651699</v>
      </c>
      <c r="W921" s="43">
        <f t="shared" si="1221"/>
        <v>1.1252792938848364</v>
      </c>
      <c r="X921" s="43">
        <f t="shared" si="1221"/>
        <v>1.1054158541391987</v>
      </c>
      <c r="Y921" s="43">
        <f t="shared" si="1221"/>
        <v>1.13607569520244</v>
      </c>
    </row>
    <row r="922" spans="1:25" x14ac:dyDescent="0.25">
      <c r="A922" s="34">
        <v>103</v>
      </c>
      <c r="B922" s="34">
        <v>18</v>
      </c>
      <c r="C922" s="35" t="s">
        <v>797</v>
      </c>
      <c r="D922" s="47">
        <f>+AVERAGE(F922:N922)</f>
        <v>5.0651977192974089E-2</v>
      </c>
      <c r="E922" s="49" t="s">
        <v>787</v>
      </c>
      <c r="F922" s="49">
        <f>+F919*F920</f>
        <v>4.588073906285052E-2</v>
      </c>
      <c r="G922" s="49">
        <f t="shared" ref="G922:N922" si="1222">+G919*G920</f>
        <v>2.1661609167012159E-2</v>
      </c>
      <c r="H922" s="49">
        <f t="shared" si="1222"/>
        <v>1.543031647882968E-2</v>
      </c>
      <c r="I922" s="49">
        <f t="shared" si="1222"/>
        <v>1.8118963477497581E-2</v>
      </c>
      <c r="J922" s="49">
        <f t="shared" si="1222"/>
        <v>2.6333182447009922E-2</v>
      </c>
      <c r="K922" s="49">
        <f t="shared" si="1222"/>
        <v>6.4592163600387942E-2</v>
      </c>
      <c r="L922" s="49">
        <f t="shared" si="1222"/>
        <v>0.10064569445691503</v>
      </c>
      <c r="M922" s="49">
        <f t="shared" si="1222"/>
        <v>8.8844002614490186E-2</v>
      </c>
      <c r="N922" s="49">
        <f t="shared" si="1222"/>
        <v>7.4361123431773757E-2</v>
      </c>
      <c r="O922" s="42"/>
      <c r="P922" s="47">
        <f>+AVERAGE(Q922:Y922)</f>
        <v>5.3497639718967427E-2</v>
      </c>
      <c r="Q922" s="49">
        <f t="shared" ref="Q922:Y922" si="1223">+Q919*Q920</f>
        <v>1.8983033120908564E-2</v>
      </c>
      <c r="R922" s="49">
        <f t="shared" si="1223"/>
        <v>2.558516423724156E-2</v>
      </c>
      <c r="S922" s="49">
        <f t="shared" si="1223"/>
        <v>2.7280663206742762E-2</v>
      </c>
      <c r="T922" s="49">
        <f t="shared" si="1223"/>
        <v>4.3485735761397415E-2</v>
      </c>
      <c r="U922" s="49">
        <f t="shared" si="1223"/>
        <v>7.14795444349383E-2</v>
      </c>
      <c r="V922" s="49">
        <f t="shared" si="1223"/>
        <v>9.5163332295962411E-2</v>
      </c>
      <c r="W922" s="49">
        <f t="shared" si="1223"/>
        <v>7.9528535894829083E-2</v>
      </c>
      <c r="X922" s="49">
        <f t="shared" si="1223"/>
        <v>7.134212324780112E-2</v>
      </c>
      <c r="Y922" s="49">
        <f t="shared" si="1223"/>
        <v>4.8630625270885609E-2</v>
      </c>
    </row>
    <row r="923" spans="1:25" x14ac:dyDescent="0.25">
      <c r="A923" s="34">
        <v>103</v>
      </c>
      <c r="B923" s="34">
        <v>20</v>
      </c>
      <c r="C923" s="35" t="s">
        <v>798</v>
      </c>
      <c r="D923" s="47">
        <f>+AVERAGE(F923:N923)</f>
        <v>7.5891762729726933E-2</v>
      </c>
      <c r="E923" s="49" t="s">
        <v>787</v>
      </c>
      <c r="F923" s="49">
        <f t="shared" ref="F923:N923" si="1224">+F922*F921</f>
        <v>6.5142879692423911E-2</v>
      </c>
      <c r="G923" s="49">
        <f t="shared" si="1224"/>
        <v>3.248181216931216E-2</v>
      </c>
      <c r="H923" s="49">
        <f t="shared" si="1224"/>
        <v>2.2849996156703987E-2</v>
      </c>
      <c r="I923" s="49">
        <f t="shared" si="1224"/>
        <v>2.6111887126545837E-2</v>
      </c>
      <c r="J923" s="49">
        <f t="shared" si="1224"/>
        <v>3.7786018187797719E-2</v>
      </c>
      <c r="K923" s="49">
        <f t="shared" si="1224"/>
        <v>9.3256657176607832E-2</v>
      </c>
      <c r="L923" s="49">
        <f t="shared" si="1224"/>
        <v>0.14713264700852108</v>
      </c>
      <c r="M923" s="49">
        <f t="shared" si="1224"/>
        <v>0.14100175874446422</v>
      </c>
      <c r="N923" s="49">
        <f t="shared" si="1224"/>
        <v>0.1172622083051657</v>
      </c>
      <c r="O923" s="42"/>
      <c r="P923" s="47">
        <f>+AVERAGE(Q923:Y923)</f>
        <v>6.346680005295928E-2</v>
      </c>
      <c r="Q923" s="49">
        <f t="shared" ref="Q923:Y923" si="1225">+Q922*Q921</f>
        <v>3.0231534711491561E-2</v>
      </c>
      <c r="R923" s="49">
        <f t="shared" si="1225"/>
        <v>3.6126684359581156E-2</v>
      </c>
      <c r="S923" s="49">
        <f t="shared" si="1225"/>
        <v>3.4596938583731869E-2</v>
      </c>
      <c r="T923" s="49">
        <f t="shared" si="1225"/>
        <v>5.2888184011594577E-2</v>
      </c>
      <c r="U923" s="49">
        <f t="shared" si="1225"/>
        <v>8.4919742290592098E-2</v>
      </c>
      <c r="V923" s="49">
        <f t="shared" si="1225"/>
        <v>0.10883551628539137</v>
      </c>
      <c r="W923" s="49">
        <f t="shared" si="1225"/>
        <v>8.9491814715428136E-2</v>
      </c>
      <c r="X923" s="49">
        <f t="shared" si="1225"/>
        <v>7.8862714106072068E-2</v>
      </c>
      <c r="Y923" s="49">
        <f t="shared" si="1225"/>
        <v>5.5248071412750718E-2</v>
      </c>
    </row>
    <row r="924" spans="1:25" x14ac:dyDescent="0.25">
      <c r="A924" s="34">
        <v>103</v>
      </c>
      <c r="B924" s="34">
        <v>21</v>
      </c>
      <c r="C924" s="57" t="s">
        <v>799</v>
      </c>
      <c r="D924" s="47">
        <f>+AVERAGE(F924:N924)</f>
        <v>6.8653624583624409E-2</v>
      </c>
      <c r="E924" s="42" t="s">
        <v>787</v>
      </c>
      <c r="F924" s="49">
        <f t="shared" ref="F924:N924" si="1226">+F914*F923</f>
        <v>0</v>
      </c>
      <c r="G924" s="49">
        <f t="shared" si="1226"/>
        <v>3.2481812169312285E-2</v>
      </c>
      <c r="H924" s="49">
        <f t="shared" si="1226"/>
        <v>2.2849996156703925E-2</v>
      </c>
      <c r="I924" s="49">
        <f t="shared" si="1226"/>
        <v>2.611152390748555E-2</v>
      </c>
      <c r="J924" s="49">
        <f t="shared" si="1226"/>
        <v>3.7786018187797754E-2</v>
      </c>
      <c r="K924" s="49">
        <f t="shared" si="1226"/>
        <v>9.3256657176607916E-2</v>
      </c>
      <c r="L924" s="49">
        <f t="shared" si="1226"/>
        <v>0.14713264660508246</v>
      </c>
      <c r="M924" s="49">
        <f t="shared" si="1226"/>
        <v>0.14100175874446422</v>
      </c>
      <c r="N924" s="49">
        <f t="shared" si="1226"/>
        <v>0.11726220830516564</v>
      </c>
      <c r="O924" s="44"/>
      <c r="P924" s="47">
        <f>+AVERAGE(Q924:Y924)</f>
        <v>5.4482468492108388E-2</v>
      </c>
      <c r="Q924" s="49">
        <f t="shared" ref="Q924:Y924" si="1227">+Q914*Q923</f>
        <v>3.0231534711491568E-2</v>
      </c>
      <c r="R924" s="49">
        <f t="shared" si="1227"/>
        <v>3.6126684359581156E-2</v>
      </c>
      <c r="S924" s="49">
        <f t="shared" si="1227"/>
        <v>2.0451020104457266E-2</v>
      </c>
      <c r="T924" s="49">
        <f t="shared" si="1227"/>
        <v>3.6858502850939383E-2</v>
      </c>
      <c r="U924" s="49">
        <f t="shared" si="1227"/>
        <v>7.5261780668043454E-2</v>
      </c>
      <c r="V924" s="49">
        <f t="shared" si="1227"/>
        <v>9.2712113206881899E-2</v>
      </c>
      <c r="W924" s="49">
        <f t="shared" si="1227"/>
        <v>7.4980944101742289E-2</v>
      </c>
      <c r="X924" s="49">
        <f t="shared" si="1227"/>
        <v>7.1565120915476843E-2</v>
      </c>
      <c r="Y924" s="49">
        <f t="shared" si="1227"/>
        <v>5.2154515510361571E-2</v>
      </c>
    </row>
    <row r="925" spans="1:25" x14ac:dyDescent="0.25">
      <c r="A925" s="34">
        <v>103</v>
      </c>
      <c r="B925" s="34">
        <v>10</v>
      </c>
      <c r="C925" s="35" t="s">
        <v>800</v>
      </c>
      <c r="D925" s="58"/>
      <c r="E925" s="42"/>
      <c r="F925" s="42">
        <f>-(F908-E908-F913)</f>
        <v>1929.2099999999998</v>
      </c>
      <c r="G925" s="42">
        <f t="shared" ref="G925:N925" si="1228">-(G908-F908-G913)</f>
        <v>-7.3896444519050419E-13</v>
      </c>
      <c r="H925" s="42">
        <f t="shared" si="1228"/>
        <v>3.979039320256561E-13</v>
      </c>
      <c r="I925" s="42">
        <f t="shared" si="1228"/>
        <v>2.3200000003384957E-3</v>
      </c>
      <c r="J925" s="42">
        <f t="shared" si="1228"/>
        <v>-1.9895196601282805E-13</v>
      </c>
      <c r="K925" s="42">
        <f t="shared" si="1228"/>
        <v>-5.6843418860808015E-13</v>
      </c>
      <c r="L925" s="42">
        <f t="shared" si="1228"/>
        <v>3.0000005608599167E-6</v>
      </c>
      <c r="M925" s="42">
        <f t="shared" si="1228"/>
        <v>-565.6159630000011</v>
      </c>
      <c r="N925" s="42">
        <f t="shared" si="1228"/>
        <v>6.8212102632969618E-13</v>
      </c>
      <c r="P925" s="41" t="e">
        <f>+(Y925/Q925)^(1/COUNT(R925:Y925))-1</f>
        <v>#NUM!</v>
      </c>
      <c r="Q925" s="42">
        <f>-(Q908-N908-Q913)</f>
        <v>-1.1368683772161603E-13</v>
      </c>
      <c r="R925" s="42">
        <f>-(R908-Q908-R913)</f>
        <v>-1695.9417399999988</v>
      </c>
      <c r="S925" s="42">
        <f t="shared" ref="S925:Y925" si="1229">-(S908-R908-S913)</f>
        <v>251.15521999999692</v>
      </c>
      <c r="T925" s="42">
        <f t="shared" si="1229"/>
        <v>290.4210600000016</v>
      </c>
      <c r="U925" s="42">
        <f t="shared" si="1229"/>
        <v>181.4296199999992</v>
      </c>
      <c r="V925" s="42">
        <f t="shared" si="1229"/>
        <v>325.68191000000115</v>
      </c>
      <c r="W925" s="42">
        <f t="shared" si="1229"/>
        <v>320.28467000000092</v>
      </c>
      <c r="X925" s="42">
        <f t="shared" si="1229"/>
        <v>173.15023999999903</v>
      </c>
      <c r="Y925" s="42">
        <f t="shared" si="1229"/>
        <v>78.653849999998783</v>
      </c>
    </row>
    <row r="926" spans="1:25" x14ac:dyDescent="0.25">
      <c r="A926" s="34">
        <v>103</v>
      </c>
      <c r="C926" s="35" t="s">
        <v>801</v>
      </c>
      <c r="D926" s="47">
        <f>+AVERAGE(F926:N926)</f>
        <v>1.5236642795671362</v>
      </c>
      <c r="E926" s="42"/>
      <c r="F926" s="59">
        <f>+(F907-E907)/E907</f>
        <v>6.8435562805872756</v>
      </c>
      <c r="G926" s="59">
        <f t="shared" ref="G926:N926" si="1230">+(G907-F907)/F907</f>
        <v>3.9516648988165333E-4</v>
      </c>
      <c r="H926" s="59">
        <f t="shared" si="1230"/>
        <v>0</v>
      </c>
      <c r="I926" s="59">
        <f t="shared" si="1230"/>
        <v>0</v>
      </c>
      <c r="J926" s="59">
        <f t="shared" si="1230"/>
        <v>0</v>
      </c>
      <c r="K926" s="59">
        <f t="shared" si="1230"/>
        <v>0</v>
      </c>
      <c r="L926" s="59">
        <f t="shared" si="1230"/>
        <v>0</v>
      </c>
      <c r="M926" s="59">
        <f t="shared" si="1230"/>
        <v>7.0270270270270177E-2</v>
      </c>
      <c r="N926" s="59">
        <f t="shared" si="1230"/>
        <v>6.7987567987567994</v>
      </c>
      <c r="O926" s="42"/>
      <c r="P926" s="47">
        <f>+AVERAGE(Q926:Y926)</f>
        <v>0</v>
      </c>
      <c r="Q926" s="60">
        <f>+(Q907-N907)/N907</f>
        <v>0</v>
      </c>
      <c r="R926" s="59">
        <f>+(R907-Q907)/Q907</f>
        <v>0</v>
      </c>
      <c r="S926" s="59">
        <f t="shared" ref="S926:Y926" si="1231">+(S907-R907)/R907</f>
        <v>0</v>
      </c>
      <c r="T926" s="59">
        <f t="shared" si="1231"/>
        <v>0</v>
      </c>
      <c r="U926" s="59">
        <f t="shared" si="1231"/>
        <v>0</v>
      </c>
      <c r="V926" s="59">
        <f t="shared" si="1231"/>
        <v>0</v>
      </c>
      <c r="W926" s="59">
        <f t="shared" si="1231"/>
        <v>0</v>
      </c>
      <c r="X926" s="59">
        <f t="shared" si="1231"/>
        <v>0</v>
      </c>
      <c r="Y926" s="59">
        <f t="shared" si="1231"/>
        <v>0</v>
      </c>
    </row>
    <row r="927" spans="1:25" x14ac:dyDescent="0.25">
      <c r="A927" s="34">
        <v>107</v>
      </c>
      <c r="B927" s="34">
        <v>1</v>
      </c>
      <c r="C927" s="35" t="s">
        <v>779</v>
      </c>
      <c r="D927" s="41">
        <f>+(N927/F927)^(1/COUNT(G927:N927))-1</f>
        <v>5.8325546065623568E-2</v>
      </c>
      <c r="E927" s="69">
        <v>5447.2989799999996</v>
      </c>
      <c r="F927" s="69">
        <v>8551.2062399999995</v>
      </c>
      <c r="G927" s="69">
        <v>9385.6605500000005</v>
      </c>
      <c r="H927" s="69">
        <v>9408.8968199999999</v>
      </c>
      <c r="I927" s="69">
        <v>7282.5758999999998</v>
      </c>
      <c r="J927" s="69">
        <v>8127.2610100000002</v>
      </c>
      <c r="K927" s="69">
        <v>8664.7528399999992</v>
      </c>
      <c r="L927" s="69">
        <v>9801.3842800000002</v>
      </c>
      <c r="M927" s="69">
        <v>12294.57958</v>
      </c>
      <c r="N927" s="69">
        <v>13458.03383</v>
      </c>
      <c r="O927" s="69"/>
      <c r="P927" s="41">
        <f>+(Y927/Q927)^(1/COUNT(R927:Y927))-1</f>
        <v>6.3803054131812198E-2</v>
      </c>
      <c r="Q927" s="69">
        <v>14135.624180000001</v>
      </c>
      <c r="R927" s="69">
        <v>15128.754220000001</v>
      </c>
      <c r="S927" s="69">
        <v>16324.58403</v>
      </c>
      <c r="T927" s="69">
        <v>19506.260679999999</v>
      </c>
      <c r="U927" s="69">
        <v>20888.95707</v>
      </c>
      <c r="V927" s="69">
        <v>21489.251260000001</v>
      </c>
      <c r="W927" s="69">
        <v>22333.464260000001</v>
      </c>
      <c r="X927" s="69">
        <v>22628.904269999999</v>
      </c>
      <c r="Y927" s="69">
        <v>23184.880020000001</v>
      </c>
    </row>
    <row r="928" spans="1:25" x14ac:dyDescent="0.25">
      <c r="A928" s="34">
        <v>107</v>
      </c>
      <c r="B928" s="34">
        <v>2</v>
      </c>
      <c r="C928" s="35" t="s">
        <v>780</v>
      </c>
      <c r="D928" s="41">
        <f>+(N928/F928)^(1/COUNT(G928:N928))-1</f>
        <v>-1.7448615987375349E-2</v>
      </c>
      <c r="E928" s="69">
        <v>1664.5013399999998</v>
      </c>
      <c r="F928" s="69">
        <v>4410.9773799999994</v>
      </c>
      <c r="G928" s="69">
        <v>4762.6762500000004</v>
      </c>
      <c r="H928" s="69">
        <v>5445.0578999999998</v>
      </c>
      <c r="I928" s="69">
        <v>2866.3938099999996</v>
      </c>
      <c r="J928" s="69">
        <v>3254.6945900000001</v>
      </c>
      <c r="K928" s="69">
        <v>2623.3919999999989</v>
      </c>
      <c r="L928" s="69">
        <v>2360.4260100000001</v>
      </c>
      <c r="M928" s="69">
        <v>3942.9506799999999</v>
      </c>
      <c r="N928" s="69">
        <v>3831.5721200000007</v>
      </c>
      <c r="O928" s="69"/>
      <c r="P928" s="41">
        <f t="shared" ref="P928:P935" si="1232">+(Y928/Q928)^(1/COUNT(R928:Y928))-1</f>
        <v>4.632509104902427E-3</v>
      </c>
      <c r="Q928" s="69">
        <v>3588.6994500000001</v>
      </c>
      <c r="R928" s="69">
        <v>3739.99539</v>
      </c>
      <c r="S928" s="69">
        <v>3785.7176099999997</v>
      </c>
      <c r="T928" s="69">
        <v>5287.2854200000002</v>
      </c>
      <c r="U928" s="69">
        <v>5037.4782800000012</v>
      </c>
      <c r="V928" s="69">
        <v>4241.6818999999996</v>
      </c>
      <c r="W928" s="69">
        <v>4185.2658900000024</v>
      </c>
      <c r="X928" s="69">
        <v>3662.9403399999974</v>
      </c>
      <c r="Y928" s="69">
        <v>3723.8734000000004</v>
      </c>
    </row>
    <row r="929" spans="1:25" x14ac:dyDescent="0.25">
      <c r="A929" s="34">
        <v>107</v>
      </c>
      <c r="B929" s="34">
        <v>3</v>
      </c>
      <c r="C929" s="35" t="s">
        <v>781</v>
      </c>
      <c r="D929" s="41">
        <f>+(N929/F929)^(1/COUNT(G929:N929))-1</f>
        <v>-1.1843079816032831E-2</v>
      </c>
      <c r="E929" s="42">
        <v>105.77813</v>
      </c>
      <c r="F929" s="42">
        <v>105.77813</v>
      </c>
      <c r="G929" s="42">
        <v>105.77813</v>
      </c>
      <c r="H929" s="42">
        <v>96.161940000000001</v>
      </c>
      <c r="I929" s="42">
        <v>96.161940000000001</v>
      </c>
      <c r="J929" s="42">
        <v>96.161940000000001</v>
      </c>
      <c r="K929" s="42">
        <v>96.161940000000001</v>
      </c>
      <c r="L929" s="42">
        <v>96.161940000000001</v>
      </c>
      <c r="M929" s="42">
        <v>96.161940000000001</v>
      </c>
      <c r="N929" s="42">
        <v>96.161940000000001</v>
      </c>
      <c r="O929" s="42"/>
      <c r="P929" s="41">
        <f t="shared" si="1232"/>
        <v>0</v>
      </c>
      <c r="Q929" s="42">
        <v>96.161940000000001</v>
      </c>
      <c r="R929" s="42">
        <v>96.161940000000001</v>
      </c>
      <c r="S929" s="42">
        <v>96.161940000000001</v>
      </c>
      <c r="T929" s="42">
        <v>96.161940000000001</v>
      </c>
      <c r="U929" s="42">
        <v>96.161940000000001</v>
      </c>
      <c r="V929" s="42">
        <v>96.161940000000001</v>
      </c>
      <c r="W929" s="42">
        <v>96.161940000000001</v>
      </c>
      <c r="X929" s="42">
        <v>96.161940000000001</v>
      </c>
      <c r="Y929" s="42">
        <v>96.161940000000001</v>
      </c>
    </row>
    <row r="930" spans="1:25" x14ac:dyDescent="0.25">
      <c r="A930" s="34">
        <v>107</v>
      </c>
      <c r="B930" s="34">
        <v>4</v>
      </c>
      <c r="C930" s="35" t="s">
        <v>782</v>
      </c>
      <c r="D930" s="41">
        <f t="shared" ref="D930:D935" si="1233">+(N930/F930)^(1/COUNT(G930:N930))-1</f>
        <v>0.11343602357859783</v>
      </c>
      <c r="E930" s="42">
        <v>3677.0195099999996</v>
      </c>
      <c r="F930" s="42">
        <v>4034.45073</v>
      </c>
      <c r="G930" s="42">
        <v>4517.2061700000004</v>
      </c>
      <c r="H930" s="42">
        <v>3867.6769800000002</v>
      </c>
      <c r="I930" s="42">
        <v>4320.0201500000003</v>
      </c>
      <c r="J930" s="42">
        <v>4776.4044800000001</v>
      </c>
      <c r="K930" s="42">
        <v>5945.1989000000003</v>
      </c>
      <c r="L930" s="42">
        <v>7344.7963300000001</v>
      </c>
      <c r="M930" s="42">
        <v>8255.4669599999997</v>
      </c>
      <c r="N930" s="42">
        <v>9530.2997699999996</v>
      </c>
      <c r="O930" s="42"/>
      <c r="P930" s="41">
        <f t="shared" si="1232"/>
        <v>8.0147969215498716E-2</v>
      </c>
      <c r="Q930" s="42">
        <v>10450.762790000001</v>
      </c>
      <c r="R930" s="42">
        <v>11292.596890000001</v>
      </c>
      <c r="S930" s="42">
        <v>12442.70448</v>
      </c>
      <c r="T930" s="42">
        <v>14122.813319999999</v>
      </c>
      <c r="U930" s="42">
        <v>15755.316849999999</v>
      </c>
      <c r="V930" s="42">
        <v>17151.40742</v>
      </c>
      <c r="W930" s="42">
        <v>18052.036429999996</v>
      </c>
      <c r="X930" s="42">
        <v>18869.80199</v>
      </c>
      <c r="Y930" s="42">
        <v>19364.844679999998</v>
      </c>
    </row>
    <row r="931" spans="1:25" x14ac:dyDescent="0.25">
      <c r="A931" s="34">
        <v>107</v>
      </c>
      <c r="B931" s="34">
        <v>5</v>
      </c>
      <c r="C931" s="35" t="s">
        <v>783</v>
      </c>
      <c r="D931" s="41">
        <f t="shared" si="1233"/>
        <v>0.11123341546024146</v>
      </c>
      <c r="E931" s="42">
        <v>3782.7976399999998</v>
      </c>
      <c r="F931" s="42">
        <v>4140.2288600000002</v>
      </c>
      <c r="G931" s="42">
        <v>4622.9843000000001</v>
      </c>
      <c r="H931" s="42">
        <v>3963.8389200000001</v>
      </c>
      <c r="I931" s="42">
        <v>4416.1820900000002</v>
      </c>
      <c r="J931" s="42">
        <v>4872.5664200000001</v>
      </c>
      <c r="K931" s="42">
        <v>6041.3608400000003</v>
      </c>
      <c r="L931" s="42">
        <v>7440.9582700000001</v>
      </c>
      <c r="M931" s="42">
        <v>8351.6288999999997</v>
      </c>
      <c r="N931" s="42">
        <v>9626.4617099999996</v>
      </c>
      <c r="O931" s="42"/>
      <c r="P931" s="41">
        <f t="shared" si="1232"/>
        <v>7.9580252020050812E-2</v>
      </c>
      <c r="Q931" s="42">
        <v>10546.924730000001</v>
      </c>
      <c r="R931" s="42">
        <v>11388.758830000001</v>
      </c>
      <c r="S931" s="42">
        <v>12538.86642</v>
      </c>
      <c r="T931" s="42">
        <v>14218.975259999999</v>
      </c>
      <c r="U931" s="42">
        <v>15851.478789999999</v>
      </c>
      <c r="V931" s="42">
        <v>17247.569360000001</v>
      </c>
      <c r="W931" s="42">
        <v>18148.198369999998</v>
      </c>
      <c r="X931" s="42">
        <v>18965.963930000002</v>
      </c>
      <c r="Y931" s="42">
        <v>19461.00662</v>
      </c>
    </row>
    <row r="932" spans="1:25" x14ac:dyDescent="0.25">
      <c r="A932" s="34">
        <v>107</v>
      </c>
      <c r="B932" s="34">
        <v>6</v>
      </c>
      <c r="C932" s="35" t="s">
        <v>784</v>
      </c>
      <c r="D932" s="41">
        <f t="shared" si="1233"/>
        <v>5.8325546065623568E-2</v>
      </c>
      <c r="E932" s="42">
        <v>5447.2989799999996</v>
      </c>
      <c r="F932" s="42">
        <v>8551.2062399999995</v>
      </c>
      <c r="G932" s="42">
        <v>9385.6605500000005</v>
      </c>
      <c r="H932" s="42">
        <v>9408.8968199999999</v>
      </c>
      <c r="I932" s="42">
        <v>7282.5758999999998</v>
      </c>
      <c r="J932" s="42">
        <v>8127.2610100000002</v>
      </c>
      <c r="K932" s="42">
        <v>8664.7528399999992</v>
      </c>
      <c r="L932" s="42">
        <v>9801.3842800000002</v>
      </c>
      <c r="M932" s="42">
        <v>12294.57958</v>
      </c>
      <c r="N932" s="42">
        <v>13458.03383</v>
      </c>
      <c r="O932" s="42"/>
      <c r="P932" s="41">
        <f t="shared" si="1232"/>
        <v>6.3803054131812198E-2</v>
      </c>
      <c r="Q932" s="42">
        <v>14135.624180000001</v>
      </c>
      <c r="R932" s="42">
        <v>15128.754220000001</v>
      </c>
      <c r="S932" s="42">
        <v>16324.58403</v>
      </c>
      <c r="T932" s="42">
        <v>19506.260679999999</v>
      </c>
      <c r="U932" s="42">
        <v>20888.95707</v>
      </c>
      <c r="V932" s="42">
        <v>21489.251260000001</v>
      </c>
      <c r="W932" s="42">
        <v>22333.464260000001</v>
      </c>
      <c r="X932" s="42">
        <v>22628.904269999999</v>
      </c>
      <c r="Y932" s="42">
        <v>23184.880020000001</v>
      </c>
    </row>
    <row r="933" spans="1:25" x14ac:dyDescent="0.25">
      <c r="A933" s="34">
        <v>107</v>
      </c>
      <c r="B933" s="34">
        <v>7</v>
      </c>
      <c r="C933" s="35" t="s">
        <v>785</v>
      </c>
      <c r="D933" s="41">
        <f t="shared" si="1233"/>
        <v>6.8866034490955519E-2</v>
      </c>
      <c r="E933" s="42">
        <v>4646.4760500000002</v>
      </c>
      <c r="F933" s="42">
        <v>8206.3357199999991</v>
      </c>
      <c r="G933" s="42">
        <v>9185.2766800000009</v>
      </c>
      <c r="H933" s="42">
        <v>10392.47148</v>
      </c>
      <c r="I933" s="42">
        <v>7864.36906</v>
      </c>
      <c r="J933" s="42">
        <v>9453.05134</v>
      </c>
      <c r="K933" s="42">
        <v>10251.384669999999</v>
      </c>
      <c r="L933" s="42">
        <v>11357.40503</v>
      </c>
      <c r="M933" s="42">
        <v>12771.73415</v>
      </c>
      <c r="N933" s="42">
        <v>13980.91171</v>
      </c>
      <c r="O933" s="42"/>
      <c r="P933" s="41">
        <f t="shared" si="1232"/>
        <v>7.6216388370852428E-2</v>
      </c>
      <c r="Q933" s="42">
        <v>15862.95594</v>
      </c>
      <c r="R933" s="42">
        <v>17543.519629999999</v>
      </c>
      <c r="S933" s="42">
        <v>18248.32173</v>
      </c>
      <c r="T933" s="42">
        <v>20502.538550000001</v>
      </c>
      <c r="U933" s="42">
        <v>23220.616429999998</v>
      </c>
      <c r="V933" s="42">
        <v>24380.992450000002</v>
      </c>
      <c r="W933" s="42">
        <v>25608.844690000002</v>
      </c>
      <c r="X933" s="42">
        <v>26807.50879</v>
      </c>
      <c r="Y933" s="42">
        <v>28548.344359999999</v>
      </c>
    </row>
    <row r="934" spans="1:25" x14ac:dyDescent="0.25">
      <c r="A934" s="34">
        <v>107</v>
      </c>
      <c r="B934" s="34">
        <v>12</v>
      </c>
      <c r="C934" s="35" t="s">
        <v>786</v>
      </c>
      <c r="D934" s="41">
        <f>+(N934/F934)^(1/COUNT(G934:N934))-1</f>
        <v>9.6757929015620858E-2</v>
      </c>
      <c r="E934" s="42" t="s">
        <v>787</v>
      </c>
      <c r="F934" s="42">
        <f t="shared" ref="F934:N934" si="1234">-(F930-E930-F935)</f>
        <v>112.38925999999958</v>
      </c>
      <c r="G934" s="42">
        <f t="shared" si="1234"/>
        <v>9.9999996336919139E-6</v>
      </c>
      <c r="H934" s="42">
        <f t="shared" si="1234"/>
        <v>1321.9676600000003</v>
      </c>
      <c r="I934" s="42">
        <f t="shared" si="1234"/>
        <v>146.58830999999986</v>
      </c>
      <c r="J934" s="42">
        <f t="shared" si="1234"/>
        <v>180.30364000000009</v>
      </c>
      <c r="K934" s="42">
        <f t="shared" si="1234"/>
        <v>141.17646999999988</v>
      </c>
      <c r="L934" s="42">
        <f t="shared" si="1234"/>
        <v>211.76471000000015</v>
      </c>
      <c r="M934" s="42">
        <f t="shared" si="1234"/>
        <v>235.29412000000048</v>
      </c>
      <c r="N934" s="42">
        <f t="shared" si="1234"/>
        <v>235.29412000000002</v>
      </c>
      <c r="O934" s="43"/>
      <c r="P934" s="41">
        <f t="shared" si="1232"/>
        <v>0.2438454010052975</v>
      </c>
      <c r="Q934" s="42">
        <f>-(Q930-N930-Q935)</f>
        <v>365.85365999999885</v>
      </c>
      <c r="R934" s="42">
        <f t="shared" ref="R934:Y934" si="1235">-(R930-Q930-R935)</f>
        <v>365.85365999999999</v>
      </c>
      <c r="S934" s="42">
        <f t="shared" si="1235"/>
        <v>345.95606000000043</v>
      </c>
      <c r="T934" s="42">
        <f t="shared" si="1235"/>
        <v>707.51211000000103</v>
      </c>
      <c r="U934" s="42">
        <f t="shared" si="1235"/>
        <v>627.46919000000025</v>
      </c>
      <c r="V934" s="42">
        <f t="shared" si="1235"/>
        <v>993.96505999999954</v>
      </c>
      <c r="W934" s="42">
        <f t="shared" si="1235"/>
        <v>1386.370130000003</v>
      </c>
      <c r="X934" s="42">
        <f t="shared" si="1235"/>
        <v>1599.5894799999965</v>
      </c>
      <c r="Y934" s="42">
        <f t="shared" si="1235"/>
        <v>2096.2286000000017</v>
      </c>
    </row>
    <row r="935" spans="1:25" x14ac:dyDescent="0.25">
      <c r="A935" s="34">
        <v>107</v>
      </c>
      <c r="B935" s="34">
        <v>9</v>
      </c>
      <c r="C935" s="35" t="s">
        <v>788</v>
      </c>
      <c r="D935" s="41">
        <f t="shared" si="1233"/>
        <v>0.1571380869182204</v>
      </c>
      <c r="E935" s="69">
        <v>564.48368000000005</v>
      </c>
      <c r="F935" s="69">
        <v>469.82047999999998</v>
      </c>
      <c r="G935" s="69">
        <v>482.75545</v>
      </c>
      <c r="H935" s="69">
        <v>672.43847000000005</v>
      </c>
      <c r="I935" s="69">
        <v>598.93147999999997</v>
      </c>
      <c r="J935" s="69">
        <v>636.68796999999995</v>
      </c>
      <c r="K935" s="69">
        <v>1309.9708900000001</v>
      </c>
      <c r="L935" s="69">
        <v>1611.36214</v>
      </c>
      <c r="M935" s="69">
        <v>1145.9647500000001</v>
      </c>
      <c r="N935" s="69">
        <v>1510.1269299999999</v>
      </c>
      <c r="O935" s="69"/>
      <c r="P935" s="41">
        <f t="shared" si="1232"/>
        <v>9.1492165423768812E-2</v>
      </c>
      <c r="Q935" s="69">
        <v>1286.3166799999999</v>
      </c>
      <c r="R935" s="69">
        <v>1207.68776</v>
      </c>
      <c r="S935" s="69">
        <v>1496.0636500000001</v>
      </c>
      <c r="T935" s="69">
        <v>2387.62095</v>
      </c>
      <c r="U935" s="69">
        <v>2259.9727200000002</v>
      </c>
      <c r="V935" s="69">
        <v>2390.0556299999998</v>
      </c>
      <c r="W935" s="69">
        <v>2286.9991399999999</v>
      </c>
      <c r="X935" s="69">
        <v>2417.3550399999999</v>
      </c>
      <c r="Y935" s="69">
        <v>2591.2712900000001</v>
      </c>
    </row>
    <row r="936" spans="1:25" x14ac:dyDescent="0.25">
      <c r="A936" s="34">
        <v>107</v>
      </c>
      <c r="B936" s="34">
        <v>13</v>
      </c>
      <c r="C936" s="35" t="s">
        <v>789</v>
      </c>
      <c r="D936" s="47">
        <f>+AVERAGE(F936:N936)</f>
        <v>0.7369463996872887</v>
      </c>
      <c r="E936" s="37" t="s">
        <v>787</v>
      </c>
      <c r="F936" s="48">
        <f>1-(F934/F935)</f>
        <v>0.76078254400489398</v>
      </c>
      <c r="G936" s="48">
        <f>1-(G934/G935)</f>
        <v>0.99999997928557904</v>
      </c>
      <c r="H936" s="62">
        <v>0</v>
      </c>
      <c r="I936" s="48">
        <f t="shared" ref="I936:N936" si="1236">1-(I934/I935)</f>
        <v>0.75525028338800981</v>
      </c>
      <c r="J936" s="48">
        <f t="shared" si="1236"/>
        <v>0.71681004118862157</v>
      </c>
      <c r="K936" s="48">
        <f t="shared" si="1236"/>
        <v>0.89222930747720675</v>
      </c>
      <c r="L936" s="48">
        <f t="shared" si="1236"/>
        <v>0.86858031180998196</v>
      </c>
      <c r="M936" s="48">
        <f t="shared" si="1236"/>
        <v>0.79467595316522566</v>
      </c>
      <c r="N936" s="48">
        <f t="shared" si="1236"/>
        <v>0.84418917686607964</v>
      </c>
      <c r="O936" s="43"/>
      <c r="P936" s="47">
        <f>+AVERAGE(Q936:Y936)</f>
        <v>0.5682988351565802</v>
      </c>
      <c r="Q936" s="48">
        <f t="shared" ref="Q936:Y936" si="1237">1-(Q934/Q935)</f>
        <v>0.71558041212681867</v>
      </c>
      <c r="R936" s="48">
        <f t="shared" si="1237"/>
        <v>0.69706270766543166</v>
      </c>
      <c r="S936" s="48">
        <f t="shared" si="1237"/>
        <v>0.76875578789712562</v>
      </c>
      <c r="T936" s="48">
        <f t="shared" si="1237"/>
        <v>0.70367486095311693</v>
      </c>
      <c r="U936" s="48">
        <f t="shared" si="1237"/>
        <v>0.72235541409544091</v>
      </c>
      <c r="V936" s="48">
        <f t="shared" si="1237"/>
        <v>0.58412471763261864</v>
      </c>
      <c r="W936" s="48">
        <f t="shared" si="1237"/>
        <v>0.39380382539190506</v>
      </c>
      <c r="X936" s="48">
        <f t="shared" si="1237"/>
        <v>0.33828938921607621</v>
      </c>
      <c r="Y936" s="48">
        <f t="shared" si="1237"/>
        <v>0.19104240143068862</v>
      </c>
    </row>
    <row r="937" spans="1:25" x14ac:dyDescent="0.25">
      <c r="A937" s="34">
        <v>107</v>
      </c>
      <c r="B937" s="34">
        <v>14</v>
      </c>
      <c r="C937" s="35" t="s">
        <v>790</v>
      </c>
      <c r="D937" s="47">
        <f>+AVERAGE(F937:N937)</f>
        <v>0.17243556913732824</v>
      </c>
      <c r="E937" s="70" t="s">
        <v>787</v>
      </c>
      <c r="F937" s="56">
        <f t="shared" ref="F937:N937" si="1238">+F935/E931</f>
        <v>0.12419921040238356</v>
      </c>
      <c r="G937" s="56">
        <f t="shared" si="1238"/>
        <v>0.11660115088420497</v>
      </c>
      <c r="H937" s="56">
        <f t="shared" si="1238"/>
        <v>0.14545549505759733</v>
      </c>
      <c r="I937" s="56">
        <f t="shared" si="1238"/>
        <v>0.15109884434960841</v>
      </c>
      <c r="J937" s="56">
        <f t="shared" si="1238"/>
        <v>0.14417158464586768</v>
      </c>
      <c r="K937" s="56">
        <f t="shared" si="1238"/>
        <v>0.26884618434816532</v>
      </c>
      <c r="L937" s="56">
        <f t="shared" si="1238"/>
        <v>0.26672171761884028</v>
      </c>
      <c r="M937" s="56">
        <f t="shared" si="1238"/>
        <v>0.15400768401298937</v>
      </c>
      <c r="N937" s="56">
        <f t="shared" si="1238"/>
        <v>0.1808182509162973</v>
      </c>
      <c r="O937" s="56"/>
      <c r="P937" s="47">
        <f>+AVERAGE(Q937:Y937)</f>
        <v>0.14245058561135149</v>
      </c>
      <c r="Q937" s="56">
        <f>+Q935/N931</f>
        <v>0.13362299864173044</v>
      </c>
      <c r="R937" s="56">
        <f t="shared" ref="R937:Y937" si="1239">+R935/Q931</f>
        <v>0.11450615140589895</v>
      </c>
      <c r="S937" s="56">
        <f t="shared" si="1239"/>
        <v>0.13136318648342121</v>
      </c>
      <c r="T937" s="56">
        <f t="shared" si="1239"/>
        <v>0.19041760794194662</v>
      </c>
      <c r="U937" s="56">
        <f t="shared" si="1239"/>
        <v>0.15894061834101542</v>
      </c>
      <c r="V937" s="56">
        <f t="shared" si="1239"/>
        <v>0.15077808585958433</v>
      </c>
      <c r="W937" s="56">
        <f t="shared" si="1239"/>
        <v>0.13259834428055314</v>
      </c>
      <c r="X937" s="56">
        <f t="shared" si="1239"/>
        <v>0.1332008274714489</v>
      </c>
      <c r="Y937" s="56">
        <f t="shared" si="1239"/>
        <v>0.1366274500765646</v>
      </c>
    </row>
    <row r="938" spans="1:25" x14ac:dyDescent="0.25">
      <c r="A938" s="34">
        <v>107</v>
      </c>
      <c r="B938" s="34">
        <v>15</v>
      </c>
      <c r="C938" s="35" t="s">
        <v>791</v>
      </c>
      <c r="D938" s="47">
        <f>+AVERAGE(F938:N938)</f>
        <v>0.13056927947677596</v>
      </c>
      <c r="E938" s="69" t="s">
        <v>787</v>
      </c>
      <c r="F938" s="56">
        <f t="shared" ref="F938:N938" si="1240">+F936*F937</f>
        <v>9.4488591253324455E-2</v>
      </c>
      <c r="G938" s="56">
        <f t="shared" si="1240"/>
        <v>0.11660114846887965</v>
      </c>
      <c r="H938" s="56">
        <f t="shared" si="1240"/>
        <v>0</v>
      </c>
      <c r="I938" s="56">
        <f t="shared" si="1240"/>
        <v>0.11411744501464254</v>
      </c>
      <c r="J938" s="56">
        <f t="shared" si="1240"/>
        <v>0.10334363952823325</v>
      </c>
      <c r="K938" s="56">
        <f t="shared" si="1240"/>
        <v>0.23987244487885301</v>
      </c>
      <c r="L938" s="56">
        <f t="shared" si="1240"/>
        <v>0.23166923265586625</v>
      </c>
      <c r="M938" s="56">
        <f t="shared" si="1240"/>
        <v>0.1223862030877912</v>
      </c>
      <c r="N938" s="56">
        <f t="shared" si="1240"/>
        <v>0.15264481040339328</v>
      </c>
      <c r="O938" s="56"/>
      <c r="P938" s="47">
        <f>+AVERAGE(Q938:Y938)</f>
        <v>8.1853209228359994E-2</v>
      </c>
      <c r="Q938" s="56">
        <f t="shared" ref="Q938:Y938" si="1241">+Q936*Q937</f>
        <v>9.5618000437670797E-2</v>
      </c>
      <c r="R938" s="56">
        <f t="shared" si="1241"/>
        <v>7.9817967943343796E-2</v>
      </c>
      <c r="S938" s="56">
        <f t="shared" si="1241"/>
        <v>0.10098620992573952</v>
      </c>
      <c r="T938" s="56">
        <f t="shared" si="1241"/>
        <v>0.13399208379157443</v>
      </c>
      <c r="U938" s="56">
        <f t="shared" si="1241"/>
        <v>0.11481161617830962</v>
      </c>
      <c r="V938" s="56">
        <f t="shared" si="1241"/>
        <v>8.8073206827916431E-2</v>
      </c>
      <c r="W938" s="56">
        <f t="shared" si="1241"/>
        <v>5.2217735218314666E-2</v>
      </c>
      <c r="X938" s="56">
        <f t="shared" si="1241"/>
        <v>4.5060426568392396E-2</v>
      </c>
      <c r="Y938" s="56">
        <f t="shared" si="1241"/>
        <v>2.6101636163978422E-2</v>
      </c>
    </row>
    <row r="939" spans="1:25" x14ac:dyDescent="0.25">
      <c r="A939" s="34">
        <v>107</v>
      </c>
      <c r="B939" s="34">
        <v>11</v>
      </c>
      <c r="C939" s="35" t="s">
        <v>792</v>
      </c>
      <c r="D939" s="47">
        <f>+AVERAGE(F939:N939)</f>
        <v>0.15412830525070575</v>
      </c>
      <c r="E939" s="69" t="s">
        <v>787</v>
      </c>
      <c r="F939" s="56">
        <f t="shared" ref="F939:N939" si="1242">+(F933/E933)-1</f>
        <v>0.76614183129169433</v>
      </c>
      <c r="G939" s="56">
        <f t="shared" si="1242"/>
        <v>0.11929087395415516</v>
      </c>
      <c r="H939" s="56">
        <f t="shared" si="1242"/>
        <v>0.13142715696616336</v>
      </c>
      <c r="I939" s="56">
        <f t="shared" si="1242"/>
        <v>-0.24326286820851595</v>
      </c>
      <c r="J939" s="56">
        <f t="shared" si="1242"/>
        <v>0.20201013811526281</v>
      </c>
      <c r="K939" s="56">
        <f t="shared" si="1242"/>
        <v>8.4452448345636366E-2</v>
      </c>
      <c r="L939" s="56">
        <f t="shared" si="1242"/>
        <v>0.10788985055225719</v>
      </c>
      <c r="M939" s="56">
        <f t="shared" si="1242"/>
        <v>0.12452924909027385</v>
      </c>
      <c r="N939" s="56">
        <f t="shared" si="1242"/>
        <v>9.467606714942467E-2</v>
      </c>
      <c r="O939" s="56"/>
      <c r="P939" s="47">
        <f>+AVERAGE(Q939:Y939)</f>
        <v>8.3212567906659915E-2</v>
      </c>
      <c r="Q939" s="56">
        <f>+(Q933/N933)-1</f>
        <v>0.13461527181048183</v>
      </c>
      <c r="R939" s="56">
        <f t="shared" ref="R939:Y939" si="1243">+(R933/Q933)-1</f>
        <v>0.10594265635966948</v>
      </c>
      <c r="S939" s="56">
        <f t="shared" si="1243"/>
        <v>4.0174498325567853E-2</v>
      </c>
      <c r="T939" s="56">
        <f t="shared" si="1243"/>
        <v>0.12353008969006174</v>
      </c>
      <c r="U939" s="56">
        <f t="shared" si="1243"/>
        <v>0.13257274816829923</v>
      </c>
      <c r="V939" s="56">
        <f t="shared" si="1243"/>
        <v>4.9971800856279058E-2</v>
      </c>
      <c r="W939" s="56">
        <f t="shared" si="1243"/>
        <v>5.0361044265037735E-2</v>
      </c>
      <c r="X939" s="56">
        <f t="shared" si="1243"/>
        <v>4.6806644911555395E-2</v>
      </c>
      <c r="Y939" s="56">
        <f t="shared" si="1243"/>
        <v>6.4938356772986872E-2</v>
      </c>
    </row>
    <row r="940" spans="1:25" x14ac:dyDescent="0.25">
      <c r="A940" s="50">
        <v>107</v>
      </c>
      <c r="B940" s="51">
        <v>8</v>
      </c>
      <c r="C940" s="35" t="s">
        <v>793</v>
      </c>
      <c r="D940" s="41">
        <f>+(N940/F940)^(1/COUNT(G940:N940))-1</f>
        <v>0.16386250961818161</v>
      </c>
      <c r="E940" s="52">
        <v>862.90711999999996</v>
      </c>
      <c r="F940" s="52">
        <v>687.61338999999998</v>
      </c>
      <c r="G940" s="52">
        <v>748.86176999999998</v>
      </c>
      <c r="H940" s="52">
        <v>1084.1241399999999</v>
      </c>
      <c r="I940" s="52">
        <v>890.47297000000003</v>
      </c>
      <c r="J940" s="52">
        <v>987.42538000000002</v>
      </c>
      <c r="K940" s="52">
        <v>1961.4128800000001</v>
      </c>
      <c r="L940" s="52">
        <v>2490.62682</v>
      </c>
      <c r="M940" s="52">
        <v>1558.02972</v>
      </c>
      <c r="N940" s="52">
        <v>2315.03604</v>
      </c>
      <c r="O940" s="52"/>
      <c r="P940" s="41">
        <f>+(Y940/Q940)^(1/COUNT(R940:Y940))-1</f>
        <v>8.4837633269513546E-2</v>
      </c>
      <c r="Q940" s="52">
        <v>1892.2743700000001</v>
      </c>
      <c r="R940" s="52">
        <v>1725.2682299999999</v>
      </c>
      <c r="S940" s="52">
        <v>2137.1810999999998</v>
      </c>
      <c r="T940" s="52">
        <v>3031.5472199999999</v>
      </c>
      <c r="U940" s="52">
        <v>3143.6772500000002</v>
      </c>
      <c r="V940" s="52">
        <v>3253.8031099999998</v>
      </c>
      <c r="W940" s="52">
        <v>3267.1416300000001</v>
      </c>
      <c r="X940" s="52">
        <v>3453.3753900000002</v>
      </c>
      <c r="Y940" s="52">
        <v>3629.9617400000002</v>
      </c>
    </row>
    <row r="941" spans="1:25" x14ac:dyDescent="0.25">
      <c r="A941" s="34">
        <v>107</v>
      </c>
      <c r="B941" s="34">
        <v>16</v>
      </c>
      <c r="C941" s="35" t="s">
        <v>794</v>
      </c>
      <c r="D941" s="53">
        <f>+AVERAGE(F941:N941)</f>
        <v>8.7269517953480299E-2</v>
      </c>
      <c r="E941" s="54" t="s">
        <v>787</v>
      </c>
      <c r="F941" s="54">
        <f>+F935/F933</f>
        <v>5.7250945614494071E-2</v>
      </c>
      <c r="G941" s="54">
        <f t="shared" ref="G941:N941" si="1244">+G935/G933</f>
        <v>5.2557529491860655E-2</v>
      </c>
      <c r="H941" s="54">
        <f t="shared" si="1244"/>
        <v>6.4704384447346108E-2</v>
      </c>
      <c r="I941" s="54">
        <f t="shared" si="1244"/>
        <v>7.6157600874341466E-2</v>
      </c>
      <c r="J941" s="54">
        <f t="shared" si="1244"/>
        <v>6.7352640655392856E-2</v>
      </c>
      <c r="K941" s="54">
        <f t="shared" si="1244"/>
        <v>0.12778477563460705</v>
      </c>
      <c r="L941" s="54">
        <f t="shared" si="1244"/>
        <v>0.14187766798345836</v>
      </c>
      <c r="M941" s="54">
        <f t="shared" si="1244"/>
        <v>8.9726636691697823E-2</v>
      </c>
      <c r="N941" s="54">
        <f t="shared" si="1244"/>
        <v>0.10801348018812429</v>
      </c>
      <c r="O941" s="54"/>
      <c r="P941" s="53">
        <f>+AVERAGE(Q941:Y941)</f>
        <v>9.0441158570925578E-2</v>
      </c>
      <c r="Q941" s="54">
        <f>+Q935/Q933</f>
        <v>8.1089343301800787E-2</v>
      </c>
      <c r="R941" s="54">
        <f t="shared" ref="R941:Y941" si="1245">+R935/R933</f>
        <v>6.8839536505252569E-2</v>
      </c>
      <c r="S941" s="54">
        <f t="shared" si="1245"/>
        <v>8.1983629625539275E-2</v>
      </c>
      <c r="T941" s="54">
        <f t="shared" si="1245"/>
        <v>0.11645489382581846</v>
      </c>
      <c r="U941" s="54">
        <f t="shared" si="1245"/>
        <v>9.7326129425238536E-2</v>
      </c>
      <c r="V941" s="54">
        <f t="shared" si="1245"/>
        <v>9.8029464342006295E-2</v>
      </c>
      <c r="W941" s="54">
        <f t="shared" si="1245"/>
        <v>8.9305049395416503E-2</v>
      </c>
      <c r="X941" s="54">
        <f t="shared" si="1245"/>
        <v>9.0174549934373072E-2</v>
      </c>
      <c r="Y941" s="54">
        <f t="shared" si="1245"/>
        <v>9.0767830782884681E-2</v>
      </c>
    </row>
    <row r="942" spans="1:25" x14ac:dyDescent="0.25">
      <c r="A942" s="34">
        <v>107</v>
      </c>
      <c r="B942" s="34">
        <v>17</v>
      </c>
      <c r="C942" s="35" t="s">
        <v>795</v>
      </c>
      <c r="D942" s="53">
        <f t="shared" ref="D942:D943" si="1246">+AVERAGE(F942:N942)</f>
        <v>1.2037922060176707</v>
      </c>
      <c r="E942" s="55" t="s">
        <v>787</v>
      </c>
      <c r="F942" s="55">
        <f>+F933/E927</f>
        <v>1.5064962929572849</v>
      </c>
      <c r="G942" s="55">
        <f t="shared" ref="G942:N942" si="1247">+G933/F927</f>
        <v>1.074149824270874</v>
      </c>
      <c r="H942" s="55">
        <f t="shared" si="1247"/>
        <v>1.1072711850845702</v>
      </c>
      <c r="I942" s="55">
        <f t="shared" si="1247"/>
        <v>0.83584390502435124</v>
      </c>
      <c r="J942" s="55">
        <f t="shared" si="1247"/>
        <v>1.2980367756963578</v>
      </c>
      <c r="K942" s="55">
        <f t="shared" si="1247"/>
        <v>1.2613578741209888</v>
      </c>
      <c r="L942" s="55">
        <f t="shared" si="1247"/>
        <v>1.3107592610800889</v>
      </c>
      <c r="M942" s="55">
        <f t="shared" si="1247"/>
        <v>1.3030541181882933</v>
      </c>
      <c r="N942" s="55">
        <f t="shared" si="1247"/>
        <v>1.1371606177362268</v>
      </c>
      <c r="O942" s="56"/>
      <c r="P942" s="53">
        <f t="shared" ref="P942:P943" si="1248">+AVERAGE(Q942:Y942)</f>
        <v>1.2103473908503741</v>
      </c>
      <c r="Q942" s="55">
        <f>+Q933/N927</f>
        <v>1.1786978796738543</v>
      </c>
      <c r="R942" s="55">
        <f>+R933/Q927</f>
        <v>1.2410856009331168</v>
      </c>
      <c r="S942" s="55">
        <f t="shared" ref="S942:Y942" si="1249">+S933/R927</f>
        <v>1.2062012155552091</v>
      </c>
      <c r="T942" s="55">
        <f t="shared" si="1249"/>
        <v>1.2559302284408653</v>
      </c>
      <c r="U942" s="55">
        <f t="shared" si="1249"/>
        <v>1.1904186461431008</v>
      </c>
      <c r="V942" s="55">
        <f t="shared" si="1249"/>
        <v>1.1671713608438183</v>
      </c>
      <c r="W942" s="55">
        <f t="shared" si="1249"/>
        <v>1.191704837928355</v>
      </c>
      <c r="X942" s="55">
        <f t="shared" si="1249"/>
        <v>1.200329177682173</v>
      </c>
      <c r="Y942" s="55">
        <f t="shared" si="1249"/>
        <v>1.2615875704528754</v>
      </c>
    </row>
    <row r="943" spans="1:25" x14ac:dyDescent="0.25">
      <c r="A943" s="34">
        <v>107</v>
      </c>
      <c r="B943" s="34">
        <v>19</v>
      </c>
      <c r="C943" s="35" t="s">
        <v>796</v>
      </c>
      <c r="D943" s="53">
        <f t="shared" si="1246"/>
        <v>1.7166576612610658</v>
      </c>
      <c r="E943" s="43" t="s">
        <v>787</v>
      </c>
      <c r="F943" s="43">
        <f>+E932/E931</f>
        <v>1.4400186048545807</v>
      </c>
      <c r="G943" s="43">
        <f t="shared" ref="G943:N943" si="1250">+F932/F931</f>
        <v>2.0653945782117944</v>
      </c>
      <c r="H943" s="43">
        <f t="shared" si="1250"/>
        <v>2.030216834177871</v>
      </c>
      <c r="I943" s="43">
        <f t="shared" si="1250"/>
        <v>2.3736829396690013</v>
      </c>
      <c r="J943" s="43">
        <f t="shared" si="1250"/>
        <v>1.6490660374921269</v>
      </c>
      <c r="K943" s="43">
        <f t="shared" si="1250"/>
        <v>1.6679631039282989</v>
      </c>
      <c r="L943" s="43">
        <f t="shared" si="1250"/>
        <v>1.4342385878741848</v>
      </c>
      <c r="M943" s="43">
        <f t="shared" si="1250"/>
        <v>1.3172207025426579</v>
      </c>
      <c r="N943" s="43">
        <f t="shared" si="1250"/>
        <v>1.4721175625990757</v>
      </c>
      <c r="O943" s="44"/>
      <c r="P943" s="53">
        <f t="shared" si="1248"/>
        <v>1.3031016183209172</v>
      </c>
      <c r="Q943" s="43">
        <f>+N932/N931</f>
        <v>1.3980249686153898</v>
      </c>
      <c r="R943" s="43">
        <f>+Q932/Q931</f>
        <v>1.340260269402719</v>
      </c>
      <c r="S943" s="43">
        <f t="shared" ref="S943:Y943" si="1251">+R932/R931</f>
        <v>1.3283935893126644</v>
      </c>
      <c r="T943" s="43">
        <f t="shared" si="1251"/>
        <v>1.3019186490384511</v>
      </c>
      <c r="U943" s="43">
        <f t="shared" si="1251"/>
        <v>1.3718471495533076</v>
      </c>
      <c r="V943" s="43">
        <f t="shared" si="1251"/>
        <v>1.3177923237785187</v>
      </c>
      <c r="W943" s="43">
        <f t="shared" si="1251"/>
        <v>1.2459292559702453</v>
      </c>
      <c r="X943" s="43">
        <f t="shared" si="1251"/>
        <v>1.2306160537080355</v>
      </c>
      <c r="Y943" s="43">
        <f t="shared" si="1251"/>
        <v>1.1931323055089242</v>
      </c>
    </row>
    <row r="944" spans="1:25" x14ac:dyDescent="0.25">
      <c r="A944" s="34">
        <v>107</v>
      </c>
      <c r="B944" s="34">
        <v>18</v>
      </c>
      <c r="C944" s="35" t="s">
        <v>797</v>
      </c>
      <c r="D944" s="47">
        <f>+AVERAGE(F944:N944)</f>
        <v>0.10581416770785489</v>
      </c>
      <c r="E944" s="49" t="s">
        <v>787</v>
      </c>
      <c r="F944" s="49">
        <f>+F941*F942</f>
        <v>8.6248337336534447E-2</v>
      </c>
      <c r="G944" s="49">
        <f t="shared" ref="G944:N944" si="1252">+G941*G942</f>
        <v>5.6454661067793399E-2</v>
      </c>
      <c r="H944" s="49">
        <f t="shared" si="1252"/>
        <v>7.1645300447180565E-2</v>
      </c>
      <c r="I944" s="49">
        <f t="shared" si="1252"/>
        <v>6.3655866512095524E-2</v>
      </c>
      <c r="J944" s="49">
        <f t="shared" si="1252"/>
        <v>8.7426204510961558E-2</v>
      </c>
      <c r="K944" s="49">
        <f t="shared" si="1252"/>
        <v>0.16118233293949547</v>
      </c>
      <c r="L944" s="49">
        <f t="shared" si="1252"/>
        <v>0.18596746724976407</v>
      </c>
      <c r="M944" s="49">
        <f t="shared" si="1252"/>
        <v>0.11691866345230167</v>
      </c>
      <c r="N944" s="49">
        <f t="shared" si="1252"/>
        <v>0.12282867585456711</v>
      </c>
      <c r="O944" s="42"/>
      <c r="P944" s="47">
        <f>+AVERAGE(Q944:Y944)</f>
        <v>0.10951284023155661</v>
      </c>
      <c r="Q944" s="49">
        <f t="shared" ref="Q944:Y944" si="1253">+Q941*Q942</f>
        <v>9.5579837013977847E-2</v>
      </c>
      <c r="R944" s="49">
        <f t="shared" si="1253"/>
        <v>8.5435757531578616E-2</v>
      </c>
      <c r="S944" s="49">
        <f t="shared" si="1253"/>
        <v>9.8888753709953522E-2</v>
      </c>
      <c r="T944" s="49">
        <f t="shared" si="1253"/>
        <v>0.1462592214057169</v>
      </c>
      <c r="U944" s="49">
        <f t="shared" si="1253"/>
        <v>0.11585883922474066</v>
      </c>
      <c r="V944" s="49">
        <f t="shared" si="1253"/>
        <v>0.11441718329885005</v>
      </c>
      <c r="W944" s="49">
        <f t="shared" si="1253"/>
        <v>0.10642525941594856</v>
      </c>
      <c r="X944" s="49">
        <f t="shared" si="1253"/>
        <v>0.10823914337058607</v>
      </c>
      <c r="Y944" s="49">
        <f t="shared" si="1253"/>
        <v>0.1145115671126572</v>
      </c>
    </row>
    <row r="945" spans="1:25" x14ac:dyDescent="0.25">
      <c r="A945" s="34">
        <v>107</v>
      </c>
      <c r="B945" s="34">
        <v>20</v>
      </c>
      <c r="C945" s="35" t="s">
        <v>798</v>
      </c>
      <c r="D945" s="47">
        <f>+AVERAGE(F945:N945)</f>
        <v>0.17243556913732824</v>
      </c>
      <c r="E945" s="49" t="s">
        <v>787</v>
      </c>
      <c r="F945" s="49">
        <f t="shared" ref="F945:N945" si="1254">+F944*F943</f>
        <v>0.12419921040238358</v>
      </c>
      <c r="G945" s="49">
        <f t="shared" si="1254"/>
        <v>0.11660115088420496</v>
      </c>
      <c r="H945" s="49">
        <f t="shared" si="1254"/>
        <v>0.14545549505759733</v>
      </c>
      <c r="I945" s="49">
        <f t="shared" si="1254"/>
        <v>0.15109884434960844</v>
      </c>
      <c r="J945" s="49">
        <f t="shared" si="1254"/>
        <v>0.14417158464586768</v>
      </c>
      <c r="K945" s="49">
        <f t="shared" si="1254"/>
        <v>0.26884618434816537</v>
      </c>
      <c r="L945" s="49">
        <f t="shared" si="1254"/>
        <v>0.26672171761884034</v>
      </c>
      <c r="M945" s="49">
        <f t="shared" si="1254"/>
        <v>0.15400768401298939</v>
      </c>
      <c r="N945" s="49">
        <f t="shared" si="1254"/>
        <v>0.18081825091629727</v>
      </c>
      <c r="O945" s="42"/>
      <c r="P945" s="47">
        <f>+AVERAGE(Q945:Y945)</f>
        <v>0.14245058561135149</v>
      </c>
      <c r="Q945" s="49">
        <f t="shared" ref="Q945:Y945" si="1255">+Q944*Q943</f>
        <v>0.13362299864173047</v>
      </c>
      <c r="R945" s="49">
        <f t="shared" si="1255"/>
        <v>0.11450615140589894</v>
      </c>
      <c r="S945" s="49">
        <f t="shared" si="1255"/>
        <v>0.13136318648342121</v>
      </c>
      <c r="T945" s="49">
        <f t="shared" si="1255"/>
        <v>0.19041760794194665</v>
      </c>
      <c r="U945" s="49">
        <f t="shared" si="1255"/>
        <v>0.15894061834101542</v>
      </c>
      <c r="V945" s="49">
        <f t="shared" si="1255"/>
        <v>0.15077808585958433</v>
      </c>
      <c r="W945" s="49">
        <f t="shared" si="1255"/>
        <v>0.13259834428055314</v>
      </c>
      <c r="X945" s="49">
        <f t="shared" si="1255"/>
        <v>0.1332008274714489</v>
      </c>
      <c r="Y945" s="49">
        <f t="shared" si="1255"/>
        <v>0.1366274500765646</v>
      </c>
    </row>
    <row r="946" spans="1:25" x14ac:dyDescent="0.25">
      <c r="A946" s="34">
        <v>107</v>
      </c>
      <c r="B946" s="34">
        <v>21</v>
      </c>
      <c r="C946" s="57" t="s">
        <v>799</v>
      </c>
      <c r="D946" s="47">
        <f>+AVERAGE(F946:N946)</f>
        <v>0.13056927947677599</v>
      </c>
      <c r="E946" s="42" t="s">
        <v>787</v>
      </c>
      <c r="F946" s="49">
        <f t="shared" ref="F946:N946" si="1256">+F936*F945</f>
        <v>9.4488591253324469E-2</v>
      </c>
      <c r="G946" s="49">
        <f t="shared" si="1256"/>
        <v>0.11660114846887963</v>
      </c>
      <c r="H946" s="49">
        <f t="shared" si="1256"/>
        <v>0</v>
      </c>
      <c r="I946" s="49">
        <f t="shared" si="1256"/>
        <v>0.11411744501464256</v>
      </c>
      <c r="J946" s="49">
        <f t="shared" si="1256"/>
        <v>0.10334363952823325</v>
      </c>
      <c r="K946" s="49">
        <f t="shared" si="1256"/>
        <v>0.23987244487885306</v>
      </c>
      <c r="L946" s="49">
        <f t="shared" si="1256"/>
        <v>0.23166923265586631</v>
      </c>
      <c r="M946" s="49">
        <f t="shared" si="1256"/>
        <v>0.12238620308779123</v>
      </c>
      <c r="N946" s="49">
        <f t="shared" si="1256"/>
        <v>0.15264481040339326</v>
      </c>
      <c r="O946" s="44"/>
      <c r="P946" s="47">
        <f>+AVERAGE(Q946:Y946)</f>
        <v>8.1853209228359994E-2</v>
      </c>
      <c r="Q946" s="49">
        <f t="shared" ref="Q946:Y946" si="1257">+Q936*Q945</f>
        <v>9.5618000437670825E-2</v>
      </c>
      <c r="R946" s="49">
        <f t="shared" si="1257"/>
        <v>7.9817967943343796E-2</v>
      </c>
      <c r="S946" s="49">
        <f t="shared" si="1257"/>
        <v>0.10098620992573952</v>
      </c>
      <c r="T946" s="49">
        <f t="shared" si="1257"/>
        <v>0.13399208379157443</v>
      </c>
      <c r="U946" s="49">
        <f t="shared" si="1257"/>
        <v>0.11481161617830962</v>
      </c>
      <c r="V946" s="49">
        <f t="shared" si="1257"/>
        <v>8.8073206827916431E-2</v>
      </c>
      <c r="W946" s="49">
        <f t="shared" si="1257"/>
        <v>5.2217735218314666E-2</v>
      </c>
      <c r="X946" s="49">
        <f t="shared" si="1257"/>
        <v>4.5060426568392396E-2</v>
      </c>
      <c r="Y946" s="49">
        <f t="shared" si="1257"/>
        <v>2.6101636163978422E-2</v>
      </c>
    </row>
    <row r="947" spans="1:25" x14ac:dyDescent="0.25">
      <c r="A947" s="34">
        <v>107</v>
      </c>
      <c r="B947" s="34">
        <v>10</v>
      </c>
      <c r="C947" s="35" t="s">
        <v>800</v>
      </c>
      <c r="D947" s="58"/>
      <c r="E947" s="42"/>
      <c r="F947" s="42">
        <f>-(F930-E930-F935)</f>
        <v>112.38925999999958</v>
      </c>
      <c r="G947" s="42">
        <f t="shared" ref="G947:N947" si="1258">-(G930-F930-G935)</f>
        <v>9.9999996336919139E-6</v>
      </c>
      <c r="H947" s="42">
        <f t="shared" si="1258"/>
        <v>1321.9676600000003</v>
      </c>
      <c r="I947" s="42">
        <f t="shared" si="1258"/>
        <v>146.58830999999986</v>
      </c>
      <c r="J947" s="42">
        <f t="shared" si="1258"/>
        <v>180.30364000000009</v>
      </c>
      <c r="K947" s="42">
        <f t="shared" si="1258"/>
        <v>141.17646999999988</v>
      </c>
      <c r="L947" s="42">
        <f t="shared" si="1258"/>
        <v>211.76471000000015</v>
      </c>
      <c r="M947" s="42">
        <f t="shared" si="1258"/>
        <v>235.29412000000048</v>
      </c>
      <c r="N947" s="42">
        <f t="shared" si="1258"/>
        <v>235.29412000000002</v>
      </c>
      <c r="P947" s="41">
        <f>+(Y947/Q947)^(1/COUNT(R947:Y947))-1</f>
        <v>0.2438454010052975</v>
      </c>
      <c r="Q947" s="42">
        <f>-(Q930-N930-Q935)</f>
        <v>365.85365999999885</v>
      </c>
      <c r="R947" s="42">
        <f>-(R930-Q930-R935)</f>
        <v>365.85365999999999</v>
      </c>
      <c r="S947" s="42">
        <f t="shared" ref="S947:Y947" si="1259">-(S930-R930-S935)</f>
        <v>345.95606000000043</v>
      </c>
      <c r="T947" s="42">
        <f t="shared" si="1259"/>
        <v>707.51211000000103</v>
      </c>
      <c r="U947" s="42">
        <f t="shared" si="1259"/>
        <v>627.46919000000025</v>
      </c>
      <c r="V947" s="42">
        <f t="shared" si="1259"/>
        <v>993.96505999999954</v>
      </c>
      <c r="W947" s="42">
        <f t="shared" si="1259"/>
        <v>1386.370130000003</v>
      </c>
      <c r="X947" s="42">
        <f t="shared" si="1259"/>
        <v>1599.5894799999965</v>
      </c>
      <c r="Y947" s="42">
        <f t="shared" si="1259"/>
        <v>2096.2286000000017</v>
      </c>
    </row>
    <row r="948" spans="1:25" x14ac:dyDescent="0.25">
      <c r="A948" s="34">
        <v>107</v>
      </c>
      <c r="C948" s="35" t="s">
        <v>801</v>
      </c>
      <c r="D948" s="47">
        <f>+AVERAGE(F948:N948)</f>
        <v>-1.0101006281313121E-2</v>
      </c>
      <c r="E948" s="42"/>
      <c r="F948" s="59">
        <f>+(F929-E929)/E929</f>
        <v>0</v>
      </c>
      <c r="G948" s="59">
        <f t="shared" ref="G948:N948" si="1260">+(G929-F929)/F929</f>
        <v>0</v>
      </c>
      <c r="H948" s="59">
        <f t="shared" si="1260"/>
        <v>-9.0909056531818092E-2</v>
      </c>
      <c r="I948" s="59">
        <f t="shared" si="1260"/>
        <v>0</v>
      </c>
      <c r="J948" s="59">
        <f t="shared" si="1260"/>
        <v>0</v>
      </c>
      <c r="K948" s="59">
        <f t="shared" si="1260"/>
        <v>0</v>
      </c>
      <c r="L948" s="59">
        <f t="shared" si="1260"/>
        <v>0</v>
      </c>
      <c r="M948" s="59">
        <f t="shared" si="1260"/>
        <v>0</v>
      </c>
      <c r="N948" s="59">
        <f t="shared" si="1260"/>
        <v>0</v>
      </c>
      <c r="O948" s="42"/>
      <c r="P948" s="47">
        <f>+AVERAGE(Q948:Y948)</f>
        <v>0</v>
      </c>
      <c r="Q948" s="60">
        <f>+(Q929-N929)/N929</f>
        <v>0</v>
      </c>
      <c r="R948" s="59">
        <f>+(R929-Q929)/Q929</f>
        <v>0</v>
      </c>
      <c r="S948" s="59">
        <f t="shared" ref="S948:Y948" si="1261">+(S929-R929)/R929</f>
        <v>0</v>
      </c>
      <c r="T948" s="59">
        <f t="shared" si="1261"/>
        <v>0</v>
      </c>
      <c r="U948" s="59">
        <f t="shared" si="1261"/>
        <v>0</v>
      </c>
      <c r="V948" s="59">
        <f t="shared" si="1261"/>
        <v>0</v>
      </c>
      <c r="W948" s="59">
        <f t="shared" si="1261"/>
        <v>0</v>
      </c>
      <c r="X948" s="59">
        <f t="shared" si="1261"/>
        <v>0</v>
      </c>
      <c r="Y948" s="59">
        <f t="shared" si="1261"/>
        <v>0</v>
      </c>
    </row>
    <row r="949" spans="1:25" x14ac:dyDescent="0.25">
      <c r="A949" s="34">
        <v>111</v>
      </c>
      <c r="B949" s="34">
        <v>1</v>
      </c>
      <c r="C949" s="35" t="s">
        <v>779</v>
      </c>
      <c r="D949" s="41">
        <f>+(N949/F949)^(1/COUNT(G949:N949))-1</f>
        <v>0.22924532952837029</v>
      </c>
      <c r="E949" s="69">
        <v>2757.3501999999999</v>
      </c>
      <c r="F949" s="69">
        <v>2886.9295400000001</v>
      </c>
      <c r="G949" s="69">
        <v>3215.2521499999998</v>
      </c>
      <c r="H949" s="69">
        <v>3449.8773000000001</v>
      </c>
      <c r="I949" s="69">
        <v>4173.3588799999998</v>
      </c>
      <c r="J949" s="69">
        <v>4156.6149100000002</v>
      </c>
      <c r="K949" s="69">
        <v>5373.7253300000002</v>
      </c>
      <c r="L949" s="69">
        <v>5918.9104299999999</v>
      </c>
      <c r="M949" s="69">
        <v>10670.275449999999</v>
      </c>
      <c r="N949" s="69">
        <v>15050.28484</v>
      </c>
      <c r="O949" s="69"/>
      <c r="P949" s="41">
        <f>+(Y949/Q949)^(1/COUNT(R949:Y949))-1</f>
        <v>3.5773351313060253E-2</v>
      </c>
      <c r="Q949" s="69">
        <v>15792.87912</v>
      </c>
      <c r="R949" s="69">
        <v>14167.28183</v>
      </c>
      <c r="S949" s="69">
        <v>17280.236489999999</v>
      </c>
      <c r="T949" s="69">
        <v>18453.737450000001</v>
      </c>
      <c r="U949" s="69">
        <v>17553.383030000001</v>
      </c>
      <c r="V949" s="69">
        <v>17785.527109999999</v>
      </c>
      <c r="W949" s="69">
        <v>20071.661220000002</v>
      </c>
      <c r="X949" s="69">
        <v>19976.696660000001</v>
      </c>
      <c r="Y949" s="69">
        <v>20920.842820000002</v>
      </c>
    </row>
    <row r="950" spans="1:25" x14ac:dyDescent="0.25">
      <c r="A950" s="34">
        <v>111</v>
      </c>
      <c r="B950" s="34">
        <v>2</v>
      </c>
      <c r="C950" s="35" t="s">
        <v>780</v>
      </c>
      <c r="D950" s="41">
        <f>+(N950/F950)^(1/COUNT(G950:N950))-1</f>
        <v>0.1595473189268537</v>
      </c>
      <c r="E950" s="69">
        <v>1631.3089499999999</v>
      </c>
      <c r="F950" s="69">
        <v>1703.9906700000001</v>
      </c>
      <c r="G950" s="69">
        <v>1891.3370599999998</v>
      </c>
      <c r="H950" s="69">
        <v>1874.7390800000001</v>
      </c>
      <c r="I950" s="69">
        <v>2281.9136599999997</v>
      </c>
      <c r="J950" s="69">
        <v>1917.7568300000003</v>
      </c>
      <c r="K950" s="69">
        <v>2623.3050600000001</v>
      </c>
      <c r="L950" s="69">
        <v>2553.4115899999997</v>
      </c>
      <c r="M950" s="69">
        <v>2775.7914499999988</v>
      </c>
      <c r="N950" s="69">
        <v>5568.9718300000004</v>
      </c>
      <c r="O950" s="69"/>
      <c r="P950" s="41">
        <f t="shared" ref="P950:P957" si="1262">+(Y950/Q950)^(1/COUNT(R950:Y950))-1</f>
        <v>4.1346771039978858E-2</v>
      </c>
      <c r="Q950" s="69">
        <v>5046.4011300000002</v>
      </c>
      <c r="R950" s="69">
        <v>2848.5728600000002</v>
      </c>
      <c r="S950" s="69">
        <v>5631.0327099999995</v>
      </c>
      <c r="T950" s="69">
        <v>6337.3181199999999</v>
      </c>
      <c r="U950" s="69">
        <v>5038.5337600000003</v>
      </c>
      <c r="V950" s="69">
        <v>5094.7814399999988</v>
      </c>
      <c r="W950" s="69">
        <v>7138.0936800000018</v>
      </c>
      <c r="X950" s="69">
        <v>6617.8832300000013</v>
      </c>
      <c r="Y950" s="69">
        <v>6978.2217600000022</v>
      </c>
    </row>
    <row r="951" spans="1:25" x14ac:dyDescent="0.25">
      <c r="A951" s="34">
        <v>111</v>
      </c>
      <c r="B951" s="34">
        <v>3</v>
      </c>
      <c r="C951" s="35" t="s">
        <v>781</v>
      </c>
      <c r="D951" s="41">
        <f>+(N951/F951)^(1/COUNT(G951:N951))-1</f>
        <v>0.2971238033660506</v>
      </c>
      <c r="E951" s="69">
        <v>120.20242</v>
      </c>
      <c r="F951" s="69">
        <v>120.20242</v>
      </c>
      <c r="G951" s="69">
        <v>120.20242</v>
      </c>
      <c r="H951" s="69">
        <v>120.20242</v>
      </c>
      <c r="I951" s="69">
        <v>120.2</v>
      </c>
      <c r="J951" s="69">
        <v>120.2</v>
      </c>
      <c r="K951" s="69">
        <v>120.2</v>
      </c>
      <c r="L951" s="69">
        <v>120.2</v>
      </c>
      <c r="M951" s="69">
        <v>963.30683999999997</v>
      </c>
      <c r="N951" s="69">
        <v>963.30683999999997</v>
      </c>
      <c r="O951" s="69"/>
      <c r="P951" s="41">
        <f t="shared" si="1262"/>
        <v>0</v>
      </c>
      <c r="Q951" s="69">
        <v>963.30683999999997</v>
      </c>
      <c r="R951" s="69">
        <v>963.30683999999997</v>
      </c>
      <c r="S951" s="69">
        <v>963.30683999999997</v>
      </c>
      <c r="T951" s="69">
        <v>963.30683999999997</v>
      </c>
      <c r="U951" s="69">
        <v>963.30683999999997</v>
      </c>
      <c r="V951" s="69">
        <v>963.30683999999997</v>
      </c>
      <c r="W951" s="69">
        <v>963.30683999999997</v>
      </c>
      <c r="X951" s="69">
        <v>963.30683999999997</v>
      </c>
      <c r="Y951" s="69">
        <v>963.30683999999997</v>
      </c>
    </row>
    <row r="952" spans="1:25" x14ac:dyDescent="0.25">
      <c r="A952" s="34">
        <v>111</v>
      </c>
      <c r="B952" s="34">
        <v>4</v>
      </c>
      <c r="C952" s="35" t="s">
        <v>782</v>
      </c>
      <c r="D952" s="41">
        <f t="shared" ref="D952:D957" si="1263">+(N952/F952)^(1/COUNT(G952:N952))-1</f>
        <v>0.29714655548917102</v>
      </c>
      <c r="E952" s="69">
        <v>1005.83883</v>
      </c>
      <c r="F952" s="69">
        <v>1062.7364499999999</v>
      </c>
      <c r="G952" s="69">
        <v>1203.7126699999999</v>
      </c>
      <c r="H952" s="69">
        <v>1454.9358</v>
      </c>
      <c r="I952" s="69">
        <v>1771.24522</v>
      </c>
      <c r="J952" s="69">
        <v>2118.6580800000002</v>
      </c>
      <c r="K952" s="69">
        <v>2630.2202700000003</v>
      </c>
      <c r="L952" s="69">
        <v>3245.2988400000004</v>
      </c>
      <c r="M952" s="69">
        <v>6931.1771600000002</v>
      </c>
      <c r="N952" s="69">
        <v>8518.0061700000006</v>
      </c>
      <c r="O952" s="69"/>
      <c r="P952" s="41">
        <f t="shared" si="1262"/>
        <v>3.5968408391536144E-2</v>
      </c>
      <c r="Q952" s="69">
        <v>9783.1711500000001</v>
      </c>
      <c r="R952" s="69">
        <v>10355.40213</v>
      </c>
      <c r="S952" s="69">
        <v>10685.896940000001</v>
      </c>
      <c r="T952" s="69">
        <v>11153.112490000001</v>
      </c>
      <c r="U952" s="69">
        <v>11551.542430000001</v>
      </c>
      <c r="V952" s="69">
        <v>11727.438830000001</v>
      </c>
      <c r="W952" s="69">
        <v>11970.260700000001</v>
      </c>
      <c r="X952" s="69">
        <v>12395.506590000001</v>
      </c>
      <c r="Y952" s="69">
        <v>12979.31422</v>
      </c>
    </row>
    <row r="953" spans="1:25" x14ac:dyDescent="0.25">
      <c r="A953" s="34">
        <v>111</v>
      </c>
      <c r="B953" s="34">
        <v>5</v>
      </c>
      <c r="C953" s="35" t="s">
        <v>783</v>
      </c>
      <c r="D953" s="41">
        <f t="shared" si="1263"/>
        <v>0.29714424369648373</v>
      </c>
      <c r="E953" s="42">
        <v>1126.04125</v>
      </c>
      <c r="F953" s="42">
        <v>1182.93887</v>
      </c>
      <c r="G953" s="42">
        <v>1323.91509</v>
      </c>
      <c r="H953" s="42">
        <v>1575.13822</v>
      </c>
      <c r="I953" s="42">
        <v>1891.4452200000001</v>
      </c>
      <c r="J953" s="42">
        <v>2238.85808</v>
      </c>
      <c r="K953" s="42">
        <v>2750.4202700000001</v>
      </c>
      <c r="L953" s="42">
        <v>3365.4988400000002</v>
      </c>
      <c r="M953" s="42">
        <v>7894.4840000000004</v>
      </c>
      <c r="N953" s="42">
        <v>9481.3130099999998</v>
      </c>
      <c r="O953" s="42"/>
      <c r="P953" s="41">
        <f t="shared" si="1262"/>
        <v>3.3081974242047618E-2</v>
      </c>
      <c r="Q953" s="42">
        <v>10746.477989999999</v>
      </c>
      <c r="R953" s="42">
        <v>11318.70897</v>
      </c>
      <c r="S953" s="42">
        <v>11649.20378</v>
      </c>
      <c r="T953" s="42">
        <v>12116.419330000001</v>
      </c>
      <c r="U953" s="42">
        <v>12514.849270000001</v>
      </c>
      <c r="V953" s="42">
        <v>12690.74567</v>
      </c>
      <c r="W953" s="42">
        <v>12933.56754</v>
      </c>
      <c r="X953" s="42">
        <v>13358.81343</v>
      </c>
      <c r="Y953" s="42">
        <v>13942.621059999999</v>
      </c>
    </row>
    <row r="954" spans="1:25" x14ac:dyDescent="0.25">
      <c r="A954" s="34">
        <v>111</v>
      </c>
      <c r="B954" s="34">
        <v>6</v>
      </c>
      <c r="C954" s="35" t="s">
        <v>784</v>
      </c>
      <c r="D954" s="41">
        <f t="shared" si="1263"/>
        <v>0.22924532952837029</v>
      </c>
      <c r="E954" s="42">
        <v>2757.3501999999999</v>
      </c>
      <c r="F954" s="42">
        <v>2886.9295400000001</v>
      </c>
      <c r="G954" s="42">
        <v>3215.2521499999998</v>
      </c>
      <c r="H954" s="42">
        <v>3449.8773000000001</v>
      </c>
      <c r="I954" s="42">
        <v>4173.3588799999998</v>
      </c>
      <c r="J954" s="42">
        <v>4156.6149100000002</v>
      </c>
      <c r="K954" s="42">
        <v>5373.7253300000002</v>
      </c>
      <c r="L954" s="42">
        <v>5918.9104299999999</v>
      </c>
      <c r="M954" s="42">
        <v>10670.275449999999</v>
      </c>
      <c r="N954" s="42">
        <v>15050.28484</v>
      </c>
      <c r="O954" s="42"/>
      <c r="P954" s="41">
        <f t="shared" si="1262"/>
        <v>3.5773351313060253E-2</v>
      </c>
      <c r="Q954" s="42">
        <v>15792.87912</v>
      </c>
      <c r="R954" s="42">
        <v>14167.28183</v>
      </c>
      <c r="S954" s="42">
        <v>17280.236489999999</v>
      </c>
      <c r="T954" s="42">
        <v>18453.737450000001</v>
      </c>
      <c r="U954" s="42">
        <v>17553.383030000001</v>
      </c>
      <c r="V954" s="42">
        <v>17785.527109999999</v>
      </c>
      <c r="W954" s="42">
        <v>20071.661220000002</v>
      </c>
      <c r="X954" s="42">
        <v>19976.696660000001</v>
      </c>
      <c r="Y954" s="42">
        <v>20920.842820000002</v>
      </c>
    </row>
    <row r="955" spans="1:25" x14ac:dyDescent="0.25">
      <c r="A955" s="34">
        <v>111</v>
      </c>
      <c r="B955" s="34">
        <v>7</v>
      </c>
      <c r="C955" s="35" t="s">
        <v>785</v>
      </c>
      <c r="D955" s="41">
        <f t="shared" si="1263"/>
        <v>0.24066398617898321</v>
      </c>
      <c r="E955" s="42">
        <v>4079.3141500000002</v>
      </c>
      <c r="F955" s="42">
        <v>4183.5155299999997</v>
      </c>
      <c r="G955" s="42">
        <v>4678.8702899999998</v>
      </c>
      <c r="H955" s="42">
        <v>5857.86553</v>
      </c>
      <c r="I955" s="42">
        <v>6372.7743300000002</v>
      </c>
      <c r="J955" s="42">
        <v>5922.4003599999996</v>
      </c>
      <c r="K955" s="42">
        <v>6906.9973900000005</v>
      </c>
      <c r="L955" s="42">
        <v>8170.3020299999998</v>
      </c>
      <c r="M955" s="42">
        <v>10729.2119</v>
      </c>
      <c r="N955" s="42">
        <v>23484.147079999999</v>
      </c>
      <c r="O955" s="42"/>
      <c r="P955" s="41">
        <f t="shared" si="1262"/>
        <v>1.7998895967701101E-2</v>
      </c>
      <c r="Q955" s="42">
        <v>24232.355660000001</v>
      </c>
      <c r="R955" s="42">
        <v>21638.325860000001</v>
      </c>
      <c r="S955" s="42">
        <v>19255.24595</v>
      </c>
      <c r="T955" s="42">
        <v>19339.772580000001</v>
      </c>
      <c r="U955" s="42">
        <v>22981.049609999998</v>
      </c>
      <c r="V955" s="42">
        <v>21558.832890000001</v>
      </c>
      <c r="W955" s="42">
        <v>22200.782200000001</v>
      </c>
      <c r="X955" s="42">
        <v>23880.300149999999</v>
      </c>
      <c r="Y955" s="42">
        <v>27949.503059999999</v>
      </c>
    </row>
    <row r="956" spans="1:25" x14ac:dyDescent="0.25">
      <c r="A956" s="34">
        <v>111</v>
      </c>
      <c r="B956" s="34">
        <v>12</v>
      </c>
      <c r="C956" s="35" t="s">
        <v>786</v>
      </c>
      <c r="D956" s="41">
        <f>+(N956/F956)^(1/COUNT(G956:N956))-1</f>
        <v>-1</v>
      </c>
      <c r="E956" s="42" t="s">
        <v>787</v>
      </c>
      <c r="F956" s="42">
        <f t="shared" ref="F956:L956" si="1264">-(F952-E952-F957)</f>
        <v>1.5631940186722204E-13</v>
      </c>
      <c r="G956" s="42">
        <f t="shared" si="1264"/>
        <v>0</v>
      </c>
      <c r="H956" s="42">
        <f t="shared" si="1264"/>
        <v>-8.5265128291212022E-14</v>
      </c>
      <c r="I956" s="42">
        <f t="shared" si="1264"/>
        <v>-2.4200000000291766E-3</v>
      </c>
      <c r="J956" s="42">
        <f t="shared" si="1264"/>
        <v>9.9999998610655894E-6</v>
      </c>
      <c r="K956" s="42">
        <f t="shared" si="1264"/>
        <v>-1.1368683772161603E-13</v>
      </c>
      <c r="L956" s="42">
        <f t="shared" si="1264"/>
        <v>-1.1368683772161603E-13</v>
      </c>
      <c r="M956" s="45">
        <v>0</v>
      </c>
      <c r="N956" s="45">
        <v>0</v>
      </c>
      <c r="O956" s="43"/>
      <c r="P956" s="41">
        <f t="shared" si="1262"/>
        <v>7.3767268023148258E-3</v>
      </c>
      <c r="Q956" s="42">
        <f>-(Q952-N952-Q957)</f>
        <v>136.24140000000034</v>
      </c>
      <c r="R956" s="42">
        <f t="shared" ref="R956:Y956" si="1265">-(R952-Q952-R957)</f>
        <v>168.29819999999972</v>
      </c>
      <c r="S956" s="42">
        <f t="shared" si="1265"/>
        <v>219.58907999999985</v>
      </c>
      <c r="T956" s="42">
        <f t="shared" si="1265"/>
        <v>111.3973799999992</v>
      </c>
      <c r="U956" s="42">
        <f t="shared" si="1265"/>
        <v>111.39738</v>
      </c>
      <c r="V956" s="42">
        <f t="shared" si="1265"/>
        <v>3.694822225952521E-13</v>
      </c>
      <c r="W956" s="42">
        <f t="shared" si="1265"/>
        <v>2.2737367544323206E-13</v>
      </c>
      <c r="X956" s="42">
        <f t="shared" si="1265"/>
        <v>-1.7053025658242404E-13</v>
      </c>
      <c r="Y956" s="42">
        <f t="shared" si="1265"/>
        <v>144.49220000000071</v>
      </c>
    </row>
    <row r="957" spans="1:25" x14ac:dyDescent="0.25">
      <c r="A957" s="34">
        <v>111</v>
      </c>
      <c r="B957" s="34">
        <v>9</v>
      </c>
      <c r="C957" s="35" t="s">
        <v>788</v>
      </c>
      <c r="D957" s="41">
        <f t="shared" si="1263"/>
        <v>0.50571076389321368</v>
      </c>
      <c r="E957" s="42">
        <v>73.086399999999998</v>
      </c>
      <c r="F957" s="42">
        <v>56.897620000000003</v>
      </c>
      <c r="G957" s="42">
        <v>140.97622000000001</v>
      </c>
      <c r="H957" s="42">
        <v>251.22313</v>
      </c>
      <c r="I957" s="42">
        <v>316.30700000000002</v>
      </c>
      <c r="J957" s="42">
        <v>347.41287</v>
      </c>
      <c r="K957" s="42">
        <v>511.56218999999999</v>
      </c>
      <c r="L957" s="42">
        <v>615.07857000000001</v>
      </c>
      <c r="M957" s="42">
        <v>908.25512000000003</v>
      </c>
      <c r="N957" s="42">
        <v>1503.2338299999999</v>
      </c>
      <c r="O957" s="42"/>
      <c r="P957" s="41">
        <f t="shared" si="1262"/>
        <v>-7.8557446331765313E-2</v>
      </c>
      <c r="Q957" s="42">
        <v>1401.4063799999999</v>
      </c>
      <c r="R957" s="42">
        <v>740.52918</v>
      </c>
      <c r="S957" s="42">
        <v>550.08389</v>
      </c>
      <c r="T957" s="42">
        <v>578.61293000000001</v>
      </c>
      <c r="U957" s="42">
        <v>509.82731999999999</v>
      </c>
      <c r="V957" s="42">
        <v>175.8964</v>
      </c>
      <c r="W957" s="42">
        <v>242.82186999999999</v>
      </c>
      <c r="X957" s="42">
        <v>425.24588999999997</v>
      </c>
      <c r="Y957" s="42">
        <v>728.29983000000004</v>
      </c>
    </row>
    <row r="958" spans="1:25" x14ac:dyDescent="0.25">
      <c r="A958" s="34">
        <v>111</v>
      </c>
      <c r="B958" s="34">
        <v>13</v>
      </c>
      <c r="C958" s="35" t="s">
        <v>789</v>
      </c>
      <c r="D958" s="47">
        <f>+AVERAGE(F958:N958)</f>
        <v>1.0000008468900843</v>
      </c>
      <c r="E958" s="37" t="s">
        <v>787</v>
      </c>
      <c r="F958" s="48">
        <f t="shared" ref="F958:N958" si="1266">1-(F956/F957)</f>
        <v>0.99999999999999722</v>
      </c>
      <c r="G958" s="48">
        <f t="shared" si="1266"/>
        <v>1</v>
      </c>
      <c r="H958" s="48">
        <f t="shared" si="1266"/>
        <v>1.0000000000000004</v>
      </c>
      <c r="I958" s="48">
        <f t="shared" si="1266"/>
        <v>1.0000076507949556</v>
      </c>
      <c r="J958" s="48">
        <f t="shared" si="1266"/>
        <v>0.99999997121580486</v>
      </c>
      <c r="K958" s="48">
        <f t="shared" si="1266"/>
        <v>1.0000000000000002</v>
      </c>
      <c r="L958" s="48">
        <f t="shared" si="1266"/>
        <v>1.0000000000000002</v>
      </c>
      <c r="M958" s="48">
        <f t="shared" si="1266"/>
        <v>1</v>
      </c>
      <c r="N958" s="48">
        <f t="shared" si="1266"/>
        <v>1</v>
      </c>
      <c r="O958" s="43"/>
      <c r="P958" s="47">
        <f>+AVERAGE(Q958:Y958)</f>
        <v>0.85187791512219035</v>
      </c>
      <c r="Q958" s="48">
        <f t="shared" ref="Q958:Y958" si="1267">1-(Q956/Q957)</f>
        <v>0.90278237494537428</v>
      </c>
      <c r="R958" s="48">
        <f t="shared" si="1267"/>
        <v>0.77273252081707333</v>
      </c>
      <c r="S958" s="48">
        <f t="shared" si="1267"/>
        <v>0.60080801493750369</v>
      </c>
      <c r="T958" s="48">
        <f t="shared" si="1267"/>
        <v>0.80747512849393255</v>
      </c>
      <c r="U958" s="48">
        <f t="shared" si="1267"/>
        <v>0.78149978310303181</v>
      </c>
      <c r="V958" s="48">
        <f t="shared" si="1267"/>
        <v>0.99999999999999789</v>
      </c>
      <c r="W958" s="48">
        <f t="shared" si="1267"/>
        <v>0.99999999999999911</v>
      </c>
      <c r="X958" s="48">
        <f t="shared" si="1267"/>
        <v>1.0000000000000004</v>
      </c>
      <c r="Y958" s="48">
        <f t="shared" si="1267"/>
        <v>0.80160341380280054</v>
      </c>
    </row>
    <row r="959" spans="1:25" x14ac:dyDescent="0.25">
      <c r="A959" s="34">
        <v>111</v>
      </c>
      <c r="B959" s="34">
        <v>14</v>
      </c>
      <c r="C959" s="35" t="s">
        <v>790</v>
      </c>
      <c r="D959" s="47">
        <f>+AVERAGE(F959:N959)</f>
        <v>0.18404006539441464</v>
      </c>
      <c r="E959" s="70" t="s">
        <v>787</v>
      </c>
      <c r="F959" s="56">
        <f t="shared" ref="F959:N959" si="1268">+F957/E953</f>
        <v>5.0528894922810333E-2</v>
      </c>
      <c r="G959" s="56">
        <f t="shared" si="1268"/>
        <v>0.1191745605586534</v>
      </c>
      <c r="H959" s="56">
        <f t="shared" si="1268"/>
        <v>0.18975773589830447</v>
      </c>
      <c r="I959" s="56">
        <f t="shared" si="1268"/>
        <v>0.20081221824456777</v>
      </c>
      <c r="J959" s="56">
        <f t="shared" si="1268"/>
        <v>0.1836758825085085</v>
      </c>
      <c r="K959" s="56">
        <f t="shared" si="1268"/>
        <v>0.22849245987043537</v>
      </c>
      <c r="L959" s="56">
        <f t="shared" si="1268"/>
        <v>0.22363075807320165</v>
      </c>
      <c r="M959" s="56">
        <f t="shared" si="1268"/>
        <v>0.26987236162589195</v>
      </c>
      <c r="N959" s="56">
        <f t="shared" si="1268"/>
        <v>0.1904157168473582</v>
      </c>
      <c r="O959" s="56"/>
      <c r="P959" s="47">
        <f>+AVERAGE(Q959:Y959)</f>
        <v>5.3072134394027214E-2</v>
      </c>
      <c r="Q959" s="56">
        <f>+Q957/N953</f>
        <v>0.1478072054494908</v>
      </c>
      <c r="R959" s="56">
        <f t="shared" ref="R959:Y959" si="1269">+R957/Q953</f>
        <v>6.8909011928288522E-2</v>
      </c>
      <c r="S959" s="56">
        <f t="shared" si="1269"/>
        <v>4.8599525922787289E-2</v>
      </c>
      <c r="T959" s="56">
        <f t="shared" si="1269"/>
        <v>4.9669740604366013E-2</v>
      </c>
      <c r="U959" s="56">
        <f t="shared" si="1269"/>
        <v>4.207739152256626E-2</v>
      </c>
      <c r="V959" s="56">
        <f t="shared" si="1269"/>
        <v>1.405501546244352E-2</v>
      </c>
      <c r="W959" s="56">
        <f t="shared" si="1269"/>
        <v>1.9133774824123474E-2</v>
      </c>
      <c r="X959" s="56">
        <f t="shared" si="1269"/>
        <v>3.2879241453282734E-2</v>
      </c>
      <c r="Y959" s="56">
        <f t="shared" si="1269"/>
        <v>5.4518302378896238E-2</v>
      </c>
    </row>
    <row r="960" spans="1:25" x14ac:dyDescent="0.25">
      <c r="A960" s="34">
        <v>111</v>
      </c>
      <c r="B960" s="34">
        <v>15</v>
      </c>
      <c r="C960" s="35" t="s">
        <v>791</v>
      </c>
      <c r="D960" s="47">
        <f>+AVERAGE(F960:N960)</f>
        <v>0.18404023551509729</v>
      </c>
      <c r="E960" s="69" t="s">
        <v>787</v>
      </c>
      <c r="F960" s="56">
        <f t="shared" ref="F960:N960" si="1270">+F958*F959</f>
        <v>5.0528894922810194E-2</v>
      </c>
      <c r="G960" s="56">
        <f t="shared" si="1270"/>
        <v>0.1191745605586534</v>
      </c>
      <c r="H960" s="56">
        <f t="shared" si="1270"/>
        <v>0.18975773589830455</v>
      </c>
      <c r="I960" s="56">
        <f t="shared" si="1270"/>
        <v>0.20081375461767415</v>
      </c>
      <c r="J960" s="56">
        <f t="shared" si="1270"/>
        <v>0.18367587722154605</v>
      </c>
      <c r="K960" s="56">
        <f t="shared" si="1270"/>
        <v>0.22849245987043543</v>
      </c>
      <c r="L960" s="56">
        <f t="shared" si="1270"/>
        <v>0.22363075807320171</v>
      </c>
      <c r="M960" s="56">
        <f t="shared" si="1270"/>
        <v>0.26987236162589195</v>
      </c>
      <c r="N960" s="56">
        <f t="shared" si="1270"/>
        <v>0.1904157168473582</v>
      </c>
      <c r="O960" s="56"/>
      <c r="P960" s="47">
        <f>+AVERAGE(Q960:Y960)</f>
        <v>4.4293955636374199E-2</v>
      </c>
      <c r="Q960" s="56">
        <f t="shared" ref="Q960:Y960" si="1271">+Q958*Q959</f>
        <v>0.13343773996973018</v>
      </c>
      <c r="R960" s="56">
        <f t="shared" si="1271"/>
        <v>5.3248234494360162E-2</v>
      </c>
      <c r="S960" s="56">
        <f t="shared" si="1271"/>
        <v>2.9198984696573584E-2</v>
      </c>
      <c r="T960" s="56">
        <f t="shared" si="1271"/>
        <v>4.0107080176770747E-2</v>
      </c>
      <c r="U960" s="56">
        <f t="shared" si="1271"/>
        <v>3.2883472348426881E-2</v>
      </c>
      <c r="V960" s="56">
        <f t="shared" si="1271"/>
        <v>1.405501546244349E-2</v>
      </c>
      <c r="W960" s="56">
        <f t="shared" si="1271"/>
        <v>1.9133774824123456E-2</v>
      </c>
      <c r="X960" s="56">
        <f t="shared" si="1271"/>
        <v>3.2879241453282748E-2</v>
      </c>
      <c r="Y960" s="56">
        <f t="shared" si="1271"/>
        <v>4.3702057301656563E-2</v>
      </c>
    </row>
    <row r="961" spans="1:25" x14ac:dyDescent="0.25">
      <c r="A961" s="34">
        <v>111</v>
      </c>
      <c r="B961" s="34">
        <v>11</v>
      </c>
      <c r="C961" s="35" t="s">
        <v>792</v>
      </c>
      <c r="D961" s="47">
        <f>+AVERAGE(F961:N961)</f>
        <v>0.25159052038453888</v>
      </c>
      <c r="E961" s="69" t="s">
        <v>787</v>
      </c>
      <c r="F961" s="56">
        <f t="shared" ref="F961:M961" si="1272">+(F955/E955)-1</f>
        <v>2.554384785491437E-2</v>
      </c>
      <c r="G961" s="56">
        <f t="shared" si="1272"/>
        <v>0.11840633946445522</v>
      </c>
      <c r="H961" s="56">
        <f t="shared" si="1272"/>
        <v>0.25198288623641241</v>
      </c>
      <c r="I961" s="56">
        <f t="shared" si="1272"/>
        <v>8.7900413104907926E-2</v>
      </c>
      <c r="J961" s="56">
        <f t="shared" si="1272"/>
        <v>-7.0671570446148246E-2</v>
      </c>
      <c r="K961" s="56">
        <f t="shared" si="1272"/>
        <v>0.16624965725890251</v>
      </c>
      <c r="L961" s="56">
        <f t="shared" si="1272"/>
        <v>0.18290214526923387</v>
      </c>
      <c r="M961" s="56">
        <f t="shared" si="1272"/>
        <v>0.31319648412067336</v>
      </c>
      <c r="N961" s="56">
        <f>+(N955/M955)-1</f>
        <v>1.1888044805974984</v>
      </c>
      <c r="O961" s="56"/>
      <c r="P961" s="47">
        <f>+AVERAGE(Q961:Y961)</f>
        <v>2.4587780218078441E-2</v>
      </c>
      <c r="Q961" s="56">
        <f>+(Q955/N955)-1</f>
        <v>3.1860155595653028E-2</v>
      </c>
      <c r="R961" s="56">
        <f t="shared" ref="R961:Y961" si="1273">+(R955/Q955)-1</f>
        <v>-0.1070481894701607</v>
      </c>
      <c r="S961" s="56">
        <f t="shared" si="1273"/>
        <v>-0.11013236076665689</v>
      </c>
      <c r="T961" s="56">
        <f t="shared" si="1273"/>
        <v>4.3897974723090538E-3</v>
      </c>
      <c r="U961" s="56">
        <f t="shared" si="1273"/>
        <v>0.18827920622839089</v>
      </c>
      <c r="V961" s="56">
        <f t="shared" si="1273"/>
        <v>-6.188649970892246E-2</v>
      </c>
      <c r="W961" s="56">
        <f t="shared" si="1273"/>
        <v>2.9776626280069385E-2</v>
      </c>
      <c r="X961" s="56">
        <f t="shared" si="1273"/>
        <v>7.565129619622124E-2</v>
      </c>
      <c r="Y961" s="56">
        <f t="shared" si="1273"/>
        <v>0.17039999013580243</v>
      </c>
    </row>
    <row r="962" spans="1:25" x14ac:dyDescent="0.25">
      <c r="A962" s="50">
        <v>111</v>
      </c>
      <c r="B962" s="51">
        <v>8</v>
      </c>
      <c r="C962" s="35" t="s">
        <v>793</v>
      </c>
      <c r="D962" s="41">
        <f>+(N962/G962)^(1/COUNT(H962:N962))-1</f>
        <v>0.40629948640056779</v>
      </c>
      <c r="E962" s="52">
        <v>101.02627</v>
      </c>
      <c r="F962" s="52">
        <v>74.894019999999998</v>
      </c>
      <c r="G962" s="52">
        <v>205.64843999999999</v>
      </c>
      <c r="H962" s="52">
        <v>378.62815000000001</v>
      </c>
      <c r="I962" s="52">
        <v>462.51065</v>
      </c>
      <c r="J962" s="52">
        <v>509.80680000000001</v>
      </c>
      <c r="K962" s="52">
        <v>732.54584</v>
      </c>
      <c r="L962" s="52">
        <v>894.23023999999998</v>
      </c>
      <c r="M962" s="52">
        <v>1370.6683399999999</v>
      </c>
      <c r="N962" s="52">
        <v>2237.02144</v>
      </c>
      <c r="O962" s="52"/>
      <c r="P962" s="41">
        <f>+(Y962/Q962)^(1/COUNT(R962:Y962))-1</f>
        <v>-0.16018060489325114</v>
      </c>
      <c r="Q962" s="52">
        <v>2030.2815800000001</v>
      </c>
      <c r="R962" s="52">
        <v>1058.0508500000001</v>
      </c>
      <c r="S962" s="52">
        <v>776.43079999999998</v>
      </c>
      <c r="T962" s="52">
        <v>822.29960000000005</v>
      </c>
      <c r="U962" s="52">
        <v>793.50649999999996</v>
      </c>
      <c r="V962" s="52">
        <v>402.06549000000001</v>
      </c>
      <c r="W962" s="52">
        <v>388.71032000000002</v>
      </c>
      <c r="X962" s="52">
        <v>704.37275999999997</v>
      </c>
      <c r="Y962" s="52">
        <v>502.39287999999999</v>
      </c>
    </row>
    <row r="963" spans="1:25" x14ac:dyDescent="0.25">
      <c r="A963" s="34">
        <v>111</v>
      </c>
      <c r="B963" s="34">
        <v>16</v>
      </c>
      <c r="C963" s="35" t="s">
        <v>794</v>
      </c>
      <c r="D963" s="53">
        <f>+AVERAGE(F963:N963)</f>
        <v>5.4769102388570579E-2</v>
      </c>
      <c r="E963" s="54" t="s">
        <v>787</v>
      </c>
      <c r="F963" s="54">
        <f>+F957/F955</f>
        <v>1.3600432361727127E-2</v>
      </c>
      <c r="G963" s="54">
        <f t="shared" ref="G963:N963" si="1274">+G957/G955</f>
        <v>3.0130397139092314E-2</v>
      </c>
      <c r="H963" s="54">
        <f t="shared" si="1274"/>
        <v>4.2886462434722362E-2</v>
      </c>
      <c r="I963" s="54">
        <f t="shared" si="1274"/>
        <v>4.963411280876158E-2</v>
      </c>
      <c r="J963" s="54">
        <f t="shared" si="1274"/>
        <v>5.8660821437610478E-2</v>
      </c>
      <c r="K963" s="54">
        <f t="shared" si="1274"/>
        <v>7.4064338107416014E-2</v>
      </c>
      <c r="L963" s="54">
        <f t="shared" si="1274"/>
        <v>7.5282231641074351E-2</v>
      </c>
      <c r="M963" s="54">
        <f t="shared" si="1274"/>
        <v>8.4652547499784209E-2</v>
      </c>
      <c r="N963" s="54">
        <f t="shared" si="1274"/>
        <v>6.4010578066946766E-2</v>
      </c>
      <c r="O963" s="54"/>
      <c r="P963" s="53">
        <f>+AVERAGE(Q963:Y963)</f>
        <v>2.6187508497908827E-2</v>
      </c>
      <c r="Q963" s="54">
        <f>+Q957/Q955</f>
        <v>5.7832032496670606E-2</v>
      </c>
      <c r="R963" s="54">
        <f t="shared" ref="R963:Y963" si="1275">+R957/R955</f>
        <v>3.422303484988741E-2</v>
      </c>
      <c r="S963" s="54">
        <f t="shared" si="1275"/>
        <v>2.8568001230854182E-2</v>
      </c>
      <c r="T963" s="54">
        <f t="shared" si="1275"/>
        <v>2.9918290280122828E-2</v>
      </c>
      <c r="U963" s="54">
        <f t="shared" si="1275"/>
        <v>2.218468384395085E-2</v>
      </c>
      <c r="V963" s="54">
        <f t="shared" si="1275"/>
        <v>8.1589017781008456E-3</v>
      </c>
      <c r="W963" s="54">
        <f t="shared" si="1275"/>
        <v>1.0937536696342166E-2</v>
      </c>
      <c r="X963" s="54">
        <f t="shared" si="1275"/>
        <v>1.7807393011347893E-2</v>
      </c>
      <c r="Y963" s="54">
        <f t="shared" si="1275"/>
        <v>2.6057702293902613E-2</v>
      </c>
    </row>
    <row r="964" spans="1:25" x14ac:dyDescent="0.25">
      <c r="A964" s="34">
        <v>111</v>
      </c>
      <c r="B964" s="34">
        <v>17</v>
      </c>
      <c r="C964" s="35" t="s">
        <v>795</v>
      </c>
      <c r="D964" s="53">
        <f t="shared" ref="D964:D965" si="1276">+AVERAGE(F964:N964)</f>
        <v>1.7135415072632063</v>
      </c>
      <c r="E964" s="55" t="s">
        <v>787</v>
      </c>
      <c r="F964" s="55">
        <f>+F955/E949</f>
        <v>1.5172231405354315</v>
      </c>
      <c r="G964" s="55">
        <f t="shared" ref="G964:N964" si="1277">+G955/F949</f>
        <v>1.6207081694137917</v>
      </c>
      <c r="H964" s="55">
        <f t="shared" si="1277"/>
        <v>1.8218992653499977</v>
      </c>
      <c r="I964" s="55">
        <f t="shared" si="1277"/>
        <v>1.8472466629465343</v>
      </c>
      <c r="J964" s="55">
        <f t="shared" si="1277"/>
        <v>1.4190968307043845</v>
      </c>
      <c r="K964" s="55">
        <f t="shared" si="1277"/>
        <v>1.6616880657823556</v>
      </c>
      <c r="L964" s="55">
        <f t="shared" si="1277"/>
        <v>1.5204167552791537</v>
      </c>
      <c r="M964" s="55">
        <f t="shared" si="1277"/>
        <v>1.8127005006899557</v>
      </c>
      <c r="N964" s="55">
        <f t="shared" si="1277"/>
        <v>2.200894174667253</v>
      </c>
      <c r="O964" s="56"/>
      <c r="P964" s="53">
        <f t="shared" ref="P964:P965" si="1278">+AVERAGE(Q964:Y964)</f>
        <v>1.3076856730813067</v>
      </c>
      <c r="Q964" s="55">
        <f>+Q955/N949</f>
        <v>1.6100928266551</v>
      </c>
      <c r="R964" s="55">
        <f>+R955/Q949</f>
        <v>1.370131797728849</v>
      </c>
      <c r="S964" s="55">
        <f t="shared" ref="S964:Y964" si="1279">+S955/R949</f>
        <v>1.3591348136539472</v>
      </c>
      <c r="T964" s="55">
        <f t="shared" si="1279"/>
        <v>1.1191844851887209</v>
      </c>
      <c r="U964" s="55">
        <f t="shared" si="1279"/>
        <v>1.2453330753332028</v>
      </c>
      <c r="V964" s="55">
        <f t="shared" si="1279"/>
        <v>1.2281867747746629</v>
      </c>
      <c r="W964" s="55">
        <f t="shared" si="1279"/>
        <v>1.2482498867024021</v>
      </c>
      <c r="X964" s="55">
        <f t="shared" si="1279"/>
        <v>1.1897520533180859</v>
      </c>
      <c r="Y964" s="55">
        <f t="shared" si="1279"/>
        <v>1.3991053443767913</v>
      </c>
    </row>
    <row r="965" spans="1:25" x14ac:dyDescent="0.25">
      <c r="A965" s="34">
        <v>111</v>
      </c>
      <c r="B965" s="34">
        <v>19</v>
      </c>
      <c r="C965" s="35" t="s">
        <v>796</v>
      </c>
      <c r="D965" s="53">
        <f t="shared" si="1276"/>
        <v>2.0705664753264257</v>
      </c>
      <c r="E965" s="43" t="s">
        <v>787</v>
      </c>
      <c r="F965" s="43">
        <f>+E954/E953</f>
        <v>2.4487115369885428</v>
      </c>
      <c r="G965" s="43">
        <f t="shared" ref="G965:N965" si="1280">+F954/F953</f>
        <v>2.4404722959183851</v>
      </c>
      <c r="H965" s="43">
        <f t="shared" si="1280"/>
        <v>2.4285939289354275</v>
      </c>
      <c r="I965" s="43">
        <f t="shared" si="1280"/>
        <v>2.1902060760102691</v>
      </c>
      <c r="J965" s="43">
        <f t="shared" si="1280"/>
        <v>2.2064392010253404</v>
      </c>
      <c r="K965" s="43">
        <f t="shared" si="1280"/>
        <v>1.8565781132495902</v>
      </c>
      <c r="L965" s="43">
        <f t="shared" si="1280"/>
        <v>1.9537833503532172</v>
      </c>
      <c r="M965" s="43">
        <f t="shared" si="1280"/>
        <v>1.7587022641790599</v>
      </c>
      <c r="N965" s="43">
        <f t="shared" si="1280"/>
        <v>1.3516115112780009</v>
      </c>
      <c r="O965" s="44"/>
      <c r="P965" s="53">
        <f t="shared" si="1278"/>
        <v>1.4629330851913229</v>
      </c>
      <c r="Q965" s="43">
        <f>+N954/N953</f>
        <v>1.5873629342398432</v>
      </c>
      <c r="R965" s="43">
        <f>+Q954/Q953</f>
        <v>1.4695865133391486</v>
      </c>
      <c r="S965" s="43">
        <f t="shared" ref="S965:Y965" si="1281">+R954/R953</f>
        <v>1.2516694145551479</v>
      </c>
      <c r="T965" s="43">
        <f t="shared" si="1281"/>
        <v>1.4833834840856392</v>
      </c>
      <c r="U965" s="43">
        <f t="shared" si="1281"/>
        <v>1.5230355559178224</v>
      </c>
      <c r="V965" s="43">
        <f t="shared" si="1281"/>
        <v>1.4026044302489629</v>
      </c>
      <c r="W965" s="43">
        <f t="shared" si="1281"/>
        <v>1.4014564291555927</v>
      </c>
      <c r="X965" s="43">
        <f t="shared" si="1281"/>
        <v>1.5519044654867131</v>
      </c>
      <c r="Y965" s="43">
        <f t="shared" si="1281"/>
        <v>1.4953945396930364</v>
      </c>
    </row>
    <row r="966" spans="1:25" x14ac:dyDescent="0.25">
      <c r="A966" s="34">
        <v>111</v>
      </c>
      <c r="B966" s="34">
        <v>18</v>
      </c>
      <c r="C966" s="35" t="s">
        <v>797</v>
      </c>
      <c r="D966" s="47">
        <f>+AVERAGE(F966:N966)</f>
        <v>9.4932948628326519E-2</v>
      </c>
      <c r="E966" s="49" t="s">
        <v>787</v>
      </c>
      <c r="F966" s="49">
        <f>+F963*F964</f>
        <v>2.0634890700499346E-2</v>
      </c>
      <c r="G966" s="49">
        <f t="shared" ref="G966:N966" si="1282">+G963*G964</f>
        <v>4.8832580791008849E-2</v>
      </c>
      <c r="H966" s="49">
        <f t="shared" si="1282"/>
        <v>7.8134814403280947E-2</v>
      </c>
      <c r="I966" s="49">
        <f t="shared" si="1282"/>
        <v>9.1686449254296656E-2</v>
      </c>
      <c r="J966" s="49">
        <f t="shared" si="1282"/>
        <v>8.3245385788628848E-2</v>
      </c>
      <c r="K966" s="49">
        <f t="shared" si="1282"/>
        <v>0.12307182673316253</v>
      </c>
      <c r="L966" s="49">
        <f t="shared" si="1282"/>
        <v>0.1144603663618959</v>
      </c>
      <c r="M966" s="49">
        <f t="shared" si="1282"/>
        <v>0.15344971523753909</v>
      </c>
      <c r="N966" s="49">
        <f t="shared" si="1282"/>
        <v>0.14088050838462657</v>
      </c>
      <c r="O966" s="42"/>
      <c r="P966" s="47">
        <f>+AVERAGE(Q966:Y966)</f>
        <v>3.5695718663439041E-2</v>
      </c>
      <c r="Q966" s="49">
        <f t="shared" ref="Q966:Y966" si="1283">+Q963*Q964</f>
        <v>9.3114940673773974E-2</v>
      </c>
      <c r="R966" s="49">
        <f t="shared" si="1283"/>
        <v>4.6890068262613285E-2</v>
      </c>
      <c r="S966" s="49">
        <f t="shared" si="1283"/>
        <v>3.8827765029362735E-2</v>
      </c>
      <c r="T966" s="49">
        <f t="shared" si="1283"/>
        <v>3.3484086304885981E-2</v>
      </c>
      <c r="U966" s="49">
        <f t="shared" si="1283"/>
        <v>2.7627320556682131E-2</v>
      </c>
      <c r="V966" s="49">
        <f t="shared" si="1283"/>
        <v>1.002065526054894E-2</v>
      </c>
      <c r="W966" s="49">
        <f t="shared" si="1283"/>
        <v>1.3652778942012474E-2</v>
      </c>
      <c r="X966" s="49">
        <f t="shared" si="1283"/>
        <v>2.1186382399493289E-2</v>
      </c>
      <c r="Y966" s="49">
        <f t="shared" si="1283"/>
        <v>3.6457470541578524E-2</v>
      </c>
    </row>
    <row r="967" spans="1:25" x14ac:dyDescent="0.25">
      <c r="A967" s="34">
        <v>111</v>
      </c>
      <c r="B967" s="34">
        <v>20</v>
      </c>
      <c r="C967" s="35" t="s">
        <v>798</v>
      </c>
      <c r="D967" s="47">
        <f>+AVERAGE(F967:N967)</f>
        <v>0.18404006539441464</v>
      </c>
      <c r="E967" s="49" t="s">
        <v>787</v>
      </c>
      <c r="F967" s="49">
        <f t="shared" ref="F967:N967" si="1284">+F966*F965</f>
        <v>5.052889492281034E-2</v>
      </c>
      <c r="G967" s="49">
        <f t="shared" si="1284"/>
        <v>0.1191745605586534</v>
      </c>
      <c r="H967" s="49">
        <f t="shared" si="1284"/>
        <v>0.1897577358983045</v>
      </c>
      <c r="I967" s="49">
        <f t="shared" si="1284"/>
        <v>0.20081221824456774</v>
      </c>
      <c r="J967" s="49">
        <f t="shared" si="1284"/>
        <v>0.18367588250850847</v>
      </c>
      <c r="K967" s="49">
        <f t="shared" si="1284"/>
        <v>0.22849245987043537</v>
      </c>
      <c r="L967" s="49">
        <f t="shared" si="1284"/>
        <v>0.22363075807320165</v>
      </c>
      <c r="M967" s="49">
        <f t="shared" si="1284"/>
        <v>0.26987236162589201</v>
      </c>
      <c r="N967" s="49">
        <f t="shared" si="1284"/>
        <v>0.1904157168473582</v>
      </c>
      <c r="O967" s="42"/>
      <c r="P967" s="47">
        <f>+AVERAGE(Q967:Y967)</f>
        <v>5.3072134394027214E-2</v>
      </c>
      <c r="Q967" s="49">
        <f t="shared" ref="Q967:Y967" si="1285">+Q966*Q965</f>
        <v>0.14780720544949077</v>
      </c>
      <c r="R967" s="49">
        <f t="shared" si="1285"/>
        <v>6.8909011928288522E-2</v>
      </c>
      <c r="S967" s="49">
        <f t="shared" si="1285"/>
        <v>4.8599525922787302E-2</v>
      </c>
      <c r="T967" s="49">
        <f t="shared" si="1285"/>
        <v>4.9669740604366006E-2</v>
      </c>
      <c r="U967" s="49">
        <f t="shared" si="1285"/>
        <v>4.2077391522566253E-2</v>
      </c>
      <c r="V967" s="49">
        <f t="shared" si="1285"/>
        <v>1.4055015462443518E-2</v>
      </c>
      <c r="W967" s="49">
        <f t="shared" si="1285"/>
        <v>1.9133774824123474E-2</v>
      </c>
      <c r="X967" s="49">
        <f t="shared" si="1285"/>
        <v>3.2879241453282741E-2</v>
      </c>
      <c r="Y967" s="49">
        <f t="shared" si="1285"/>
        <v>5.4518302378896252E-2</v>
      </c>
    </row>
    <row r="968" spans="1:25" x14ac:dyDescent="0.25">
      <c r="A968" s="34">
        <v>111</v>
      </c>
      <c r="B968" s="34">
        <v>21</v>
      </c>
      <c r="C968" s="57" t="s">
        <v>799</v>
      </c>
      <c r="D968" s="47">
        <f>+AVERAGE(F968:N968)</f>
        <v>0.18404023551509729</v>
      </c>
      <c r="E968" s="42" t="s">
        <v>787</v>
      </c>
      <c r="F968" s="49">
        <f t="shared" ref="F968:N968" si="1286">+F958*F967</f>
        <v>5.0528894922810201E-2</v>
      </c>
      <c r="G968" s="49">
        <f t="shared" si="1286"/>
        <v>0.1191745605586534</v>
      </c>
      <c r="H968" s="49">
        <f t="shared" si="1286"/>
        <v>0.18975773589830458</v>
      </c>
      <c r="I968" s="49">
        <f t="shared" si="1286"/>
        <v>0.20081375461767412</v>
      </c>
      <c r="J968" s="49">
        <f t="shared" si="1286"/>
        <v>0.18367587722154602</v>
      </c>
      <c r="K968" s="49">
        <f t="shared" si="1286"/>
        <v>0.22849245987043543</v>
      </c>
      <c r="L968" s="49">
        <f t="shared" si="1286"/>
        <v>0.22363075807320171</v>
      </c>
      <c r="M968" s="49">
        <f t="shared" si="1286"/>
        <v>0.26987236162589201</v>
      </c>
      <c r="N968" s="49">
        <f t="shared" si="1286"/>
        <v>0.1904157168473582</v>
      </c>
      <c r="O968" s="44"/>
      <c r="P968" s="47">
        <f>+AVERAGE(Q968:Y968)</f>
        <v>4.4293955636374199E-2</v>
      </c>
      <c r="Q968" s="49">
        <f t="shared" ref="Q968:Y968" si="1287">+Q958*Q967</f>
        <v>0.13343773996973016</v>
      </c>
      <c r="R968" s="49">
        <f t="shared" si="1287"/>
        <v>5.3248234494360162E-2</v>
      </c>
      <c r="S968" s="49">
        <f t="shared" si="1287"/>
        <v>2.9198984696573591E-2</v>
      </c>
      <c r="T968" s="49">
        <f t="shared" si="1287"/>
        <v>4.010708017677074E-2</v>
      </c>
      <c r="U968" s="49">
        <f t="shared" si="1287"/>
        <v>3.2883472348426875E-2</v>
      </c>
      <c r="V968" s="49">
        <f t="shared" si="1287"/>
        <v>1.4055015462443489E-2</v>
      </c>
      <c r="W968" s="49">
        <f t="shared" si="1287"/>
        <v>1.9133774824123456E-2</v>
      </c>
      <c r="X968" s="49">
        <f t="shared" si="1287"/>
        <v>3.2879241453282755E-2</v>
      </c>
      <c r="Y968" s="49">
        <f t="shared" si="1287"/>
        <v>4.3702057301656577E-2</v>
      </c>
    </row>
    <row r="969" spans="1:25" x14ac:dyDescent="0.25">
      <c r="A969" s="34">
        <v>111</v>
      </c>
      <c r="B969" s="34">
        <v>10</v>
      </c>
      <c r="C969" s="35" t="s">
        <v>800</v>
      </c>
      <c r="D969" s="58"/>
      <c r="E969" s="42"/>
      <c r="F969" s="42">
        <f>-(F952-E952-F957)</f>
        <v>1.5631940186722204E-13</v>
      </c>
      <c r="G969" s="42">
        <f t="shared" ref="G969:N969" si="1288">-(G952-F952-G957)</f>
        <v>0</v>
      </c>
      <c r="H969" s="42">
        <f t="shared" si="1288"/>
        <v>-8.5265128291212022E-14</v>
      </c>
      <c r="I969" s="42">
        <f t="shared" si="1288"/>
        <v>-2.4200000000291766E-3</v>
      </c>
      <c r="J969" s="42">
        <f t="shared" si="1288"/>
        <v>9.9999998610655894E-6</v>
      </c>
      <c r="K969" s="42">
        <f t="shared" si="1288"/>
        <v>-1.1368683772161603E-13</v>
      </c>
      <c r="L969" s="42">
        <f t="shared" si="1288"/>
        <v>-1.1368683772161603E-13</v>
      </c>
      <c r="M969" s="42">
        <f t="shared" si="1288"/>
        <v>-2777.6232</v>
      </c>
      <c r="N969" s="42">
        <f t="shared" si="1288"/>
        <v>-83.595180000000482</v>
      </c>
      <c r="P969" s="41">
        <f>+(Y969/Q969)^(1/COUNT(R969:Y969))-1</f>
        <v>7.3767268023148258E-3</v>
      </c>
      <c r="Q969" s="42">
        <f>-(Q952-N952-Q957)</f>
        <v>136.24140000000034</v>
      </c>
      <c r="R969" s="42">
        <f>-(R952-Q952-R957)</f>
        <v>168.29819999999972</v>
      </c>
      <c r="S969" s="42">
        <f t="shared" ref="S969:Y969" si="1289">-(S952-R952-S957)</f>
        <v>219.58907999999985</v>
      </c>
      <c r="T969" s="42">
        <f t="shared" si="1289"/>
        <v>111.3973799999992</v>
      </c>
      <c r="U969" s="42">
        <f t="shared" si="1289"/>
        <v>111.39738</v>
      </c>
      <c r="V969" s="42">
        <f t="shared" si="1289"/>
        <v>3.694822225952521E-13</v>
      </c>
      <c r="W969" s="42">
        <f t="shared" si="1289"/>
        <v>2.2737367544323206E-13</v>
      </c>
      <c r="X969" s="42">
        <f t="shared" si="1289"/>
        <v>-1.7053025658242404E-13</v>
      </c>
      <c r="Y969" s="42">
        <f t="shared" si="1289"/>
        <v>144.49220000000071</v>
      </c>
    </row>
    <row r="970" spans="1:25" x14ac:dyDescent="0.25">
      <c r="A970" s="34">
        <v>111</v>
      </c>
      <c r="C970" s="35" t="s">
        <v>801</v>
      </c>
      <c r="D970" s="47">
        <f>+AVERAGE(F970:N970)</f>
        <v>0.77935331858820578</v>
      </c>
      <c r="E970" s="42"/>
      <c r="F970" s="59">
        <f>+(F951-E951)/E951</f>
        <v>0</v>
      </c>
      <c r="G970" s="59">
        <f t="shared" ref="G970:N970" si="1290">+(G951-F951)/F951</f>
        <v>0</v>
      </c>
      <c r="H970" s="59">
        <f t="shared" si="1290"/>
        <v>0</v>
      </c>
      <c r="I970" s="59">
        <f t="shared" si="1290"/>
        <v>-2.0132706146854237E-5</v>
      </c>
      <c r="J970" s="59">
        <f t="shared" si="1290"/>
        <v>0</v>
      </c>
      <c r="K970" s="59">
        <f t="shared" si="1290"/>
        <v>0</v>
      </c>
      <c r="L970" s="59">
        <f t="shared" si="1290"/>
        <v>0</v>
      </c>
      <c r="M970" s="59">
        <f t="shared" si="1290"/>
        <v>7.0141999999999989</v>
      </c>
      <c r="N970" s="59">
        <f t="shared" si="1290"/>
        <v>0</v>
      </c>
      <c r="O970" s="42"/>
      <c r="P970" s="47">
        <f>+AVERAGE(Q970:Y970)</f>
        <v>0</v>
      </c>
      <c r="Q970" s="60">
        <f>+(Q951-N951)/N951</f>
        <v>0</v>
      </c>
      <c r="R970" s="59">
        <f>+(R951-Q951)/Q951</f>
        <v>0</v>
      </c>
      <c r="S970" s="59">
        <f t="shared" ref="S970:Y970" si="1291">+(S951-R951)/R951</f>
        <v>0</v>
      </c>
      <c r="T970" s="59">
        <f t="shared" si="1291"/>
        <v>0</v>
      </c>
      <c r="U970" s="59">
        <f t="shared" si="1291"/>
        <v>0</v>
      </c>
      <c r="V970" s="59">
        <f t="shared" si="1291"/>
        <v>0</v>
      </c>
      <c r="W970" s="59">
        <f t="shared" si="1291"/>
        <v>0</v>
      </c>
      <c r="X970" s="59">
        <f t="shared" si="1291"/>
        <v>0</v>
      </c>
      <c r="Y970" s="59">
        <f t="shared" si="1291"/>
        <v>0</v>
      </c>
    </row>
    <row r="971" spans="1:25" x14ac:dyDescent="0.25">
      <c r="A971" s="34">
        <v>117</v>
      </c>
      <c r="B971" s="34">
        <v>1</v>
      </c>
      <c r="C971" s="35" t="s">
        <v>779</v>
      </c>
      <c r="D971" s="41">
        <f>+(N971/F971)^(1/COUNT(G971:N971))-1</f>
        <v>0.15018157388368758</v>
      </c>
      <c r="E971" s="69">
        <v>1574.12273</v>
      </c>
      <c r="F971" s="69">
        <v>1512.42859</v>
      </c>
      <c r="G971" s="69">
        <v>1848.5800099999999</v>
      </c>
      <c r="H971" s="69">
        <v>2874.4965499999998</v>
      </c>
      <c r="I971" s="69">
        <v>3068.0453400000001</v>
      </c>
      <c r="J971" s="69">
        <v>2963.7703700000002</v>
      </c>
      <c r="K971" s="69">
        <v>3339.6391699999999</v>
      </c>
      <c r="L971" s="69">
        <v>2868.8163399999999</v>
      </c>
      <c r="M971" s="69">
        <v>6000.2154799999998</v>
      </c>
      <c r="N971" s="69">
        <v>4632.4007700000002</v>
      </c>
      <c r="O971" s="69"/>
      <c r="P971" s="41">
        <f>+(Y971/Q971)^(1/COUNT(R971:Y971))-1</f>
        <v>0.14303641269506451</v>
      </c>
      <c r="Q971" s="69">
        <v>3703.1798100000001</v>
      </c>
      <c r="R971" s="69">
        <v>4809.74359</v>
      </c>
      <c r="S971" s="69">
        <v>4224.54871</v>
      </c>
      <c r="T971" s="69">
        <v>3712.3519200000001</v>
      </c>
      <c r="U971" s="69">
        <v>5082.7111599999998</v>
      </c>
      <c r="V971" s="69">
        <v>7419.2492000000002</v>
      </c>
      <c r="W971" s="69">
        <v>7854.4877900000001</v>
      </c>
      <c r="X971" s="69">
        <v>9432.3152300000002</v>
      </c>
      <c r="Y971" s="69">
        <v>10790.841770000001</v>
      </c>
    </row>
    <row r="972" spans="1:25" x14ac:dyDescent="0.25">
      <c r="A972" s="34">
        <v>117</v>
      </c>
      <c r="B972" s="34">
        <v>2</v>
      </c>
      <c r="C972" s="35" t="s">
        <v>780</v>
      </c>
      <c r="D972" s="41">
        <f>+(N972/F972)^(1/COUNT(G972:N972))-1</f>
        <v>0.14567147258053503</v>
      </c>
      <c r="E972" s="69">
        <v>1105.2241100000001</v>
      </c>
      <c r="F972" s="69">
        <v>768.21037000000001</v>
      </c>
      <c r="G972" s="69">
        <v>973.93187999999986</v>
      </c>
      <c r="H972" s="69">
        <v>1784.5460999999998</v>
      </c>
      <c r="I972" s="69">
        <v>1753.5850600000001</v>
      </c>
      <c r="J972" s="69">
        <v>1492.6971600000002</v>
      </c>
      <c r="K972" s="69">
        <v>1615.9102599999999</v>
      </c>
      <c r="L972" s="69">
        <v>973.04592999999977</v>
      </c>
      <c r="M972" s="69">
        <v>3563.98578</v>
      </c>
      <c r="N972" s="69">
        <v>2280.1370900000002</v>
      </c>
      <c r="O972" s="69"/>
      <c r="P972" s="41">
        <f t="shared" ref="P972:P979" si="1292">+(Y972/Q972)^(1/COUNT(R972:Y972))-1</f>
        <v>0.18915406409469515</v>
      </c>
      <c r="Q972" s="69">
        <v>1282.2466300000001</v>
      </c>
      <c r="R972" s="69">
        <v>1720.9724000000001</v>
      </c>
      <c r="S972" s="69">
        <v>1263.48326</v>
      </c>
      <c r="T972" s="69">
        <v>962.6264900000001</v>
      </c>
      <c r="U972" s="69">
        <v>1817.2607199999998</v>
      </c>
      <c r="V972" s="69">
        <v>3518.9254300000002</v>
      </c>
      <c r="W972" s="69">
        <v>3306.6037800000004</v>
      </c>
      <c r="X972" s="69">
        <v>5200.1492800000005</v>
      </c>
      <c r="Y972" s="69">
        <v>5127.1563600000009</v>
      </c>
    </row>
    <row r="973" spans="1:25" x14ac:dyDescent="0.25">
      <c r="A973" s="34">
        <v>117</v>
      </c>
      <c r="B973" s="34">
        <v>3</v>
      </c>
      <c r="C973" s="35" t="s">
        <v>781</v>
      </c>
      <c r="D973" s="41">
        <f>+(N973/F973)^(1/COUNT(G973:N973))-1</f>
        <v>-2.4958122351037559E-6</v>
      </c>
      <c r="E973" s="69">
        <v>12.020239999999999</v>
      </c>
      <c r="F973" s="69">
        <v>12.020239999999999</v>
      </c>
      <c r="G973" s="69">
        <v>12.020239999999999</v>
      </c>
      <c r="H973" s="69">
        <v>12.020239999999999</v>
      </c>
      <c r="I973" s="69">
        <v>12.02</v>
      </c>
      <c r="J973" s="69">
        <v>12.02</v>
      </c>
      <c r="K973" s="69">
        <v>12.02</v>
      </c>
      <c r="L973" s="69">
        <v>12.02</v>
      </c>
      <c r="M973" s="69">
        <v>12.02</v>
      </c>
      <c r="N973" s="69">
        <v>12.02</v>
      </c>
      <c r="O973" s="69"/>
      <c r="P973" s="41">
        <f t="shared" si="1292"/>
        <v>0</v>
      </c>
      <c r="Q973" s="69">
        <v>12.02</v>
      </c>
      <c r="R973" s="69">
        <v>12.02</v>
      </c>
      <c r="S973" s="69">
        <v>12.02</v>
      </c>
      <c r="T973" s="69">
        <v>12.02</v>
      </c>
      <c r="U973" s="69">
        <v>12.02</v>
      </c>
      <c r="V973" s="69">
        <v>12.02</v>
      </c>
      <c r="W973" s="69">
        <v>12.02</v>
      </c>
      <c r="X973" s="69">
        <v>12.02</v>
      </c>
      <c r="Y973" s="69">
        <v>12.02</v>
      </c>
    </row>
    <row r="974" spans="1:25" x14ac:dyDescent="0.25">
      <c r="A974" s="34">
        <v>117</v>
      </c>
      <c r="B974" s="34">
        <v>4</v>
      </c>
      <c r="C974" s="35" t="s">
        <v>782</v>
      </c>
      <c r="D974" s="41">
        <f t="shared" ref="D974:D979" si="1293">+(N974/F974)^(1/COUNT(G974:N974))-1</f>
        <v>0.15632274762027754</v>
      </c>
      <c r="E974" s="69">
        <v>456.87837999999999</v>
      </c>
      <c r="F974" s="69">
        <v>732.19798000000003</v>
      </c>
      <c r="G974" s="69">
        <v>862.62789000000009</v>
      </c>
      <c r="H974" s="69">
        <v>1077.93021</v>
      </c>
      <c r="I974" s="69">
        <v>1302.44028</v>
      </c>
      <c r="J974" s="69">
        <v>1459.05321</v>
      </c>
      <c r="K974" s="69">
        <v>1711.7089100000001</v>
      </c>
      <c r="L974" s="69">
        <v>1883.7504100000001</v>
      </c>
      <c r="M974" s="69">
        <v>2424.2096999999999</v>
      </c>
      <c r="N974" s="69">
        <v>2340.24368</v>
      </c>
      <c r="O974" s="69"/>
      <c r="P974" s="41">
        <f t="shared" si="1292"/>
        <v>0.11248563506963016</v>
      </c>
      <c r="Q974" s="69">
        <v>2408.91318</v>
      </c>
      <c r="R974" s="69">
        <v>3076.75119</v>
      </c>
      <c r="S974" s="69">
        <v>2949.0454500000001</v>
      </c>
      <c r="T974" s="69">
        <v>2737.70543</v>
      </c>
      <c r="U974" s="69">
        <v>3253.4304400000001</v>
      </c>
      <c r="V974" s="69">
        <v>3888.30377</v>
      </c>
      <c r="W974" s="69">
        <v>4535.8640099999993</v>
      </c>
      <c r="X974" s="69">
        <v>4220.1459499999992</v>
      </c>
      <c r="Y974" s="69">
        <v>5651.6654099999996</v>
      </c>
    </row>
    <row r="975" spans="1:25" x14ac:dyDescent="0.25">
      <c r="A975" s="34">
        <v>117</v>
      </c>
      <c r="B975" s="34">
        <v>5</v>
      </c>
      <c r="C975" s="35" t="s">
        <v>783</v>
      </c>
      <c r="D975" s="41">
        <f t="shared" si="1293"/>
        <v>0.15471076091510572</v>
      </c>
      <c r="E975" s="69">
        <v>468.89861999999999</v>
      </c>
      <c r="F975" s="69">
        <v>744.21821999999997</v>
      </c>
      <c r="G975" s="69">
        <v>874.64813000000004</v>
      </c>
      <c r="H975" s="69">
        <v>1089.95045</v>
      </c>
      <c r="I975" s="69">
        <v>1314.46028</v>
      </c>
      <c r="J975" s="69">
        <v>1471.07321</v>
      </c>
      <c r="K975" s="69">
        <v>1723.72891</v>
      </c>
      <c r="L975" s="69">
        <v>1895.7704100000001</v>
      </c>
      <c r="M975" s="69">
        <v>2436.2296999999999</v>
      </c>
      <c r="N975" s="69">
        <v>2352.26368</v>
      </c>
      <c r="O975" s="69"/>
      <c r="P975" s="41">
        <f t="shared" si="1292"/>
        <v>0.11208898702248749</v>
      </c>
      <c r="Q975" s="69">
        <v>2420.93318</v>
      </c>
      <c r="R975" s="69">
        <v>3088.7711899999999</v>
      </c>
      <c r="S975" s="69">
        <v>2961.0654500000001</v>
      </c>
      <c r="T975" s="69">
        <v>2749.72543</v>
      </c>
      <c r="U975" s="69">
        <v>3265.4504400000001</v>
      </c>
      <c r="V975" s="69">
        <v>3900.32377</v>
      </c>
      <c r="W975" s="69">
        <v>4547.8840099999998</v>
      </c>
      <c r="X975" s="69">
        <v>4232.1659499999996</v>
      </c>
      <c r="Y975" s="69">
        <v>5663.68541</v>
      </c>
    </row>
    <row r="976" spans="1:25" x14ac:dyDescent="0.25">
      <c r="A976" s="34">
        <v>117</v>
      </c>
      <c r="B976" s="34">
        <v>6</v>
      </c>
      <c r="C976" s="35" t="s">
        <v>784</v>
      </c>
      <c r="D976" s="41">
        <f t="shared" si="1293"/>
        <v>0.15018157388368758</v>
      </c>
      <c r="E976" s="69">
        <v>1574.12273</v>
      </c>
      <c r="F976" s="69">
        <v>1512.42859</v>
      </c>
      <c r="G976" s="69">
        <v>1848.5800099999999</v>
      </c>
      <c r="H976" s="69">
        <v>2874.4965499999998</v>
      </c>
      <c r="I976" s="69">
        <v>3068.0453400000001</v>
      </c>
      <c r="J976" s="69">
        <v>2963.7703700000002</v>
      </c>
      <c r="K976" s="69">
        <v>3339.6391699999999</v>
      </c>
      <c r="L976" s="69">
        <v>2868.8163399999999</v>
      </c>
      <c r="M976" s="69">
        <v>6000.2154799999998</v>
      </c>
      <c r="N976" s="69">
        <v>4632.4007700000002</v>
      </c>
      <c r="O976" s="69"/>
      <c r="P976" s="41">
        <f t="shared" si="1292"/>
        <v>0.14303641269506451</v>
      </c>
      <c r="Q976" s="69">
        <v>3703.1798100000001</v>
      </c>
      <c r="R976" s="69">
        <v>4809.74359</v>
      </c>
      <c r="S976" s="69">
        <v>4224.54871</v>
      </c>
      <c r="T976" s="69">
        <v>3712.3519200000001</v>
      </c>
      <c r="U976" s="69">
        <v>5082.7111599999998</v>
      </c>
      <c r="V976" s="69">
        <v>7419.2492000000002</v>
      </c>
      <c r="W976" s="69">
        <v>7854.4877900000001</v>
      </c>
      <c r="X976" s="69">
        <v>9432.3152300000002</v>
      </c>
      <c r="Y976" s="69">
        <v>10790.841770000001</v>
      </c>
    </row>
    <row r="977" spans="1:25" x14ac:dyDescent="0.25">
      <c r="A977" s="34">
        <v>117</v>
      </c>
      <c r="B977" s="34">
        <v>7</v>
      </c>
      <c r="C977" s="35" t="s">
        <v>785</v>
      </c>
      <c r="D977" s="41">
        <f t="shared" si="1293"/>
        <v>6.6124134952073588E-2</v>
      </c>
      <c r="E977" s="69">
        <v>6125.2011300000004</v>
      </c>
      <c r="F977" s="69">
        <v>9377.7464299999992</v>
      </c>
      <c r="G977" s="69">
        <v>8561.4555999999993</v>
      </c>
      <c r="H977" s="69">
        <v>10001.460139999999</v>
      </c>
      <c r="I977" s="69">
        <v>13864.839959000001</v>
      </c>
      <c r="J977" s="69">
        <v>11797.184670000001</v>
      </c>
      <c r="K977" s="69">
        <v>14406.921200000001</v>
      </c>
      <c r="L977" s="69">
        <v>15963.193439999999</v>
      </c>
      <c r="M977" s="69">
        <v>17454.53138</v>
      </c>
      <c r="N977" s="69">
        <v>15651.670109999999</v>
      </c>
      <c r="O977" s="69"/>
      <c r="P977" s="41">
        <f t="shared" si="1292"/>
        <v>9.1064512098370631E-2</v>
      </c>
      <c r="Q977" s="69">
        <v>13276.789919999999</v>
      </c>
      <c r="R977" s="69">
        <v>18712.509190000001</v>
      </c>
      <c r="S977" s="69">
        <v>19682.872090000001</v>
      </c>
      <c r="T977" s="69">
        <v>9180.1216800000002</v>
      </c>
      <c r="U977" s="69">
        <v>14147.813599999999</v>
      </c>
      <c r="V977" s="69">
        <v>16679.868310000002</v>
      </c>
      <c r="W977" s="69">
        <v>22817.218529999998</v>
      </c>
      <c r="X977" s="69">
        <v>23856.40969</v>
      </c>
      <c r="Y977" s="69">
        <v>26662.233329999999</v>
      </c>
    </row>
    <row r="978" spans="1:25" x14ac:dyDescent="0.25">
      <c r="A978" s="34">
        <v>117</v>
      </c>
      <c r="B978" s="34">
        <v>12</v>
      </c>
      <c r="C978" s="35" t="s">
        <v>786</v>
      </c>
      <c r="D978" s="41">
        <f>+(N978/F978)^(1/COUNT(G978:N978))-1</f>
        <v>0.13479283944281972</v>
      </c>
      <c r="E978" s="42" t="s">
        <v>787</v>
      </c>
      <c r="F978" s="42">
        <f t="shared" ref="F978:N978" si="1294">-(F974-E974-F979)</f>
        <v>-5.6843418860808015E-14</v>
      </c>
      <c r="G978" s="42">
        <f t="shared" si="1294"/>
        <v>-5.6843418860808015E-14</v>
      </c>
      <c r="H978" s="42">
        <f t="shared" si="1294"/>
        <v>-9.9999998894872988E-6</v>
      </c>
      <c r="I978" s="42">
        <f t="shared" si="1294"/>
        <v>-2.4000000004775757E-4</v>
      </c>
      <c r="J978" s="42">
        <f t="shared" si="1294"/>
        <v>0</v>
      </c>
      <c r="K978" s="42">
        <f t="shared" si="1294"/>
        <v>-2.8421709430404007E-14</v>
      </c>
      <c r="L978" s="42">
        <f t="shared" si="1294"/>
        <v>400</v>
      </c>
      <c r="M978" s="42">
        <f t="shared" si="1294"/>
        <v>2.2737367544323206E-13</v>
      </c>
      <c r="N978" s="42">
        <f t="shared" si="1294"/>
        <v>-1.5631940186722204E-13</v>
      </c>
      <c r="O978" s="43"/>
      <c r="P978" s="41" t="e">
        <f t="shared" si="1292"/>
        <v>#NUM!</v>
      </c>
      <c r="Q978" s="42">
        <f>-(Q974-N974-Q979)</f>
        <v>2.8421709430404007E-14</v>
      </c>
      <c r="R978" s="42">
        <f t="shared" ref="R978:Y978" si="1295">-(R974-Q974-R979)</f>
        <v>400</v>
      </c>
      <c r="S978" s="42">
        <f t="shared" si="1295"/>
        <v>399.99999999999989</v>
      </c>
      <c r="T978" s="42">
        <f t="shared" si="1295"/>
        <v>8.5265128291212022E-14</v>
      </c>
      <c r="U978" s="42">
        <f t="shared" si="1295"/>
        <v>-1.1368683772161603E-13</v>
      </c>
      <c r="V978" s="42">
        <f t="shared" si="1295"/>
        <v>1.1368683772161603E-13</v>
      </c>
      <c r="W978" s="42">
        <f t="shared" si="1295"/>
        <v>6.8212102632969618E-13</v>
      </c>
      <c r="X978" s="42">
        <f t="shared" si="1295"/>
        <v>1034.24683</v>
      </c>
      <c r="Y978" s="42">
        <f t="shared" si="1295"/>
        <v>-4.5474735088646412E-13</v>
      </c>
    </row>
    <row r="979" spans="1:25" x14ac:dyDescent="0.25">
      <c r="A979" s="34">
        <v>117</v>
      </c>
      <c r="B979" s="34">
        <v>9</v>
      </c>
      <c r="C979" s="35" t="s">
        <v>788</v>
      </c>
      <c r="D979" s="41" t="e">
        <f t="shared" si="1293"/>
        <v>#NUM!</v>
      </c>
      <c r="E979" s="69">
        <v>72.858249999999998</v>
      </c>
      <c r="F979" s="69">
        <v>275.31959999999998</v>
      </c>
      <c r="G979" s="69">
        <v>130.42991000000001</v>
      </c>
      <c r="H979" s="69">
        <v>215.30231000000001</v>
      </c>
      <c r="I979" s="69">
        <v>224.50982999999999</v>
      </c>
      <c r="J979" s="69">
        <v>156.61293000000001</v>
      </c>
      <c r="K979" s="69">
        <v>252.6557</v>
      </c>
      <c r="L979" s="69">
        <v>572.04150000000004</v>
      </c>
      <c r="M979" s="69">
        <v>540.45929000000001</v>
      </c>
      <c r="N979" s="69">
        <v>-83.96602</v>
      </c>
      <c r="O979" s="69"/>
      <c r="P979" s="41">
        <f t="shared" si="1292"/>
        <v>0.46177042674365976</v>
      </c>
      <c r="Q979" s="69">
        <v>68.669499999999999</v>
      </c>
      <c r="R979" s="69">
        <v>1067.8380099999999</v>
      </c>
      <c r="S979" s="69">
        <v>272.29426000000001</v>
      </c>
      <c r="T979" s="69">
        <v>-211.34002000000001</v>
      </c>
      <c r="U979" s="69">
        <v>515.72501</v>
      </c>
      <c r="V979" s="69">
        <v>634.87333000000001</v>
      </c>
      <c r="W979" s="69">
        <v>647.56024000000002</v>
      </c>
      <c r="X979" s="69">
        <v>718.52877000000001</v>
      </c>
      <c r="Y979" s="69">
        <v>1431.51946</v>
      </c>
    </row>
    <row r="980" spans="1:25" x14ac:dyDescent="0.25">
      <c r="A980" s="34">
        <v>117</v>
      </c>
      <c r="B980" s="34">
        <v>13</v>
      </c>
      <c r="C980" s="35" t="s">
        <v>789</v>
      </c>
      <c r="D980" s="47">
        <f>+AVERAGE(F980:N980)</f>
        <v>0.92230568315974282</v>
      </c>
      <c r="E980" s="37" t="s">
        <v>787</v>
      </c>
      <c r="F980" s="48">
        <f t="shared" ref="F980:N980" si="1296">1-(F978/F979)</f>
        <v>1.0000000000000002</v>
      </c>
      <c r="G980" s="48">
        <f t="shared" si="1296"/>
        <v>1.0000000000000004</v>
      </c>
      <c r="H980" s="48">
        <f t="shared" si="1296"/>
        <v>1.0000000464463195</v>
      </c>
      <c r="I980" s="48">
        <f t="shared" si="1296"/>
        <v>1.0000010689955092</v>
      </c>
      <c r="J980" s="48">
        <f t="shared" si="1296"/>
        <v>1</v>
      </c>
      <c r="K980" s="48">
        <f t="shared" si="1296"/>
        <v>1.0000000000000002</v>
      </c>
      <c r="L980" s="48">
        <f t="shared" si="1296"/>
        <v>0.3007500329958579</v>
      </c>
      <c r="M980" s="48">
        <f t="shared" si="1296"/>
        <v>0.99999999999999956</v>
      </c>
      <c r="N980" s="48">
        <f t="shared" si="1296"/>
        <v>0.99999999999999811</v>
      </c>
      <c r="O980" s="43"/>
      <c r="P980" s="47">
        <f>+AVERAGE(Q980:Y980)</f>
        <v>0.73615681651938947</v>
      </c>
      <c r="Q980" s="48">
        <f>1-(Q978/Q979)</f>
        <v>0.99999999999999956</v>
      </c>
      <c r="R980" s="48">
        <f>1-(R978/R979)</f>
        <v>0.62541134867450543</v>
      </c>
      <c r="S980" s="62">
        <v>0</v>
      </c>
      <c r="T980" s="48">
        <f>1-(T978/T979)</f>
        <v>1.0000000000000004</v>
      </c>
      <c r="U980" s="48">
        <f>1-(U978/U979)</f>
        <v>1.0000000000000002</v>
      </c>
      <c r="V980" s="48">
        <f>1-(V978/V979)</f>
        <v>0.99999999999999978</v>
      </c>
      <c r="W980" s="48">
        <f>1-(W978/W979)</f>
        <v>0.999999999999999</v>
      </c>
      <c r="X980" s="62">
        <v>0</v>
      </c>
      <c r="Y980" s="48">
        <f>1-(Y978/Y979)</f>
        <v>1.0000000000000002</v>
      </c>
    </row>
    <row r="981" spans="1:25" x14ac:dyDescent="0.25">
      <c r="A981" s="34">
        <v>117</v>
      </c>
      <c r="B981" s="34">
        <v>14</v>
      </c>
      <c r="C981" s="35" t="s">
        <v>790</v>
      </c>
      <c r="D981" s="47">
        <f>+AVERAGE(F981:N981)</f>
        <v>0.23199332667098257</v>
      </c>
      <c r="E981" s="70" t="s">
        <v>787</v>
      </c>
      <c r="F981" s="56">
        <f t="shared" ref="F981:N981" si="1297">+F979/E975</f>
        <v>0.58716231666452756</v>
      </c>
      <c r="G981" s="56">
        <f t="shared" si="1297"/>
        <v>0.1752576146281396</v>
      </c>
      <c r="H981" s="56">
        <f t="shared" si="1297"/>
        <v>0.24615877244258214</v>
      </c>
      <c r="I981" s="56">
        <f t="shared" si="1297"/>
        <v>0.20598168476374315</v>
      </c>
      <c r="J981" s="56">
        <f t="shared" si="1297"/>
        <v>0.11914618675278647</v>
      </c>
      <c r="K981" s="56">
        <f t="shared" si="1297"/>
        <v>0.17174923605603556</v>
      </c>
      <c r="L981" s="56">
        <f t="shared" si="1297"/>
        <v>0.33186279854179623</v>
      </c>
      <c r="M981" s="56">
        <f t="shared" si="1297"/>
        <v>0.2850868898201655</v>
      </c>
      <c r="N981" s="56">
        <f t="shared" si="1297"/>
        <v>-3.4465559630932993E-2</v>
      </c>
      <c r="O981" s="56"/>
      <c r="P981" s="47">
        <f>+AVERAGE(Q981:Y981)</f>
        <v>0.17014495217258291</v>
      </c>
      <c r="Q981" s="56">
        <f>+Q979/N975</f>
        <v>2.9192943199293032E-2</v>
      </c>
      <c r="R981" s="56">
        <f t="shared" ref="R981:Y981" si="1298">+R979/Q975</f>
        <v>0.44108528844236833</v>
      </c>
      <c r="S981" s="56">
        <f t="shared" si="1298"/>
        <v>8.8156177084777854E-2</v>
      </c>
      <c r="T981" s="56">
        <f t="shared" si="1298"/>
        <v>-7.1372964754966836E-2</v>
      </c>
      <c r="U981" s="56">
        <f t="shared" si="1298"/>
        <v>0.18755509345527638</v>
      </c>
      <c r="V981" s="56">
        <f t="shared" si="1298"/>
        <v>0.19442136442285127</v>
      </c>
      <c r="W981" s="56">
        <f t="shared" si="1298"/>
        <v>0.16602730393328347</v>
      </c>
      <c r="X981" s="56">
        <f t="shared" si="1298"/>
        <v>0.15799188554942939</v>
      </c>
      <c r="Y981" s="56">
        <f t="shared" si="1298"/>
        <v>0.33824747822093321</v>
      </c>
    </row>
    <row r="982" spans="1:25" x14ac:dyDescent="0.25">
      <c r="A982" s="34">
        <v>117</v>
      </c>
      <c r="B982" s="34">
        <v>15</v>
      </c>
      <c r="C982" s="35" t="s">
        <v>791</v>
      </c>
      <c r="D982" s="47">
        <f>+AVERAGE(F982:N982)</f>
        <v>0.20620945785947278</v>
      </c>
      <c r="E982" s="69" t="s">
        <v>787</v>
      </c>
      <c r="F982" s="56">
        <f t="shared" ref="F982:N982" si="1299">+F980*F981</f>
        <v>0.58716231666452767</v>
      </c>
      <c r="G982" s="56">
        <f t="shared" si="1299"/>
        <v>0.17525761462813969</v>
      </c>
      <c r="H982" s="56">
        <f t="shared" si="1299"/>
        <v>0.24615878387575113</v>
      </c>
      <c r="I982" s="56">
        <f t="shared" si="1299"/>
        <v>0.20598190495723914</v>
      </c>
      <c r="J982" s="56">
        <f t="shared" si="1299"/>
        <v>0.11914618675278647</v>
      </c>
      <c r="K982" s="56">
        <f t="shared" si="1299"/>
        <v>0.17174923605603559</v>
      </c>
      <c r="L982" s="56">
        <f t="shared" si="1299"/>
        <v>9.9807747611542957E-2</v>
      </c>
      <c r="M982" s="56">
        <f t="shared" si="1299"/>
        <v>0.28508688982016539</v>
      </c>
      <c r="N982" s="56">
        <f t="shared" si="1299"/>
        <v>-3.4465559630932931E-2</v>
      </c>
      <c r="O982" s="56"/>
      <c r="P982" s="47">
        <f>+AVERAGE(Q982:Y982)</f>
        <v>0.12443677373354392</v>
      </c>
      <c r="Q982" s="56">
        <f t="shared" ref="Q982:Y982" si="1300">+Q980*Q981</f>
        <v>2.9192943199293019E-2</v>
      </c>
      <c r="R982" s="56">
        <f t="shared" si="1300"/>
        <v>0.27585974512522482</v>
      </c>
      <c r="S982" s="56">
        <f t="shared" si="1300"/>
        <v>0</v>
      </c>
      <c r="T982" s="56">
        <f t="shared" si="1300"/>
        <v>-7.1372964754966864E-2</v>
      </c>
      <c r="U982" s="56">
        <f t="shared" si="1300"/>
        <v>0.18755509345527643</v>
      </c>
      <c r="V982" s="56">
        <f t="shared" si="1300"/>
        <v>0.19442136442285121</v>
      </c>
      <c r="W982" s="56">
        <f t="shared" si="1300"/>
        <v>0.1660273039332833</v>
      </c>
      <c r="X982" s="56">
        <f t="shared" si="1300"/>
        <v>0</v>
      </c>
      <c r="Y982" s="56">
        <f t="shared" si="1300"/>
        <v>0.33824747822093326</v>
      </c>
    </row>
    <row r="983" spans="1:25" x14ac:dyDescent="0.25">
      <c r="A983" s="34">
        <v>117</v>
      </c>
      <c r="B983" s="34">
        <v>11</v>
      </c>
      <c r="C983" s="35" t="s">
        <v>792</v>
      </c>
      <c r="D983" s="47">
        <f>+AVERAGE(F983:N983)</f>
        <v>0.12985413423855369</v>
      </c>
      <c r="E983" s="69" t="s">
        <v>787</v>
      </c>
      <c r="F983" s="56">
        <f t="shared" ref="F983:N983" si="1301">+(F977/E977)-1</f>
        <v>0.53101036700161375</v>
      </c>
      <c r="G983" s="56">
        <f t="shared" si="1301"/>
        <v>-8.7045521660580882E-2</v>
      </c>
      <c r="H983" s="56">
        <f t="shared" si="1301"/>
        <v>0.16819622822081803</v>
      </c>
      <c r="I983" s="56">
        <f t="shared" si="1301"/>
        <v>0.38628157938146845</v>
      </c>
      <c r="J983" s="56">
        <f t="shared" si="1301"/>
        <v>-0.14912940179001744</v>
      </c>
      <c r="K983" s="56">
        <f t="shared" si="1301"/>
        <v>0.22121689225027619</v>
      </c>
      <c r="L983" s="56">
        <f t="shared" si="1301"/>
        <v>0.1080225412768967</v>
      </c>
      <c r="M983" s="56">
        <f t="shared" si="1301"/>
        <v>9.3423533681115556E-2</v>
      </c>
      <c r="N983" s="56">
        <f t="shared" si="1301"/>
        <v>-0.10328901021460712</v>
      </c>
      <c r="O983" s="56"/>
      <c r="P983" s="47">
        <f>+AVERAGE(Q983:Y983)</f>
        <v>0.11412818255010818</v>
      </c>
      <c r="Q983" s="56">
        <f>+(Q977/N977)-1</f>
        <v>-0.1517333404875858</v>
      </c>
      <c r="R983" s="56">
        <f t="shared" ref="R983:Y983" si="1302">+(R977/Q977)-1</f>
        <v>0.40941517511034031</v>
      </c>
      <c r="S983" s="56">
        <f t="shared" si="1302"/>
        <v>5.1856375334130123E-2</v>
      </c>
      <c r="T983" s="56">
        <f t="shared" si="1302"/>
        <v>-0.5335984688604456</v>
      </c>
      <c r="U983" s="56">
        <f t="shared" si="1302"/>
        <v>0.54113573797422676</v>
      </c>
      <c r="V983" s="56">
        <f t="shared" si="1302"/>
        <v>0.17897144969453116</v>
      </c>
      <c r="W983" s="56">
        <f t="shared" si="1302"/>
        <v>0.36794956086796571</v>
      </c>
      <c r="X983" s="56">
        <f t="shared" si="1302"/>
        <v>4.55441647558259E-2</v>
      </c>
      <c r="Y983" s="56">
        <f t="shared" si="1302"/>
        <v>0.11761298856198499</v>
      </c>
    </row>
    <row r="984" spans="1:25" x14ac:dyDescent="0.25">
      <c r="A984" s="50">
        <v>117</v>
      </c>
      <c r="B984" s="51">
        <v>8</v>
      </c>
      <c r="C984" s="35" t="s">
        <v>793</v>
      </c>
      <c r="D984" s="41">
        <f>+(M984/F984)^(1/COUNT(G984:M984))-1</f>
        <v>0.12190558203121715</v>
      </c>
      <c r="E984" s="52">
        <v>115.43980999999999</v>
      </c>
      <c r="F984" s="52">
        <v>370.30835999999999</v>
      </c>
      <c r="G984" s="52">
        <v>197.45931999999999</v>
      </c>
      <c r="H984" s="52">
        <v>330.97275999999999</v>
      </c>
      <c r="I984" s="52">
        <v>345.39974000000001</v>
      </c>
      <c r="J984" s="52">
        <v>173.01498000000001</v>
      </c>
      <c r="K984" s="52">
        <v>415.07672000000002</v>
      </c>
      <c r="L984" s="52">
        <v>818.82060999999999</v>
      </c>
      <c r="M984" s="52">
        <v>828.43354999999997</v>
      </c>
      <c r="N984" s="52">
        <v>-145.65857</v>
      </c>
      <c r="O984" s="52"/>
      <c r="P984" s="41">
        <f>+(Y984/Q984)^(1/COUNT(R984:Y984))-1</f>
        <v>0.37589833252433347</v>
      </c>
      <c r="Q984" s="52">
        <v>154.95634999999999</v>
      </c>
      <c r="R984" s="52">
        <v>1526.4452799999999</v>
      </c>
      <c r="S984" s="52">
        <v>391.51767999999998</v>
      </c>
      <c r="T984" s="52">
        <v>-303.74421000000001</v>
      </c>
      <c r="U984" s="52">
        <v>736.80831000000001</v>
      </c>
      <c r="V984" s="52">
        <v>907.05661999999995</v>
      </c>
      <c r="W984" s="52">
        <v>927.78102999999999</v>
      </c>
      <c r="X984" s="52">
        <v>1041.82196</v>
      </c>
      <c r="Y984" s="52">
        <v>1990.2156299999999</v>
      </c>
    </row>
    <row r="985" spans="1:25" x14ac:dyDescent="0.25">
      <c r="A985" s="34">
        <v>117</v>
      </c>
      <c r="B985" s="34">
        <v>16</v>
      </c>
      <c r="C985" s="35" t="s">
        <v>794</v>
      </c>
      <c r="D985" s="53">
        <f>+AVERAGE(F985:N985)</f>
        <v>1.939555107115801E-2</v>
      </c>
      <c r="E985" s="54" t="s">
        <v>787</v>
      </c>
      <c r="F985" s="54">
        <f>+F979/F977</f>
        <v>2.9358823258350781E-2</v>
      </c>
      <c r="G985" s="54">
        <f t="shared" ref="G985:N985" si="1303">+G979/G977</f>
        <v>1.5234548433563099E-2</v>
      </c>
      <c r="H985" s="54">
        <f t="shared" si="1303"/>
        <v>2.1527087743810177E-2</v>
      </c>
      <c r="I985" s="54">
        <f t="shared" si="1303"/>
        <v>1.6192745871131765E-2</v>
      </c>
      <c r="J985" s="54">
        <f t="shared" si="1303"/>
        <v>1.3275449556898392E-2</v>
      </c>
      <c r="K985" s="54">
        <f t="shared" si="1303"/>
        <v>1.7537105707220776E-2</v>
      </c>
      <c r="L985" s="54">
        <f t="shared" si="1303"/>
        <v>3.5835029009082787E-2</v>
      </c>
      <c r="M985" s="54">
        <f t="shared" si="1303"/>
        <v>3.0963838457403491E-2</v>
      </c>
      <c r="N985" s="54">
        <f t="shared" si="1303"/>
        <v>-5.3646683970391962E-3</v>
      </c>
      <c r="O985" s="54"/>
      <c r="P985" s="53">
        <f>+AVERAGE(Q985:Y985)</f>
        <v>2.6639468244869839E-2</v>
      </c>
      <c r="Q985" s="54">
        <f>+Q979/Q977</f>
        <v>5.1721463104991271E-3</v>
      </c>
      <c r="R985" s="54">
        <f t="shared" ref="R985:Y985" si="1304">+R979/R977</f>
        <v>5.706546349062875E-2</v>
      </c>
      <c r="S985" s="54">
        <f t="shared" si="1304"/>
        <v>1.3834071509225563E-2</v>
      </c>
      <c r="T985" s="54">
        <f t="shared" si="1304"/>
        <v>-2.3021483523516871E-2</v>
      </c>
      <c r="U985" s="54">
        <f t="shared" si="1304"/>
        <v>3.6452629684066519E-2</v>
      </c>
      <c r="V985" s="54">
        <f t="shared" si="1304"/>
        <v>3.8062250744472448E-2</v>
      </c>
      <c r="W985" s="54">
        <f t="shared" si="1304"/>
        <v>2.8380332122804105E-2</v>
      </c>
      <c r="X985" s="54">
        <f t="shared" si="1304"/>
        <v>3.011889799583669E-2</v>
      </c>
      <c r="Y985" s="54">
        <f t="shared" si="1304"/>
        <v>5.3690905869812219E-2</v>
      </c>
    </row>
    <row r="986" spans="1:25" x14ac:dyDescent="0.25">
      <c r="A986" s="34">
        <v>117</v>
      </c>
      <c r="B986" s="34">
        <v>17</v>
      </c>
      <c r="C986" s="35" t="s">
        <v>795</v>
      </c>
      <c r="D986" s="53">
        <f t="shared" ref="D986:D987" si="1305">+AVERAGE(F986:N986)</f>
        <v>4.8923081897827689</v>
      </c>
      <c r="E986" s="55" t="s">
        <v>787</v>
      </c>
      <c r="F986" s="55">
        <f>+F977/E971</f>
        <v>5.9574429942956222</v>
      </c>
      <c r="G986" s="55">
        <f t="shared" ref="G986:N986" si="1306">+G977/F971</f>
        <v>5.6607337738834991</v>
      </c>
      <c r="H986" s="55">
        <f t="shared" si="1306"/>
        <v>5.4103474482557017</v>
      </c>
      <c r="I986" s="55">
        <f t="shared" si="1306"/>
        <v>4.8233976690631275</v>
      </c>
      <c r="J986" s="55">
        <f t="shared" si="1306"/>
        <v>3.8451793773034657</v>
      </c>
      <c r="K986" s="55">
        <f t="shared" si="1306"/>
        <v>4.861011280033817</v>
      </c>
      <c r="L986" s="55">
        <f t="shared" si="1306"/>
        <v>4.7799156218424637</v>
      </c>
      <c r="M986" s="55">
        <f t="shared" si="1306"/>
        <v>6.0842275389438143</v>
      </c>
      <c r="N986" s="55">
        <f t="shared" si="1306"/>
        <v>2.6085180044234009</v>
      </c>
      <c r="O986" s="56"/>
      <c r="P986" s="53">
        <f t="shared" ref="P986:P987" si="1307">+AVERAGE(Q986:Y986)</f>
        <v>3.357398858185805</v>
      </c>
      <c r="Q986" s="55">
        <f>+Q977/N971</f>
        <v>2.8660710890953416</v>
      </c>
      <c r="R986" s="55">
        <f>+R977/Q971</f>
        <v>5.0530922477674665</v>
      </c>
      <c r="S986" s="55">
        <f t="shared" ref="S986:Y986" si="1308">+S977/R971</f>
        <v>4.0922913501923288</v>
      </c>
      <c r="T986" s="55">
        <f t="shared" si="1308"/>
        <v>2.1730419768316507</v>
      </c>
      <c r="U986" s="55">
        <f t="shared" si="1308"/>
        <v>3.8110108914458731</v>
      </c>
      <c r="V986" s="55">
        <f t="shared" si="1308"/>
        <v>3.2816872304819307</v>
      </c>
      <c r="W986" s="55">
        <f t="shared" si="1308"/>
        <v>3.0754080251139153</v>
      </c>
      <c r="X986" s="55">
        <f t="shared" si="1308"/>
        <v>3.0372966802969592</v>
      </c>
      <c r="Y986" s="55">
        <f t="shared" si="1308"/>
        <v>2.8266902324467793</v>
      </c>
    </row>
    <row r="987" spans="1:25" x14ac:dyDescent="0.25">
      <c r="A987" s="34">
        <v>117</v>
      </c>
      <c r="B987" s="34">
        <v>19</v>
      </c>
      <c r="C987" s="35" t="s">
        <v>796</v>
      </c>
      <c r="D987" s="53">
        <f t="shared" si="1305"/>
        <v>2.2669435750862008</v>
      </c>
      <c r="E987" s="43" t="s">
        <v>787</v>
      </c>
      <c r="F987" s="43">
        <f>+E976/E975</f>
        <v>3.3570641133471453</v>
      </c>
      <c r="G987" s="43">
        <f t="shared" ref="G987:N987" si="1309">+F976/F975</f>
        <v>2.0322380578105168</v>
      </c>
      <c r="H987" s="43">
        <f t="shared" si="1309"/>
        <v>2.1135127905664186</v>
      </c>
      <c r="I987" s="43">
        <f t="shared" si="1309"/>
        <v>2.6372726851940835</v>
      </c>
      <c r="J987" s="43">
        <f t="shared" si="1309"/>
        <v>2.3340723083697896</v>
      </c>
      <c r="K987" s="43">
        <f t="shared" si="1309"/>
        <v>2.0146994383780532</v>
      </c>
      <c r="L987" s="43">
        <f t="shared" si="1309"/>
        <v>1.937450344207547</v>
      </c>
      <c r="M987" s="43">
        <f t="shared" si="1309"/>
        <v>1.5132720317118991</v>
      </c>
      <c r="N987" s="43">
        <f t="shared" si="1309"/>
        <v>2.4629104061903524</v>
      </c>
      <c r="O987" s="44"/>
      <c r="P987" s="53">
        <f t="shared" si="1307"/>
        <v>1.6941608269893011</v>
      </c>
      <c r="Q987" s="43">
        <f>+N976/N975</f>
        <v>1.9693373703750763</v>
      </c>
      <c r="R987" s="43">
        <f>+Q976/Q975</f>
        <v>1.5296497402708158</v>
      </c>
      <c r="S987" s="43">
        <f t="shared" ref="S987:Y987" si="1310">+R976/R975</f>
        <v>1.5571705685327892</v>
      </c>
      <c r="T987" s="43">
        <f t="shared" si="1310"/>
        <v>1.4266988627353712</v>
      </c>
      <c r="U987" s="43">
        <f t="shared" si="1310"/>
        <v>1.3500809497186779</v>
      </c>
      <c r="V987" s="43">
        <f t="shared" si="1310"/>
        <v>1.5565114992221409</v>
      </c>
      <c r="W987" s="43">
        <f t="shared" si="1310"/>
        <v>1.9022136718665281</v>
      </c>
      <c r="X987" s="43">
        <f t="shared" si="1310"/>
        <v>1.727064228711497</v>
      </c>
      <c r="Y987" s="43">
        <f t="shared" si="1310"/>
        <v>2.2287205514708139</v>
      </c>
    </row>
    <row r="988" spans="1:25" x14ac:dyDescent="0.25">
      <c r="A988" s="34">
        <v>117</v>
      </c>
      <c r="B988" s="34">
        <v>18</v>
      </c>
      <c r="C988" s="35" t="s">
        <v>797</v>
      </c>
      <c r="D988" s="47">
        <f>+AVERAGE(F988:N988)</f>
        <v>0.10418838764081875</v>
      </c>
      <c r="E988" s="49" t="s">
        <v>787</v>
      </c>
      <c r="F988" s="49">
        <f>+F985*F986</f>
        <v>0.17490351594122522</v>
      </c>
      <c r="G988" s="49">
        <f t="shared" ref="G988:N988" si="1311">+G985*G986</f>
        <v>8.6238722847734595E-2</v>
      </c>
      <c r="H988" s="49">
        <f t="shared" si="1311"/>
        <v>0.11646902424309998</v>
      </c>
      <c r="I988" s="49">
        <f t="shared" si="1311"/>
        <v>7.8104052690548542E-2</v>
      </c>
      <c r="J988" s="49">
        <f t="shared" si="1311"/>
        <v>5.1046484860618128E-2</v>
      </c>
      <c r="K988" s="49">
        <f t="shared" si="1311"/>
        <v>8.524806866194562E-2</v>
      </c>
      <c r="L988" s="49">
        <f t="shared" si="1311"/>
        <v>0.17128841496969269</v>
      </c>
      <c r="M988" s="49">
        <f t="shared" si="1311"/>
        <v>0.18839103865394188</v>
      </c>
      <c r="N988" s="49">
        <f t="shared" si="1311"/>
        <v>-1.3993834101437969E-2</v>
      </c>
      <c r="O988" s="42"/>
      <c r="P988" s="47">
        <f>+AVERAGE(Q988:Y988)</f>
        <v>0.10045840572600601</v>
      </c>
      <c r="Q988" s="49">
        <f t="shared" ref="Q988:Y988" si="1312">+Q985*Q986</f>
        <v>1.4823739009092686E-2</v>
      </c>
      <c r="R988" s="49">
        <f t="shared" si="1312"/>
        <v>0.28835705117975352</v>
      </c>
      <c r="S988" s="49">
        <f t="shared" si="1312"/>
        <v>5.6613051175145902E-2</v>
      </c>
      <c r="T988" s="49">
        <f t="shared" si="1312"/>
        <v>-5.0026650065540378E-2</v>
      </c>
      <c r="U988" s="49">
        <f t="shared" si="1312"/>
        <v>0.13892136874782063</v>
      </c>
      <c r="V988" s="49">
        <f t="shared" si="1312"/>
        <v>0.1249084022315366</v>
      </c>
      <c r="W988" s="49">
        <f t="shared" si="1312"/>
        <v>8.7281101165869984E-2</v>
      </c>
      <c r="X988" s="49">
        <f t="shared" si="1312"/>
        <v>9.1480028896957513E-2</v>
      </c>
      <c r="Y988" s="49">
        <f t="shared" si="1312"/>
        <v>0.15176755919341764</v>
      </c>
    </row>
    <row r="989" spans="1:25" x14ac:dyDescent="0.25">
      <c r="A989" s="34">
        <v>117</v>
      </c>
      <c r="B989" s="34">
        <v>20</v>
      </c>
      <c r="C989" s="35" t="s">
        <v>798</v>
      </c>
      <c r="D989" s="47">
        <f>+AVERAGE(F989:N989)</f>
        <v>0.23199332667098257</v>
      </c>
      <c r="E989" s="49" t="s">
        <v>787</v>
      </c>
      <c r="F989" s="49">
        <f t="shared" ref="F989:N989" si="1313">+F988*F987</f>
        <v>0.58716231666452756</v>
      </c>
      <c r="G989" s="49">
        <f t="shared" si="1313"/>
        <v>0.1752576146281396</v>
      </c>
      <c r="H989" s="49">
        <f t="shared" si="1313"/>
        <v>0.24615877244258208</v>
      </c>
      <c r="I989" s="49">
        <f t="shared" si="1313"/>
        <v>0.20598168476374315</v>
      </c>
      <c r="J989" s="49">
        <f t="shared" si="1313"/>
        <v>0.11914618675278647</v>
      </c>
      <c r="K989" s="49">
        <f t="shared" si="1313"/>
        <v>0.17174923605603556</v>
      </c>
      <c r="L989" s="49">
        <f t="shared" si="1313"/>
        <v>0.33186279854179623</v>
      </c>
      <c r="M989" s="49">
        <f t="shared" si="1313"/>
        <v>0.28508688982016556</v>
      </c>
      <c r="N989" s="49">
        <f t="shared" si="1313"/>
        <v>-3.4465559630932993E-2</v>
      </c>
      <c r="O989" s="42"/>
      <c r="P989" s="47">
        <f>+AVERAGE(Q989:Y989)</f>
        <v>0.17014495217258288</v>
      </c>
      <c r="Q989" s="49">
        <f t="shared" ref="Q989:Y989" si="1314">+Q988*Q987</f>
        <v>2.9192943199293029E-2</v>
      </c>
      <c r="R989" s="49">
        <f t="shared" si="1314"/>
        <v>0.44108528844236833</v>
      </c>
      <c r="S989" s="49">
        <f t="shared" si="1314"/>
        <v>8.815617708477784E-2</v>
      </c>
      <c r="T989" s="49">
        <f t="shared" si="1314"/>
        <v>-7.1372964754966836E-2</v>
      </c>
      <c r="U989" s="49">
        <f t="shared" si="1314"/>
        <v>0.18755509345527632</v>
      </c>
      <c r="V989" s="49">
        <f t="shared" si="1314"/>
        <v>0.19442136442285124</v>
      </c>
      <c r="W989" s="49">
        <f t="shared" si="1314"/>
        <v>0.16602730393328344</v>
      </c>
      <c r="X989" s="49">
        <f t="shared" si="1314"/>
        <v>0.15799188554942939</v>
      </c>
      <c r="Y989" s="49">
        <f t="shared" si="1314"/>
        <v>0.33824747822093315</v>
      </c>
    </row>
    <row r="990" spans="1:25" x14ac:dyDescent="0.25">
      <c r="A990" s="34">
        <v>117</v>
      </c>
      <c r="B990" s="34">
        <v>21</v>
      </c>
      <c r="C990" s="57" t="s">
        <v>799</v>
      </c>
      <c r="D990" s="47">
        <f>+AVERAGE(F990:N990)</f>
        <v>0.20620945785947278</v>
      </c>
      <c r="E990" s="42" t="s">
        <v>787</v>
      </c>
      <c r="F990" s="49">
        <f t="shared" ref="F990:N990" si="1315">+F980*F989</f>
        <v>0.58716231666452767</v>
      </c>
      <c r="G990" s="49">
        <f t="shared" si="1315"/>
        <v>0.17525761462813969</v>
      </c>
      <c r="H990" s="49">
        <f t="shared" si="1315"/>
        <v>0.24615878387575107</v>
      </c>
      <c r="I990" s="49">
        <f t="shared" si="1315"/>
        <v>0.20598190495723914</v>
      </c>
      <c r="J990" s="49">
        <f t="shared" si="1315"/>
        <v>0.11914618675278647</v>
      </c>
      <c r="K990" s="49">
        <f t="shared" si="1315"/>
        <v>0.17174923605603559</v>
      </c>
      <c r="L990" s="49">
        <f t="shared" si="1315"/>
        <v>9.9807747611542957E-2</v>
      </c>
      <c r="M990" s="49">
        <f t="shared" si="1315"/>
        <v>0.28508688982016545</v>
      </c>
      <c r="N990" s="49">
        <f t="shared" si="1315"/>
        <v>-3.4465559630932931E-2</v>
      </c>
      <c r="O990" s="44"/>
      <c r="P990" s="47">
        <f>+AVERAGE(Q990:Y990)</f>
        <v>0.12443677373354389</v>
      </c>
      <c r="Q990" s="49">
        <f t="shared" ref="Q990:Y990" si="1316">+Q980*Q989</f>
        <v>2.9192943199293015E-2</v>
      </c>
      <c r="R990" s="49">
        <f t="shared" si="1316"/>
        <v>0.27585974512522482</v>
      </c>
      <c r="S990" s="49">
        <f t="shared" si="1316"/>
        <v>0</v>
      </c>
      <c r="T990" s="49">
        <f t="shared" si="1316"/>
        <v>-7.1372964754966864E-2</v>
      </c>
      <c r="U990" s="49">
        <f t="shared" si="1316"/>
        <v>0.18755509345527638</v>
      </c>
      <c r="V990" s="49">
        <f t="shared" si="1316"/>
        <v>0.19442136442285118</v>
      </c>
      <c r="W990" s="49">
        <f t="shared" si="1316"/>
        <v>0.16602730393328327</v>
      </c>
      <c r="X990" s="49">
        <f t="shared" si="1316"/>
        <v>0</v>
      </c>
      <c r="Y990" s="49">
        <f t="shared" si="1316"/>
        <v>0.33824747822093321</v>
      </c>
    </row>
    <row r="991" spans="1:25" x14ac:dyDescent="0.25">
      <c r="A991" s="34">
        <v>117</v>
      </c>
      <c r="B991" s="34">
        <v>10</v>
      </c>
      <c r="C991" s="35" t="s">
        <v>800</v>
      </c>
      <c r="D991" s="58"/>
      <c r="E991" s="42"/>
      <c r="F991" s="42">
        <f>-(F974-E974-F979)</f>
        <v>-5.6843418860808015E-14</v>
      </c>
      <c r="G991" s="42">
        <f t="shared" ref="G991:N991" si="1317">-(G974-F974-G979)</f>
        <v>-5.6843418860808015E-14</v>
      </c>
      <c r="H991" s="42">
        <f t="shared" si="1317"/>
        <v>-9.9999998894872988E-6</v>
      </c>
      <c r="I991" s="42">
        <f t="shared" si="1317"/>
        <v>-2.4000000004775757E-4</v>
      </c>
      <c r="J991" s="42">
        <f t="shared" si="1317"/>
        <v>0</v>
      </c>
      <c r="K991" s="42">
        <f t="shared" si="1317"/>
        <v>-2.8421709430404007E-14</v>
      </c>
      <c r="L991" s="42">
        <f t="shared" si="1317"/>
        <v>400</v>
      </c>
      <c r="M991" s="42">
        <f t="shared" si="1317"/>
        <v>2.2737367544323206E-13</v>
      </c>
      <c r="N991" s="42">
        <f t="shared" si="1317"/>
        <v>-1.5631940186722204E-13</v>
      </c>
      <c r="P991" s="41" t="e">
        <f>+(Y991/Q991)^(1/COUNT(R991:Y991))-1</f>
        <v>#NUM!</v>
      </c>
      <c r="Q991" s="42">
        <f>-(Q974-N974-Q979)</f>
        <v>2.8421709430404007E-14</v>
      </c>
      <c r="R991" s="42">
        <f>-(R974-Q974-R979)</f>
        <v>400</v>
      </c>
      <c r="S991" s="42">
        <f t="shared" ref="S991:Y991" si="1318">-(S974-R974-S979)</f>
        <v>399.99999999999989</v>
      </c>
      <c r="T991" s="42">
        <f t="shared" si="1318"/>
        <v>8.5265128291212022E-14</v>
      </c>
      <c r="U991" s="42">
        <f t="shared" si="1318"/>
        <v>-1.1368683772161603E-13</v>
      </c>
      <c r="V991" s="42">
        <f t="shared" si="1318"/>
        <v>1.1368683772161603E-13</v>
      </c>
      <c r="W991" s="42">
        <f t="shared" si="1318"/>
        <v>6.8212102632969618E-13</v>
      </c>
      <c r="X991" s="42">
        <f t="shared" si="1318"/>
        <v>1034.24683</v>
      </c>
      <c r="Y991" s="42">
        <f t="shared" si="1318"/>
        <v>-4.5474735088646412E-13</v>
      </c>
    </row>
    <row r="992" spans="1:25" x14ac:dyDescent="0.25">
      <c r="A992" s="34">
        <v>117</v>
      </c>
      <c r="C992" s="35" t="s">
        <v>801</v>
      </c>
      <c r="D992" s="47">
        <f>+AVERAGE(F992:N992)</f>
        <v>-2.218480385303787E-6</v>
      </c>
      <c r="E992" s="42"/>
      <c r="F992" s="59">
        <f>+(F973-E973)/E973</f>
        <v>0</v>
      </c>
      <c r="G992" s="59">
        <f t="shared" ref="G992:N992" si="1319">+(G973-F973)/F973</f>
        <v>0</v>
      </c>
      <c r="H992" s="59">
        <f t="shared" si="1319"/>
        <v>0</v>
      </c>
      <c r="I992" s="59">
        <f t="shared" si="1319"/>
        <v>-1.9966323467734082E-5</v>
      </c>
      <c r="J992" s="59">
        <f t="shared" si="1319"/>
        <v>0</v>
      </c>
      <c r="K992" s="59">
        <f t="shared" si="1319"/>
        <v>0</v>
      </c>
      <c r="L992" s="59">
        <f t="shared" si="1319"/>
        <v>0</v>
      </c>
      <c r="M992" s="59">
        <f t="shared" si="1319"/>
        <v>0</v>
      </c>
      <c r="N992" s="59">
        <f t="shared" si="1319"/>
        <v>0</v>
      </c>
      <c r="O992" s="42"/>
      <c r="P992" s="47">
        <f>+AVERAGE(Q992:Y992)</f>
        <v>0</v>
      </c>
      <c r="Q992" s="60">
        <f>+(Q973-N973)/N973</f>
        <v>0</v>
      </c>
      <c r="R992" s="59">
        <f>+(R973-Q973)/Q973</f>
        <v>0</v>
      </c>
      <c r="S992" s="59">
        <f t="shared" ref="S992:Y992" si="1320">+(S973-R973)/R973</f>
        <v>0</v>
      </c>
      <c r="T992" s="59">
        <f t="shared" si="1320"/>
        <v>0</v>
      </c>
      <c r="U992" s="59">
        <f t="shared" si="1320"/>
        <v>0</v>
      </c>
      <c r="V992" s="59">
        <f t="shared" si="1320"/>
        <v>0</v>
      </c>
      <c r="W992" s="59">
        <f t="shared" si="1320"/>
        <v>0</v>
      </c>
      <c r="X992" s="59">
        <f t="shared" si="1320"/>
        <v>0</v>
      </c>
      <c r="Y992" s="59">
        <f t="shared" si="1320"/>
        <v>0</v>
      </c>
    </row>
    <row r="993" spans="1:25" x14ac:dyDescent="0.25">
      <c r="A993" s="34">
        <v>126</v>
      </c>
      <c r="B993" s="34">
        <v>1</v>
      </c>
      <c r="C993" s="35" t="s">
        <v>779</v>
      </c>
      <c r="D993" s="41">
        <f>+(N993/F993)^(1/COUNT(G993:N993))-1</f>
        <v>0.13094698026116736</v>
      </c>
      <c r="E993" s="69">
        <v>16515.91257</v>
      </c>
      <c r="F993" s="69">
        <v>17171.013370000001</v>
      </c>
      <c r="G993" s="69">
        <v>16708.644179999999</v>
      </c>
      <c r="H993" s="69">
        <v>18130.443370000001</v>
      </c>
      <c r="I993" s="69">
        <v>18778.14011</v>
      </c>
      <c r="J993" s="69">
        <v>19759.415529999998</v>
      </c>
      <c r="K993" s="69">
        <v>21002.879679999998</v>
      </c>
      <c r="L993" s="69">
        <v>23373.3616</v>
      </c>
      <c r="M993" s="69">
        <v>23031.983069999998</v>
      </c>
      <c r="N993" s="69">
        <v>45955.118349999997</v>
      </c>
      <c r="O993" s="69"/>
      <c r="P993" s="41">
        <f>+(Y993/Q993)^(1/COUNT(R993:Y993))-1</f>
        <v>4.202989605903884E-2</v>
      </c>
      <c r="Q993" s="69">
        <v>47456.333789999997</v>
      </c>
      <c r="R993" s="69">
        <v>60108.457399999999</v>
      </c>
      <c r="S993" s="69">
        <v>70783.561319999993</v>
      </c>
      <c r="T993" s="69">
        <v>71420.93419</v>
      </c>
      <c r="U993" s="69">
        <v>73731.712839999993</v>
      </c>
      <c r="V993" s="69">
        <v>69213.419439999998</v>
      </c>
      <c r="W993" s="69">
        <v>68944.860910000003</v>
      </c>
      <c r="X993" s="69">
        <v>67479.693878000005</v>
      </c>
      <c r="Y993" s="69">
        <v>65968.349319999994</v>
      </c>
    </row>
    <row r="994" spans="1:25" x14ac:dyDescent="0.25">
      <c r="A994" s="34">
        <v>126</v>
      </c>
      <c r="B994" s="34">
        <v>2</v>
      </c>
      <c r="C994" s="35" t="s">
        <v>780</v>
      </c>
      <c r="D994" s="41">
        <f>+(N994/F994)^(1/COUNT(G994:N994))-1</f>
        <v>0.11275283038986572</v>
      </c>
      <c r="E994" s="69">
        <v>11573.548220000001</v>
      </c>
      <c r="F994" s="69">
        <v>10971.596410000002</v>
      </c>
      <c r="G994" s="69">
        <v>9210.9208699999981</v>
      </c>
      <c r="H994" s="69">
        <v>8599.1149300000016</v>
      </c>
      <c r="I994" s="69">
        <v>7073.6077600000008</v>
      </c>
      <c r="J994" s="69">
        <v>5830.696539999999</v>
      </c>
      <c r="K994" s="69">
        <v>5040.2088599999988</v>
      </c>
      <c r="L994" s="69">
        <v>5665.9434599999986</v>
      </c>
      <c r="M994" s="69">
        <v>3928.7603199999976</v>
      </c>
      <c r="N994" s="69">
        <v>25790.483539999997</v>
      </c>
      <c r="O994" s="69"/>
      <c r="P994" s="41">
        <f t="shared" ref="P994:P1001" si="1321">+(Y994/Q994)^(1/COUNT(R994:Y994))-1</f>
        <v>3.2049342255917379E-2</v>
      </c>
      <c r="Q994" s="69">
        <v>25141.053919999998</v>
      </c>
      <c r="R994" s="69">
        <v>36738.796159999998</v>
      </c>
      <c r="S994" s="69">
        <v>46436.672109999992</v>
      </c>
      <c r="T994" s="69">
        <v>46010.065459999998</v>
      </c>
      <c r="U994" s="69">
        <v>47011.077189999996</v>
      </c>
      <c r="V994" s="69">
        <v>41725.059809999999</v>
      </c>
      <c r="W994" s="69">
        <v>38876.108830000005</v>
      </c>
      <c r="X994" s="69">
        <v>35613.632868000001</v>
      </c>
      <c r="Y994" s="69">
        <v>32358.409789999991</v>
      </c>
    </row>
    <row r="995" spans="1:25" x14ac:dyDescent="0.25">
      <c r="A995" s="34">
        <v>126</v>
      </c>
      <c r="B995" s="34">
        <v>3</v>
      </c>
      <c r="C995" s="35" t="s">
        <v>781</v>
      </c>
      <c r="D995" s="41">
        <f>+(N995/F995)^(1/COUNT(G995:N995))-1</f>
        <v>-2.5168057231628183E-6</v>
      </c>
      <c r="E995" s="69">
        <v>512.06231000000002</v>
      </c>
      <c r="F995" s="69">
        <v>512.06231000000002</v>
      </c>
      <c r="G995" s="69">
        <v>512.06231000000002</v>
      </c>
      <c r="H995" s="69">
        <v>512.05200000000002</v>
      </c>
      <c r="I995" s="69">
        <v>512.05200000000002</v>
      </c>
      <c r="J995" s="69">
        <v>512.05200000000002</v>
      </c>
      <c r="K995" s="69">
        <v>512.05200000000002</v>
      </c>
      <c r="L995" s="69">
        <v>512.05200000000002</v>
      </c>
      <c r="M995" s="69">
        <v>512.05200000000002</v>
      </c>
      <c r="N995" s="69">
        <v>512.05200000000002</v>
      </c>
      <c r="O995" s="69"/>
      <c r="P995" s="41">
        <f t="shared" si="1321"/>
        <v>0</v>
      </c>
      <c r="Q995" s="69">
        <v>512.05200000000002</v>
      </c>
      <c r="R995" s="69">
        <v>512.05200000000002</v>
      </c>
      <c r="S995" s="69">
        <v>512.05200000000002</v>
      </c>
      <c r="T995" s="69">
        <v>512.05200000000002</v>
      </c>
      <c r="U995" s="69">
        <v>512.05200000000002</v>
      </c>
      <c r="V995" s="69">
        <v>512.05200000000002</v>
      </c>
      <c r="W995" s="69">
        <v>512.05200000000002</v>
      </c>
      <c r="X995" s="69">
        <v>512.05200000000002</v>
      </c>
      <c r="Y995" s="69">
        <v>512.05200000000002</v>
      </c>
    </row>
    <row r="996" spans="1:25" x14ac:dyDescent="0.25">
      <c r="A996" s="34">
        <v>126</v>
      </c>
      <c r="B996" s="34">
        <v>4</v>
      </c>
      <c r="C996" s="35" t="s">
        <v>782</v>
      </c>
      <c r="D996" s="41">
        <f t="shared" ref="D996:D1001" si="1322">+(N996/F996)^(1/COUNT(G996:N996))-1</f>
        <v>0.16765263987859358</v>
      </c>
      <c r="E996" s="69">
        <v>4430.3020399999996</v>
      </c>
      <c r="F996" s="69">
        <v>5687.3546499999993</v>
      </c>
      <c r="G996" s="69">
        <v>6985.6610000000001</v>
      </c>
      <c r="H996" s="69">
        <v>9019.2764399999996</v>
      </c>
      <c r="I996" s="69">
        <v>11192.48035</v>
      </c>
      <c r="J996" s="69">
        <v>13416.66699</v>
      </c>
      <c r="K996" s="69">
        <v>15450.61882</v>
      </c>
      <c r="L996" s="69">
        <v>17195.366140000002</v>
      </c>
      <c r="M996" s="69">
        <v>18591.170750000001</v>
      </c>
      <c r="N996" s="69">
        <v>19652.58281</v>
      </c>
      <c r="O996" s="69"/>
      <c r="P996" s="41">
        <f t="shared" si="1321"/>
        <v>5.3561605100179044E-2</v>
      </c>
      <c r="Q996" s="69">
        <v>21803.227869999999</v>
      </c>
      <c r="R996" s="69">
        <v>22857.609240000002</v>
      </c>
      <c r="S996" s="69">
        <v>23834.837210000002</v>
      </c>
      <c r="T996" s="69">
        <v>24898.816729999999</v>
      </c>
      <c r="U996" s="69">
        <v>26208.58365</v>
      </c>
      <c r="V996" s="69">
        <v>26976.307629999999</v>
      </c>
      <c r="W996" s="69">
        <v>29556.700079999999</v>
      </c>
      <c r="X996" s="69">
        <v>31354.009010000002</v>
      </c>
      <c r="Y996" s="69">
        <v>33097.88753</v>
      </c>
    </row>
    <row r="997" spans="1:25" x14ac:dyDescent="0.25">
      <c r="A997" s="34">
        <v>126</v>
      </c>
      <c r="B997" s="34">
        <v>5</v>
      </c>
      <c r="C997" s="35" t="s">
        <v>783</v>
      </c>
      <c r="D997" s="41">
        <f t="shared" si="1322"/>
        <v>0.15885724234532761</v>
      </c>
      <c r="E997" s="69">
        <v>4942.3643499999998</v>
      </c>
      <c r="F997" s="69">
        <v>6199.4169599999996</v>
      </c>
      <c r="G997" s="69">
        <v>7497.7233100000003</v>
      </c>
      <c r="H997" s="69">
        <v>9531.3284399999993</v>
      </c>
      <c r="I997" s="69">
        <v>11704.532349999999</v>
      </c>
      <c r="J997" s="69">
        <v>13928.718989999999</v>
      </c>
      <c r="K997" s="69">
        <v>15962.670819999999</v>
      </c>
      <c r="L997" s="69">
        <v>17707.418140000002</v>
      </c>
      <c r="M997" s="69">
        <v>19103.222750000001</v>
      </c>
      <c r="N997" s="69">
        <v>20164.63481</v>
      </c>
      <c r="O997" s="69"/>
      <c r="P997" s="41">
        <f t="shared" si="1321"/>
        <v>5.2526827275302557E-2</v>
      </c>
      <c r="Q997" s="69">
        <v>22315.279869999998</v>
      </c>
      <c r="R997" s="69">
        <v>23369.661240000001</v>
      </c>
      <c r="S997" s="69">
        <v>24346.889210000001</v>
      </c>
      <c r="T997" s="69">
        <v>25410.868729999998</v>
      </c>
      <c r="U997" s="69">
        <v>26720.63565</v>
      </c>
      <c r="V997" s="69">
        <v>27488.359629999999</v>
      </c>
      <c r="W997" s="69">
        <v>30068.752079999998</v>
      </c>
      <c r="X997" s="69">
        <v>31866.061010000001</v>
      </c>
      <c r="Y997" s="69">
        <v>33609.939530000003</v>
      </c>
    </row>
    <row r="998" spans="1:25" x14ac:dyDescent="0.25">
      <c r="A998" s="34">
        <v>126</v>
      </c>
      <c r="B998" s="34">
        <v>6</v>
      </c>
      <c r="C998" s="35" t="s">
        <v>784</v>
      </c>
      <c r="D998" s="41">
        <f t="shared" si="1322"/>
        <v>0.13094698026116736</v>
      </c>
      <c r="E998" s="69">
        <v>16515.91257</v>
      </c>
      <c r="F998" s="69">
        <v>17171.013370000001</v>
      </c>
      <c r="G998" s="69">
        <v>16708.644179999999</v>
      </c>
      <c r="H998" s="69">
        <v>18130.443370000001</v>
      </c>
      <c r="I998" s="69">
        <v>18778.14011</v>
      </c>
      <c r="J998" s="69">
        <v>19759.415529999998</v>
      </c>
      <c r="K998" s="69">
        <v>21002.879679999998</v>
      </c>
      <c r="L998" s="69">
        <v>23373.3616</v>
      </c>
      <c r="M998" s="69">
        <v>23031.983069999998</v>
      </c>
      <c r="N998" s="69">
        <v>45955.118349999997</v>
      </c>
      <c r="O998" s="69"/>
      <c r="P998" s="41">
        <f t="shared" si="1321"/>
        <v>4.202989605903884E-2</v>
      </c>
      <c r="Q998" s="69">
        <v>47456.333789999997</v>
      </c>
      <c r="R998" s="69">
        <v>60108.457399999999</v>
      </c>
      <c r="S998" s="69">
        <v>70783.561319999993</v>
      </c>
      <c r="T998" s="69">
        <v>71420.93419</v>
      </c>
      <c r="U998" s="69">
        <v>73731.712839999993</v>
      </c>
      <c r="V998" s="69">
        <v>69213.419439999998</v>
      </c>
      <c r="W998" s="69">
        <v>68944.860910000003</v>
      </c>
      <c r="X998" s="69">
        <v>67479.693878000005</v>
      </c>
      <c r="Y998" s="69">
        <v>65968.349319999994</v>
      </c>
    </row>
    <row r="999" spans="1:25" x14ac:dyDescent="0.25">
      <c r="A999" s="34">
        <v>126</v>
      </c>
      <c r="B999" s="34">
        <v>7</v>
      </c>
      <c r="C999" s="35" t="s">
        <v>785</v>
      </c>
      <c r="D999" s="41">
        <f t="shared" si="1322"/>
        <v>2.6080779902171169E-2</v>
      </c>
      <c r="E999" s="69">
        <v>11235.649729999999</v>
      </c>
      <c r="F999" s="69">
        <v>12284.669540000001</v>
      </c>
      <c r="G999" s="69">
        <v>12902.10081</v>
      </c>
      <c r="H999" s="69">
        <v>13960.345289999999</v>
      </c>
      <c r="I999" s="69">
        <v>14523.508949999999</v>
      </c>
      <c r="J999" s="69">
        <v>15101.3454</v>
      </c>
      <c r="K999" s="69">
        <v>14822.155269999999</v>
      </c>
      <c r="L999" s="69">
        <v>14446.00009</v>
      </c>
      <c r="M999" s="69">
        <v>14091.14546</v>
      </c>
      <c r="N999" s="69">
        <v>15094.40157</v>
      </c>
      <c r="O999" s="69"/>
      <c r="P999" s="41">
        <f t="shared" si="1321"/>
        <v>6.1680402058550854E-2</v>
      </c>
      <c r="Q999" s="69">
        <v>15549.86197</v>
      </c>
      <c r="R999" s="69">
        <v>15546.493139</v>
      </c>
      <c r="S999" s="69">
        <v>15383.49625</v>
      </c>
      <c r="T999" s="69">
        <v>14984.163329999999</v>
      </c>
      <c r="U999" s="69">
        <v>21619.178390000001</v>
      </c>
      <c r="V999" s="69">
        <v>21362.31135</v>
      </c>
      <c r="W999" s="69">
        <v>22068.983</v>
      </c>
      <c r="X999" s="69">
        <v>23472.679700000001</v>
      </c>
      <c r="Y999" s="69">
        <v>25100.18621</v>
      </c>
    </row>
    <row r="1000" spans="1:25" x14ac:dyDescent="0.25">
      <c r="A1000" s="34">
        <v>126</v>
      </c>
      <c r="B1000" s="34">
        <v>12</v>
      </c>
      <c r="C1000" s="35" t="s">
        <v>786</v>
      </c>
      <c r="D1000" s="41">
        <f>+(N1000/F1000)^(1/COUNT(G1000:N1000))-1</f>
        <v>5.1767899356049307E-2</v>
      </c>
      <c r="E1000" s="42" t="s">
        <v>787</v>
      </c>
      <c r="F1000" s="42">
        <f t="shared" ref="F1000:N1000" si="1323">-(F996-E996-F1001)</f>
        <v>180.30363000000034</v>
      </c>
      <c r="G1000" s="42">
        <f t="shared" si="1323"/>
        <v>252.4250799999993</v>
      </c>
      <c r="H1000" s="42">
        <f t="shared" si="1323"/>
        <v>180.29332000000022</v>
      </c>
      <c r="I1000" s="42">
        <f t="shared" si="1323"/>
        <v>216.36434999999983</v>
      </c>
      <c r="J1000" s="42">
        <f t="shared" si="1323"/>
        <v>270.0000100000002</v>
      </c>
      <c r="K1000" s="42">
        <f t="shared" si="1323"/>
        <v>270</v>
      </c>
      <c r="L1000" s="42">
        <f t="shared" si="1323"/>
        <v>269.99999999999773</v>
      </c>
      <c r="M1000" s="42">
        <f t="shared" si="1323"/>
        <v>270.00000000000068</v>
      </c>
      <c r="N1000" s="42">
        <f t="shared" si="1323"/>
        <v>270.00000000000136</v>
      </c>
      <c r="O1000" s="43"/>
      <c r="P1000" s="41">
        <f t="shared" si="1321"/>
        <v>0.24036260697742295</v>
      </c>
      <c r="Q1000" s="42">
        <f>-(Q996-N996-Q1001)</f>
        <v>270.00000000000091</v>
      </c>
      <c r="R1000" s="42">
        <f>-(R996-Q996-R1001)</f>
        <v>162.15125999999714</v>
      </c>
      <c r="S1000" s="42">
        <f>-(S996-R996-S1001)</f>
        <v>139.02082000000019</v>
      </c>
      <c r="T1000" s="42">
        <f>-(T996-S996-T1001)</f>
        <v>319.7024200000028</v>
      </c>
      <c r="U1000" s="42">
        <f>-(U996-T996-U1001)</f>
        <v>75.588919999998097</v>
      </c>
      <c r="V1000" s="42">
        <f>-(V996-U996-V1001)</f>
        <v>525.10896000000116</v>
      </c>
      <c r="W1000" s="45">
        <v>0</v>
      </c>
      <c r="X1000" s="42">
        <f>-(X996-W996-X1001)</f>
        <v>984.30949999999712</v>
      </c>
      <c r="Y1000" s="42">
        <f>-(Y996-X996-Y1001)</f>
        <v>1512.7009700000017</v>
      </c>
    </row>
    <row r="1001" spans="1:25" x14ac:dyDescent="0.25">
      <c r="A1001" s="34">
        <v>126</v>
      </c>
      <c r="B1001" s="34">
        <v>9</v>
      </c>
      <c r="C1001" s="35" t="s">
        <v>788</v>
      </c>
      <c r="D1001" s="41">
        <f t="shared" si="1322"/>
        <v>-9.5250222775754567E-3</v>
      </c>
      <c r="E1001" s="69">
        <v>1018.68625</v>
      </c>
      <c r="F1001" s="69">
        <v>1437.3562400000001</v>
      </c>
      <c r="G1001" s="69">
        <v>1550.73143</v>
      </c>
      <c r="H1001" s="69">
        <v>2213.9087599999998</v>
      </c>
      <c r="I1001" s="69">
        <v>2389.56826</v>
      </c>
      <c r="J1001" s="69">
        <v>2494.1866500000001</v>
      </c>
      <c r="K1001" s="69">
        <v>2303.95183</v>
      </c>
      <c r="L1001" s="69">
        <v>2014.7473199999999</v>
      </c>
      <c r="M1001" s="69">
        <v>1665.8046099999999</v>
      </c>
      <c r="N1001" s="69">
        <v>1331.4120600000001</v>
      </c>
      <c r="O1001" s="69"/>
      <c r="P1001" s="41">
        <f t="shared" si="1321"/>
        <v>3.7776474166768104E-2</v>
      </c>
      <c r="Q1001" s="69">
        <v>2420.6450599999998</v>
      </c>
      <c r="R1001" s="69">
        <v>1216.5326299999999</v>
      </c>
      <c r="S1001" s="69">
        <v>1116.2487900000001</v>
      </c>
      <c r="T1001" s="69">
        <v>1383.6819399999999</v>
      </c>
      <c r="U1001" s="69">
        <v>1385.3558399999999</v>
      </c>
      <c r="V1001" s="69">
        <v>1292.83294</v>
      </c>
      <c r="W1001" s="69">
        <v>1837.4235200000001</v>
      </c>
      <c r="X1001" s="69">
        <v>2781.61843</v>
      </c>
      <c r="Y1001" s="69">
        <v>3256.5794900000001</v>
      </c>
    </row>
    <row r="1002" spans="1:25" x14ac:dyDescent="0.25">
      <c r="A1002" s="34">
        <v>126</v>
      </c>
      <c r="B1002" s="34">
        <v>13</v>
      </c>
      <c r="C1002" s="35" t="s">
        <v>789</v>
      </c>
      <c r="D1002" s="47">
        <f>+AVERAGE(F1002:N1002)</f>
        <v>0.86838546347629353</v>
      </c>
      <c r="E1002" s="37" t="s">
        <v>787</v>
      </c>
      <c r="F1002" s="48">
        <f t="shared" ref="F1002:N1002" si="1324">1-(F1000/F1001)</f>
        <v>0.87455884283773633</v>
      </c>
      <c r="G1002" s="48">
        <f t="shared" si="1324"/>
        <v>0.83722192307664822</v>
      </c>
      <c r="H1002" s="48">
        <f t="shared" si="1324"/>
        <v>0.91856334675689155</v>
      </c>
      <c r="I1002" s="48">
        <f t="shared" si="1324"/>
        <v>0.90945462675337019</v>
      </c>
      <c r="J1002" s="48">
        <f t="shared" si="1324"/>
        <v>0.89174827393130329</v>
      </c>
      <c r="K1002" s="48">
        <f t="shared" si="1324"/>
        <v>0.88281004989587819</v>
      </c>
      <c r="L1002" s="48">
        <f t="shared" si="1324"/>
        <v>0.86598815776064775</v>
      </c>
      <c r="M1002" s="48">
        <f t="shared" si="1324"/>
        <v>0.83791616472954733</v>
      </c>
      <c r="N1002" s="48">
        <f t="shared" si="1324"/>
        <v>0.79720778554461846</v>
      </c>
      <c r="O1002" s="43"/>
      <c r="P1002" s="47">
        <f>+AVERAGE(Q1002:Y1002)</f>
        <v>0.7911638539218383</v>
      </c>
      <c r="Q1002" s="48">
        <f t="shared" ref="Q1002:Y1002" si="1325">1-(Q1000/Q1001)</f>
        <v>0.88845948360558036</v>
      </c>
      <c r="R1002" s="48">
        <f t="shared" si="1325"/>
        <v>0.86671030763885293</v>
      </c>
      <c r="S1002" s="48">
        <f t="shared" si="1325"/>
        <v>0.87545713711367146</v>
      </c>
      <c r="T1002" s="48">
        <f t="shared" si="1325"/>
        <v>0.76894804307411657</v>
      </c>
      <c r="U1002" s="48">
        <f t="shared" si="1325"/>
        <v>0.94543718096283613</v>
      </c>
      <c r="V1002" s="48">
        <f t="shared" si="1325"/>
        <v>0.59383076981315064</v>
      </c>
      <c r="W1002" s="48">
        <f t="shared" si="1325"/>
        <v>1</v>
      </c>
      <c r="X1002" s="48">
        <f t="shared" si="1325"/>
        <v>0.64613784213386982</v>
      </c>
      <c r="Y1002" s="48">
        <f t="shared" si="1325"/>
        <v>0.53549392095446691</v>
      </c>
    </row>
    <row r="1003" spans="1:25" x14ac:dyDescent="0.25">
      <c r="A1003" s="34">
        <v>126</v>
      </c>
      <c r="B1003" s="34">
        <v>14</v>
      </c>
      <c r="C1003" s="35" t="s">
        <v>790</v>
      </c>
      <c r="D1003" s="47">
        <f>+AVERAGE(F1003:N1003)</f>
        <v>0.195048996408801</v>
      </c>
      <c r="E1003" s="70" t="s">
        <v>787</v>
      </c>
      <c r="F1003" s="56">
        <f t="shared" ref="F1003:N1003" si="1326">+F1001/E997</f>
        <v>0.2908236095544029</v>
      </c>
      <c r="G1003" s="56">
        <f t="shared" si="1326"/>
        <v>0.25014149556412479</v>
      </c>
      <c r="H1003" s="56">
        <f t="shared" si="1326"/>
        <v>0.29527746870136234</v>
      </c>
      <c r="I1003" s="56">
        <f t="shared" si="1326"/>
        <v>0.25070673779026759</v>
      </c>
      <c r="J1003" s="56">
        <f t="shared" si="1326"/>
        <v>0.21309579703113898</v>
      </c>
      <c r="K1003" s="56">
        <f t="shared" si="1326"/>
        <v>0.16541017387558052</v>
      </c>
      <c r="L1003" s="56">
        <f t="shared" si="1326"/>
        <v>0.12621617915441044</v>
      </c>
      <c r="M1003" s="56">
        <f t="shared" si="1326"/>
        <v>9.4073828088864442E-2</v>
      </c>
      <c r="N1003" s="56">
        <f t="shared" si="1326"/>
        <v>6.9695677919056884E-2</v>
      </c>
      <c r="O1003" s="56"/>
      <c r="P1003" s="47">
        <f>+AVERAGE(Q1003:Y1003)</f>
        <v>7.1511814175497526E-2</v>
      </c>
      <c r="Q1003" s="56">
        <f>+Q1001/N997</f>
        <v>0.12004408127438831</v>
      </c>
      <c r="R1003" s="56">
        <f t="shared" ref="R1003:Y1003" si="1327">+R1001/Q997</f>
        <v>5.4515678812322242E-2</v>
      </c>
      <c r="S1003" s="56">
        <f t="shared" si="1327"/>
        <v>4.776486824248035E-2</v>
      </c>
      <c r="T1003" s="56">
        <f t="shared" si="1327"/>
        <v>5.6831980794970718E-2</v>
      </c>
      <c r="U1003" s="56">
        <f t="shared" si="1327"/>
        <v>5.4518239998794404E-2</v>
      </c>
      <c r="V1003" s="56">
        <f t="shared" si="1327"/>
        <v>4.8383315312336139E-2</v>
      </c>
      <c r="W1003" s="56">
        <f t="shared" si="1327"/>
        <v>6.684369473959767E-2</v>
      </c>
      <c r="X1003" s="56">
        <f t="shared" si="1327"/>
        <v>9.2508609023723751E-2</v>
      </c>
      <c r="Y1003" s="56">
        <f t="shared" si="1327"/>
        <v>0.10219585938086422</v>
      </c>
    </row>
    <row r="1004" spans="1:25" x14ac:dyDescent="0.25">
      <c r="A1004" s="34">
        <v>126</v>
      </c>
      <c r="B1004" s="34">
        <v>15</v>
      </c>
      <c r="C1004" s="35" t="s">
        <v>791</v>
      </c>
      <c r="D1004" s="47">
        <f>+AVERAGE(F1004:N1004)</f>
        <v>0.17141633041167265</v>
      </c>
      <c r="E1004" s="69" t="s">
        <v>787</v>
      </c>
      <c r="F1004" s="56">
        <f t="shared" ref="F1004:N1004" si="1328">+F1002*F1003</f>
        <v>0.25434235944179223</v>
      </c>
      <c r="G1004" s="56">
        <f t="shared" si="1328"/>
        <v>0.20942394395746544</v>
      </c>
      <c r="H1004" s="56">
        <f t="shared" si="1328"/>
        <v>0.27123105987222668</v>
      </c>
      <c r="I1004" s="56">
        <f t="shared" si="1328"/>
        <v>0.22800640264160285</v>
      </c>
      <c r="J1004" s="56">
        <f t="shared" si="1328"/>
        <v>0.19002780918453355</v>
      </c>
      <c r="K1004" s="56">
        <f t="shared" si="1328"/>
        <v>0.14602576385238714</v>
      </c>
      <c r="L1004" s="56">
        <f t="shared" si="1328"/>
        <v>0.10930171646551577</v>
      </c>
      <c r="M1004" s="56">
        <f t="shared" si="1328"/>
        <v>7.8825981233648049E-2</v>
      </c>
      <c r="N1004" s="56">
        <f t="shared" si="1328"/>
        <v>5.5561937055882298E-2</v>
      </c>
      <c r="O1004" s="56"/>
      <c r="P1004" s="47">
        <f>+AVERAGE(Q1004:Y1004)</f>
        <v>5.567087557196948E-2</v>
      </c>
      <c r="Q1004" s="56">
        <f t="shared" ref="Q1004:Y1004" si="1329">+Q1002*Q1003</f>
        <v>0.10665430245894936</v>
      </c>
      <c r="R1004" s="56">
        <f t="shared" si="1329"/>
        <v>4.7249300754568707E-2</v>
      </c>
      <c r="S1004" s="56">
        <f t="shared" si="1329"/>
        <v>4.181609480617357E-2</v>
      </c>
      <c r="T1004" s="56">
        <f t="shared" si="1329"/>
        <v>4.3700840416318512E-2</v>
      </c>
      <c r="U1004" s="56">
        <f t="shared" si="1329"/>
        <v>5.1543571135515519E-2</v>
      </c>
      <c r="V1004" s="56">
        <f t="shared" si="1329"/>
        <v>2.8731501378036969E-2</v>
      </c>
      <c r="W1004" s="56">
        <f t="shared" si="1329"/>
        <v>6.684369473959767E-2</v>
      </c>
      <c r="X1004" s="56">
        <f t="shared" si="1329"/>
        <v>5.9773313013394704E-2</v>
      </c>
      <c r="Y1004" s="56">
        <f t="shared" si="1329"/>
        <v>5.4725261445170315E-2</v>
      </c>
    </row>
    <row r="1005" spans="1:25" x14ac:dyDescent="0.25">
      <c r="A1005" s="34">
        <v>126</v>
      </c>
      <c r="B1005" s="34">
        <v>11</v>
      </c>
      <c r="C1005" s="35" t="s">
        <v>792</v>
      </c>
      <c r="D1005" s="47">
        <f>+AVERAGE(F1005:N1005)</f>
        <v>3.4282330654878117E-2</v>
      </c>
      <c r="E1005" s="69" t="s">
        <v>787</v>
      </c>
      <c r="F1005" s="56">
        <f t="shared" ref="F1005:N1005" si="1330">+(F999/E999)-1</f>
        <v>9.3365300201468715E-2</v>
      </c>
      <c r="G1005" s="56">
        <f t="shared" si="1330"/>
        <v>5.0260307612637556E-2</v>
      </c>
      <c r="H1005" s="56">
        <f t="shared" si="1330"/>
        <v>8.2021098391960257E-2</v>
      </c>
      <c r="I1005" s="56">
        <f t="shared" si="1330"/>
        <v>4.0340238604513745E-2</v>
      </c>
      <c r="J1005" s="56">
        <f t="shared" si="1330"/>
        <v>3.9786283878731732E-2</v>
      </c>
      <c r="K1005" s="56">
        <f t="shared" si="1330"/>
        <v>-1.8487765335133743E-2</v>
      </c>
      <c r="L1005" s="56">
        <f t="shared" si="1330"/>
        <v>-2.5377900389516039E-2</v>
      </c>
      <c r="M1005" s="56">
        <f t="shared" si="1330"/>
        <v>-2.4564213470110841E-2</v>
      </c>
      <c r="N1005" s="56">
        <f t="shared" si="1330"/>
        <v>7.1197626399351677E-2</v>
      </c>
      <c r="O1005" s="56"/>
      <c r="P1005" s="47">
        <f>+AVERAGE(Q1005:Y1005)</f>
        <v>6.5606258572663639E-2</v>
      </c>
      <c r="Q1005" s="56">
        <f>+(Q999/N999)-1</f>
        <v>3.0174127665002937E-2</v>
      </c>
      <c r="R1005" s="56">
        <f t="shared" ref="R1005:Y1005" si="1331">+(R999/Q999)-1</f>
        <v>-2.1664700345891408E-4</v>
      </c>
      <c r="S1005" s="56">
        <f t="shared" si="1331"/>
        <v>-1.0484479524910051E-2</v>
      </c>
      <c r="T1005" s="56">
        <f t="shared" si="1331"/>
        <v>-2.5958528120680002E-2</v>
      </c>
      <c r="U1005" s="56">
        <f t="shared" si="1331"/>
        <v>0.44280183777201265</v>
      </c>
      <c r="V1005" s="56">
        <f t="shared" si="1331"/>
        <v>-1.1881443196695041E-2</v>
      </c>
      <c r="W1005" s="56">
        <f t="shared" si="1331"/>
        <v>3.3080299150306969E-2</v>
      </c>
      <c r="X1005" s="56">
        <f t="shared" si="1331"/>
        <v>6.3604956331698714E-2</v>
      </c>
      <c r="Y1005" s="56">
        <f t="shared" si="1331"/>
        <v>6.9336204080695518E-2</v>
      </c>
    </row>
    <row r="1006" spans="1:25" x14ac:dyDescent="0.25">
      <c r="A1006" s="50">
        <v>126</v>
      </c>
      <c r="B1006" s="51">
        <v>8</v>
      </c>
      <c r="C1006" s="35" t="s">
        <v>793</v>
      </c>
      <c r="D1006" s="41">
        <f>+(N1006/F1006)^(1/COUNT(G1006:N1006))-1</f>
        <v>-8.3485765549846658E-3</v>
      </c>
      <c r="E1006" s="52">
        <v>1554.9343799999999</v>
      </c>
      <c r="F1006" s="52">
        <v>2084.8674000000001</v>
      </c>
      <c r="G1006" s="52">
        <v>2290.5359800000001</v>
      </c>
      <c r="H1006" s="52">
        <v>3345.03962</v>
      </c>
      <c r="I1006" s="52">
        <v>3415.2644300000002</v>
      </c>
      <c r="J1006" s="52">
        <v>3685.8040999999998</v>
      </c>
      <c r="K1006" s="52">
        <v>3342.89093</v>
      </c>
      <c r="L1006" s="52">
        <v>2896.0548800000001</v>
      </c>
      <c r="M1006" s="52">
        <v>2474.43975</v>
      </c>
      <c r="N1006" s="52">
        <v>1949.6235200000001</v>
      </c>
      <c r="O1006" s="52"/>
      <c r="P1006" s="41">
        <f>+(Y1006/Q1006)^(1/COUNT(R1006:Y1006))-1</f>
        <v>7.6401176050781228E-2</v>
      </c>
      <c r="Q1006" s="52">
        <v>2484.69751</v>
      </c>
      <c r="R1006" s="52">
        <v>1726.1971599999999</v>
      </c>
      <c r="S1006" s="52">
        <v>1584.27315</v>
      </c>
      <c r="T1006" s="52">
        <v>1967.2388000000001</v>
      </c>
      <c r="U1006" s="52">
        <v>1977.72849</v>
      </c>
      <c r="V1006" s="52">
        <v>1932.4064000000001</v>
      </c>
      <c r="W1006" s="52">
        <v>2620.3031900000001</v>
      </c>
      <c r="X1006" s="52">
        <v>3964.1215200000001</v>
      </c>
      <c r="Y1006" s="52">
        <v>4477.8220799999999</v>
      </c>
    </row>
    <row r="1007" spans="1:25" x14ac:dyDescent="0.25">
      <c r="A1007" s="34">
        <v>126</v>
      </c>
      <c r="B1007" s="34">
        <v>16</v>
      </c>
      <c r="C1007" s="35" t="s">
        <v>794</v>
      </c>
      <c r="D1007" s="53">
        <f>+AVERAGE(F1007:N1007)</f>
        <v>0.13631170380571292</v>
      </c>
      <c r="E1007" s="54" t="s">
        <v>787</v>
      </c>
      <c r="F1007" s="54">
        <f>+F1001/F999</f>
        <v>0.11700406228428348</v>
      </c>
      <c r="G1007" s="54">
        <f t="shared" ref="G1007:N1007" si="1332">+G1001/G999</f>
        <v>0.12019216504633713</v>
      </c>
      <c r="H1007" s="54">
        <f t="shared" si="1332"/>
        <v>0.15858553022938876</v>
      </c>
      <c r="I1007" s="54">
        <f t="shared" si="1332"/>
        <v>0.16453105569918075</v>
      </c>
      <c r="J1007" s="54">
        <f t="shared" si="1332"/>
        <v>0.16516320790861455</v>
      </c>
      <c r="K1007" s="54">
        <f t="shared" si="1332"/>
        <v>0.15543973113432377</v>
      </c>
      <c r="L1007" s="54">
        <f t="shared" si="1332"/>
        <v>0.1394674863247907</v>
      </c>
      <c r="M1007" s="54">
        <f t="shared" si="1332"/>
        <v>0.11821640864673892</v>
      </c>
      <c r="N1007" s="54">
        <f t="shared" si="1332"/>
        <v>8.8205686977758074E-2</v>
      </c>
      <c r="O1007" s="54"/>
      <c r="P1007" s="53">
        <f>+AVERAGE(Q1007:Y1007)</f>
        <v>9.4992306954957167E-2</v>
      </c>
      <c r="Q1007" s="54">
        <f>+Q1001/Q999</f>
        <v>0.15566987441239646</v>
      </c>
      <c r="R1007" s="54">
        <f t="shared" ref="R1007:Y1007" si="1333">+R1001/R999</f>
        <v>7.8251256995585772E-2</v>
      </c>
      <c r="S1007" s="54">
        <f t="shared" si="1333"/>
        <v>7.2561449741959674E-2</v>
      </c>
      <c r="T1007" s="54">
        <f t="shared" si="1333"/>
        <v>9.2342956328413162E-2</v>
      </c>
      <c r="U1007" s="54">
        <f t="shared" si="1333"/>
        <v>6.407994859974879E-2</v>
      </c>
      <c r="V1007" s="54">
        <f t="shared" si="1333"/>
        <v>6.0519337950759713E-2</v>
      </c>
      <c r="W1007" s="54">
        <f t="shared" si="1333"/>
        <v>8.3258187293904759E-2</v>
      </c>
      <c r="X1007" s="54">
        <f t="shared" si="1333"/>
        <v>0.11850451101243459</v>
      </c>
      <c r="Y1007" s="54">
        <f t="shared" si="1333"/>
        <v>0.12974324025941161</v>
      </c>
    </row>
    <row r="1008" spans="1:25" x14ac:dyDescent="0.25">
      <c r="A1008" s="34">
        <v>126</v>
      </c>
      <c r="B1008" s="34">
        <v>17</v>
      </c>
      <c r="C1008" s="35" t="s">
        <v>795</v>
      </c>
      <c r="D1008" s="53">
        <f t="shared" ref="D1008:D1009" si="1334">+AVERAGE(F1008:N1008)</f>
        <v>0.73690535561808401</v>
      </c>
      <c r="E1008" s="55" t="s">
        <v>787</v>
      </c>
      <c r="F1008" s="55">
        <f>+F999/E993</f>
        <v>0.74380809948789894</v>
      </c>
      <c r="G1008" s="55">
        <f t="shared" ref="G1008:N1008" si="1335">+G999/F993</f>
        <v>0.75138843188729054</v>
      </c>
      <c r="H1008" s="55">
        <f t="shared" si="1335"/>
        <v>0.83551634349304815</v>
      </c>
      <c r="I1008" s="55">
        <f t="shared" si="1335"/>
        <v>0.80105646914469242</v>
      </c>
      <c r="J1008" s="55">
        <f t="shared" si="1335"/>
        <v>0.80419814270945922</v>
      </c>
      <c r="K1008" s="55">
        <f t="shared" si="1335"/>
        <v>0.75013126008186137</v>
      </c>
      <c r="L1008" s="55">
        <f t="shared" si="1335"/>
        <v>0.68781044838133365</v>
      </c>
      <c r="M1008" s="55">
        <f t="shared" si="1335"/>
        <v>0.60287200879140979</v>
      </c>
      <c r="N1008" s="55">
        <f t="shared" si="1335"/>
        <v>0.65536699658576125</v>
      </c>
      <c r="O1008" s="56"/>
      <c r="P1008" s="53">
        <f t="shared" ref="P1008:P1009" si="1336">+AVERAGE(Q1008:Y1008)</f>
        <v>0.30636587043040381</v>
      </c>
      <c r="Q1008" s="55">
        <f>+Q999/N993</f>
        <v>0.33837062177862937</v>
      </c>
      <c r="R1008" s="55">
        <f>+R999/Q993</f>
        <v>0.32759574744638109</v>
      </c>
      <c r="S1008" s="55">
        <f t="shared" ref="S1008:Y1008" si="1337">+S999/R993</f>
        <v>0.25592898096899092</v>
      </c>
      <c r="T1008" s="55">
        <f t="shared" si="1337"/>
        <v>0.21168987616007678</v>
      </c>
      <c r="U1008" s="55">
        <f t="shared" si="1337"/>
        <v>0.30270086264185286</v>
      </c>
      <c r="V1008" s="55">
        <f t="shared" si="1337"/>
        <v>0.2897303009406122</v>
      </c>
      <c r="W1008" s="55">
        <f t="shared" si="1337"/>
        <v>0.31885410630710492</v>
      </c>
      <c r="X1008" s="55">
        <f t="shared" si="1337"/>
        <v>0.34045582789181378</v>
      </c>
      <c r="Y1008" s="55">
        <f t="shared" si="1337"/>
        <v>0.37196650973817269</v>
      </c>
    </row>
    <row r="1009" spans="1:25" x14ac:dyDescent="0.25">
      <c r="A1009" s="34">
        <v>126</v>
      </c>
      <c r="B1009" s="34">
        <v>19</v>
      </c>
      <c r="C1009" s="35" t="s">
        <v>796</v>
      </c>
      <c r="D1009" s="53">
        <f t="shared" si="1334"/>
        <v>1.9007238229180901</v>
      </c>
      <c r="E1009" s="43" t="s">
        <v>787</v>
      </c>
      <c r="F1009" s="43">
        <f>+E998/E997</f>
        <v>3.3417027560908172</v>
      </c>
      <c r="G1009" s="43">
        <f t="shared" ref="G1009:N1009" si="1338">+F998/F997</f>
        <v>2.7697787519037922</v>
      </c>
      <c r="H1009" s="43">
        <f t="shared" si="1338"/>
        <v>2.2284957031843309</v>
      </c>
      <c r="I1009" s="43">
        <f t="shared" si="1338"/>
        <v>1.9021947973078139</v>
      </c>
      <c r="J1009" s="43">
        <f t="shared" si="1338"/>
        <v>1.6043477473920607</v>
      </c>
      <c r="K1009" s="43">
        <f t="shared" si="1338"/>
        <v>1.418609675748796</v>
      </c>
      <c r="L1009" s="43">
        <f t="shared" si="1338"/>
        <v>1.3157497211359521</v>
      </c>
      <c r="M1009" s="43">
        <f t="shared" si="1338"/>
        <v>1.3199756969199801</v>
      </c>
      <c r="N1009" s="43">
        <f t="shared" si="1338"/>
        <v>1.2056595565792687</v>
      </c>
      <c r="O1009" s="44"/>
      <c r="P1009" s="53">
        <f t="shared" si="1336"/>
        <v>2.4870466582693442</v>
      </c>
      <c r="Q1009" s="43">
        <f>+N998/N997</f>
        <v>2.2789958153474736</v>
      </c>
      <c r="R1009" s="43">
        <f>+Q998/Q997</f>
        <v>2.1266295590493081</v>
      </c>
      <c r="S1009" s="43">
        <f t="shared" ref="S1009:Y1009" si="1339">+R998/R997</f>
        <v>2.5720722599571579</v>
      </c>
      <c r="T1009" s="43">
        <f t="shared" si="1339"/>
        <v>2.9072938521824403</v>
      </c>
      <c r="U1009" s="43">
        <f t="shared" si="1339"/>
        <v>2.8106451199632012</v>
      </c>
      <c r="V1009" s="43">
        <f t="shared" si="1339"/>
        <v>2.7593547476105793</v>
      </c>
      <c r="W1009" s="43">
        <f t="shared" si="1339"/>
        <v>2.5179174156490034</v>
      </c>
      <c r="X1009" s="43">
        <f t="shared" si="1339"/>
        <v>2.2929072921472571</v>
      </c>
      <c r="Y1009" s="43">
        <f t="shared" si="1339"/>
        <v>2.117603862517679</v>
      </c>
    </row>
    <row r="1010" spans="1:25" x14ac:dyDescent="0.25">
      <c r="A1010" s="34">
        <v>126</v>
      </c>
      <c r="B1010" s="34">
        <v>18</v>
      </c>
      <c r="C1010" s="35" t="s">
        <v>797</v>
      </c>
      <c r="D1010" s="47">
        <f>+AVERAGE(F1010:N1010)</f>
        <v>0.10178520457224408</v>
      </c>
      <c r="E1010" s="49" t="s">
        <v>787</v>
      </c>
      <c r="F1010" s="49">
        <f>+F1007*F1008</f>
        <v>8.7028569200036654E-2</v>
      </c>
      <c r="G1010" s="49">
        <f t="shared" ref="G1010:N1010" si="1340">+G1007*G1008</f>
        <v>9.0311002419305675E-2</v>
      </c>
      <c r="H1010" s="49">
        <f t="shared" si="1340"/>
        <v>0.13250080234816516</v>
      </c>
      <c r="I1010" s="49">
        <f t="shared" si="1340"/>
        <v>0.13179866654303446</v>
      </c>
      <c r="J1010" s="49">
        <f t="shared" si="1340"/>
        <v>0.1328239450440441</v>
      </c>
      <c r="K1010" s="49">
        <f t="shared" si="1340"/>
        <v>0.11660020138257603</v>
      </c>
      <c r="L1010" s="49">
        <f t="shared" si="1340"/>
        <v>9.5927194303671803E-2</v>
      </c>
      <c r="M1010" s="49">
        <f t="shared" si="1340"/>
        <v>7.1269363752965678E-2</v>
      </c>
      <c r="N1010" s="49">
        <f t="shared" si="1340"/>
        <v>5.7807096156397099E-2</v>
      </c>
      <c r="O1010" s="42"/>
      <c r="P1010" s="47">
        <f>+AVERAGE(Q1010:Y1010)</f>
        <v>2.9834642929613995E-2</v>
      </c>
      <c r="Q1010" s="49">
        <f t="shared" ref="Q1010:Y1010" si="1341">+Q1007*Q1008</f>
        <v>5.2674112197123736E-2</v>
      </c>
      <c r="R1010" s="49">
        <f t="shared" si="1341"/>
        <v>2.5634779024087777E-2</v>
      </c>
      <c r="S1010" s="49">
        <f t="shared" si="1341"/>
        <v>1.857057789009239E-2</v>
      </c>
      <c r="T1010" s="49">
        <f t="shared" si="1341"/>
        <v>1.9548068989417161E-2</v>
      </c>
      <c r="U1010" s="49">
        <f t="shared" si="1341"/>
        <v>1.9397055719189552E-2</v>
      </c>
      <c r="V1010" s="49">
        <f t="shared" si="1341"/>
        <v>1.7534285997200225E-2</v>
      </c>
      <c r="W1010" s="49">
        <f t="shared" si="1341"/>
        <v>2.6547214902347561E-2</v>
      </c>
      <c r="X1010" s="49">
        <f t="shared" si="1341"/>
        <v>4.0345551405652984E-2</v>
      </c>
      <c r="Y1010" s="49">
        <f t="shared" si="1341"/>
        <v>4.8260140241414506E-2</v>
      </c>
    </row>
    <row r="1011" spans="1:25" x14ac:dyDescent="0.25">
      <c r="A1011" s="34">
        <v>126</v>
      </c>
      <c r="B1011" s="34">
        <v>20</v>
      </c>
      <c r="C1011" s="35" t="s">
        <v>798</v>
      </c>
      <c r="D1011" s="47">
        <f>+AVERAGE(F1011:N1011)</f>
        <v>0.19504899640880102</v>
      </c>
      <c r="E1011" s="49" t="s">
        <v>787</v>
      </c>
      <c r="F1011" s="49">
        <f t="shared" ref="F1011:N1011" si="1342">+F1010*F1009</f>
        <v>0.2908236095544029</v>
      </c>
      <c r="G1011" s="49">
        <f t="shared" si="1342"/>
        <v>0.25014149556412485</v>
      </c>
      <c r="H1011" s="49">
        <f t="shared" si="1342"/>
        <v>0.29527746870136234</v>
      </c>
      <c r="I1011" s="49">
        <f t="shared" si="1342"/>
        <v>0.25070673779026759</v>
      </c>
      <c r="J1011" s="49">
        <f t="shared" si="1342"/>
        <v>0.21309579703113901</v>
      </c>
      <c r="K1011" s="49">
        <f t="shared" si="1342"/>
        <v>0.16541017387558049</v>
      </c>
      <c r="L1011" s="49">
        <f t="shared" si="1342"/>
        <v>0.12621617915441047</v>
      </c>
      <c r="M1011" s="49">
        <f t="shared" si="1342"/>
        <v>9.4073828088864442E-2</v>
      </c>
      <c r="N1011" s="49">
        <f t="shared" si="1342"/>
        <v>6.969567791905687E-2</v>
      </c>
      <c r="O1011" s="42"/>
      <c r="P1011" s="47">
        <f>+AVERAGE(Q1011:Y1011)</f>
        <v>7.151181417549754E-2</v>
      </c>
      <c r="Q1011" s="49">
        <f t="shared" ref="Q1011:Y1011" si="1343">+Q1010*Q1009</f>
        <v>0.12004408127438831</v>
      </c>
      <c r="R1011" s="49">
        <f t="shared" si="1343"/>
        <v>5.4515678812322242E-2</v>
      </c>
      <c r="S1011" s="49">
        <f t="shared" si="1343"/>
        <v>4.7764868242480364E-2</v>
      </c>
      <c r="T1011" s="49">
        <f t="shared" si="1343"/>
        <v>5.6831980794970718E-2</v>
      </c>
      <c r="U1011" s="49">
        <f t="shared" si="1343"/>
        <v>5.4518239998794418E-2</v>
      </c>
      <c r="V1011" s="49">
        <f t="shared" si="1343"/>
        <v>4.8383315312336139E-2</v>
      </c>
      <c r="W1011" s="49">
        <f t="shared" si="1343"/>
        <v>6.6843694739597684E-2</v>
      </c>
      <c r="X1011" s="49">
        <f t="shared" si="1343"/>
        <v>9.2508609023723751E-2</v>
      </c>
      <c r="Y1011" s="49">
        <f t="shared" si="1343"/>
        <v>0.10219585938086423</v>
      </c>
    </row>
    <row r="1012" spans="1:25" x14ac:dyDescent="0.25">
      <c r="A1012" s="34">
        <v>126</v>
      </c>
      <c r="B1012" s="34">
        <v>21</v>
      </c>
      <c r="C1012" s="57" t="s">
        <v>799</v>
      </c>
      <c r="D1012" s="47">
        <f>+AVERAGE(F1012:N1012)</f>
        <v>0.17141633041167265</v>
      </c>
      <c r="E1012" s="42" t="s">
        <v>787</v>
      </c>
      <c r="F1012" s="49">
        <f t="shared" ref="F1012:N1012" si="1344">+F1002*F1011</f>
        <v>0.25434235944179223</v>
      </c>
      <c r="G1012" s="49">
        <f t="shared" si="1344"/>
        <v>0.20942394395746547</v>
      </c>
      <c r="H1012" s="49">
        <f t="shared" si="1344"/>
        <v>0.27123105987222668</v>
      </c>
      <c r="I1012" s="49">
        <f t="shared" si="1344"/>
        <v>0.22800640264160285</v>
      </c>
      <c r="J1012" s="49">
        <f t="shared" si="1344"/>
        <v>0.19002780918453355</v>
      </c>
      <c r="K1012" s="49">
        <f t="shared" si="1344"/>
        <v>0.14602576385238711</v>
      </c>
      <c r="L1012" s="49">
        <f t="shared" si="1344"/>
        <v>0.10930171646551579</v>
      </c>
      <c r="M1012" s="49">
        <f t="shared" si="1344"/>
        <v>7.8825981233648049E-2</v>
      </c>
      <c r="N1012" s="49">
        <f t="shared" si="1344"/>
        <v>5.5561937055882291E-2</v>
      </c>
      <c r="O1012" s="44"/>
      <c r="P1012" s="47">
        <f>+AVERAGE(Q1012:Y1012)</f>
        <v>5.5670875571969494E-2</v>
      </c>
      <c r="Q1012" s="49">
        <f t="shared" ref="Q1012:Y1012" si="1345">+Q1002*Q1011</f>
        <v>0.10665430245894936</v>
      </c>
      <c r="R1012" s="49">
        <f t="shared" si="1345"/>
        <v>4.7249300754568707E-2</v>
      </c>
      <c r="S1012" s="49">
        <f t="shared" si="1345"/>
        <v>4.1816094806173584E-2</v>
      </c>
      <c r="T1012" s="49">
        <f t="shared" si="1345"/>
        <v>4.3700840416318512E-2</v>
      </c>
      <c r="U1012" s="49">
        <f t="shared" si="1345"/>
        <v>5.1543571135515533E-2</v>
      </c>
      <c r="V1012" s="49">
        <f t="shared" si="1345"/>
        <v>2.8731501378036969E-2</v>
      </c>
      <c r="W1012" s="49">
        <f t="shared" si="1345"/>
        <v>6.6843694739597684E-2</v>
      </c>
      <c r="X1012" s="49">
        <f t="shared" si="1345"/>
        <v>5.9773313013394704E-2</v>
      </c>
      <c r="Y1012" s="49">
        <f t="shared" si="1345"/>
        <v>5.4725261445170321E-2</v>
      </c>
    </row>
    <row r="1013" spans="1:25" x14ac:dyDescent="0.25">
      <c r="A1013" s="34">
        <v>126</v>
      </c>
      <c r="B1013" s="34">
        <v>10</v>
      </c>
      <c r="C1013" s="35" t="s">
        <v>800</v>
      </c>
      <c r="D1013" s="58"/>
      <c r="E1013" s="42"/>
      <c r="F1013" s="42">
        <f>-(F996-E996-F1001)</f>
        <v>180.30363000000034</v>
      </c>
      <c r="G1013" s="42">
        <f t="shared" ref="G1013:N1013" si="1346">-(G996-F996-G1001)</f>
        <v>252.4250799999993</v>
      </c>
      <c r="H1013" s="42">
        <f t="shared" si="1346"/>
        <v>180.29332000000022</v>
      </c>
      <c r="I1013" s="42">
        <f t="shared" si="1346"/>
        <v>216.36434999999983</v>
      </c>
      <c r="J1013" s="42">
        <f t="shared" si="1346"/>
        <v>270.0000100000002</v>
      </c>
      <c r="K1013" s="42">
        <f t="shared" si="1346"/>
        <v>270</v>
      </c>
      <c r="L1013" s="42">
        <f t="shared" si="1346"/>
        <v>269.99999999999773</v>
      </c>
      <c r="M1013" s="42">
        <f t="shared" si="1346"/>
        <v>270.00000000000068</v>
      </c>
      <c r="N1013" s="42">
        <f t="shared" si="1346"/>
        <v>270.00000000000136</v>
      </c>
      <c r="P1013" s="41">
        <f>+(Y1013/Q1013)^(1/COUNT(R1013:Y1013))-1</f>
        <v>0.24036260697742295</v>
      </c>
      <c r="Q1013" s="42">
        <f>-(Q996-N996-Q1001)</f>
        <v>270.00000000000091</v>
      </c>
      <c r="R1013" s="42">
        <f>-(R996-Q996-R1001)</f>
        <v>162.15125999999714</v>
      </c>
      <c r="S1013" s="42">
        <f t="shared" ref="S1013:Y1013" si="1347">-(S996-R996-S1001)</f>
        <v>139.02082000000019</v>
      </c>
      <c r="T1013" s="42">
        <f t="shared" si="1347"/>
        <v>319.7024200000028</v>
      </c>
      <c r="U1013" s="42">
        <f t="shared" si="1347"/>
        <v>75.588919999998097</v>
      </c>
      <c r="V1013" s="42">
        <f t="shared" si="1347"/>
        <v>525.10896000000116</v>
      </c>
      <c r="W1013" s="42">
        <f t="shared" si="1347"/>
        <v>-742.96892999999932</v>
      </c>
      <c r="X1013" s="42">
        <f t="shared" si="1347"/>
        <v>984.30949999999712</v>
      </c>
      <c r="Y1013" s="42">
        <f t="shared" si="1347"/>
        <v>1512.7009700000017</v>
      </c>
    </row>
    <row r="1014" spans="1:25" x14ac:dyDescent="0.25">
      <c r="A1014" s="34">
        <v>126</v>
      </c>
      <c r="C1014" s="35" t="s">
        <v>801</v>
      </c>
      <c r="D1014" s="47">
        <f>+AVERAGE(F1014:N1014)</f>
        <v>-2.2371409361411589E-6</v>
      </c>
      <c r="E1014" s="42"/>
      <c r="F1014" s="59">
        <f>+(F995-E995)/E995</f>
        <v>0</v>
      </c>
      <c r="G1014" s="59">
        <f t="shared" ref="G1014:N1014" si="1348">+(G995-F995)/F995</f>
        <v>0</v>
      </c>
      <c r="H1014" s="59">
        <f t="shared" si="1348"/>
        <v>-2.0134268425270429E-5</v>
      </c>
      <c r="I1014" s="59">
        <f t="shared" si="1348"/>
        <v>0</v>
      </c>
      <c r="J1014" s="59">
        <f t="shared" si="1348"/>
        <v>0</v>
      </c>
      <c r="K1014" s="59">
        <f t="shared" si="1348"/>
        <v>0</v>
      </c>
      <c r="L1014" s="59">
        <f t="shared" si="1348"/>
        <v>0</v>
      </c>
      <c r="M1014" s="59">
        <f t="shared" si="1348"/>
        <v>0</v>
      </c>
      <c r="N1014" s="59">
        <f t="shared" si="1348"/>
        <v>0</v>
      </c>
      <c r="O1014" s="42"/>
      <c r="P1014" s="47">
        <f>+AVERAGE(Q1014:Y1014)</f>
        <v>0</v>
      </c>
      <c r="Q1014" s="60">
        <f>+(Q995-N995)/N995</f>
        <v>0</v>
      </c>
      <c r="R1014" s="59">
        <f>+(R995-Q995)/Q995</f>
        <v>0</v>
      </c>
      <c r="S1014" s="59">
        <f t="shared" ref="S1014:Y1014" si="1349">+(S995-R995)/R995</f>
        <v>0</v>
      </c>
      <c r="T1014" s="59">
        <f t="shared" si="1349"/>
        <v>0</v>
      </c>
      <c r="U1014" s="59">
        <f t="shared" si="1349"/>
        <v>0</v>
      </c>
      <c r="V1014" s="59">
        <f t="shared" si="1349"/>
        <v>0</v>
      </c>
      <c r="W1014" s="59">
        <f t="shared" si="1349"/>
        <v>0</v>
      </c>
      <c r="X1014" s="59">
        <f t="shared" si="1349"/>
        <v>0</v>
      </c>
      <c r="Y1014" s="59">
        <f t="shared" si="1349"/>
        <v>0</v>
      </c>
    </row>
    <row r="1015" spans="1:25" x14ac:dyDescent="0.25">
      <c r="A1015" s="34">
        <v>131</v>
      </c>
      <c r="B1015" s="34">
        <v>1</v>
      </c>
      <c r="C1015" s="35" t="s">
        <v>779</v>
      </c>
      <c r="D1015" s="41">
        <f>+(N1015/F1015)^(1/COUNT(G1015:N1015))-1</f>
        <v>0.19565458294528759</v>
      </c>
      <c r="E1015" s="42">
        <v>4407.19146</v>
      </c>
      <c r="F1015" s="42">
        <v>6642.1903199999997</v>
      </c>
      <c r="G1015" s="42">
        <v>6488.3315300000004</v>
      </c>
      <c r="H1015" s="42">
        <v>6360.97</v>
      </c>
      <c r="I1015" s="42">
        <v>9533.3349899999994</v>
      </c>
      <c r="J1015" s="42">
        <v>12776.78584</v>
      </c>
      <c r="K1015" s="42">
        <v>14233.7847</v>
      </c>
      <c r="L1015" s="42">
        <v>14507.955110000001</v>
      </c>
      <c r="M1015" s="42">
        <v>16571.840639999999</v>
      </c>
      <c r="N1015" s="42">
        <v>27743.239949999999</v>
      </c>
      <c r="O1015" s="42"/>
      <c r="P1015" s="41">
        <f>+(Y1015/Q1015)^(1/COUNT(R1015:Y1015))-1</f>
        <v>7.2387684904448024E-2</v>
      </c>
      <c r="Q1015" s="42">
        <v>29343.472760000001</v>
      </c>
      <c r="R1015" s="42">
        <v>29032.253519999998</v>
      </c>
      <c r="S1015" s="42">
        <v>18689.3387</v>
      </c>
      <c r="T1015" s="42">
        <v>26910.79549</v>
      </c>
      <c r="U1015" s="42">
        <v>31862.179680000001</v>
      </c>
      <c r="V1015" s="42">
        <v>31011.781579999999</v>
      </c>
      <c r="W1015" s="42">
        <v>37803.44425</v>
      </c>
      <c r="X1015" s="42">
        <v>44097.973019999998</v>
      </c>
      <c r="Y1015" s="42">
        <v>51324.656869999999</v>
      </c>
    </row>
    <row r="1016" spans="1:25" x14ac:dyDescent="0.25">
      <c r="A1016" s="34">
        <v>131</v>
      </c>
      <c r="B1016" s="34">
        <v>2</v>
      </c>
      <c r="C1016" s="35" t="s">
        <v>780</v>
      </c>
      <c r="D1016" s="41">
        <f>+(N1016/F1016)^(1/COUNT(G1016:N1016))-1</f>
        <v>0.13548814814400201</v>
      </c>
      <c r="E1016" s="42">
        <v>3915.4664200000002</v>
      </c>
      <c r="F1016" s="42">
        <v>5742.5851299999995</v>
      </c>
      <c r="G1016" s="42">
        <v>5071.0515300000006</v>
      </c>
      <c r="H1016" s="42">
        <v>4722.51</v>
      </c>
      <c r="I1016" s="42">
        <v>7354.105599999999</v>
      </c>
      <c r="J1016" s="42">
        <v>9625.1941900000002</v>
      </c>
      <c r="K1016" s="42">
        <v>9341.0170500000004</v>
      </c>
      <c r="L1016" s="42">
        <v>6082.25828</v>
      </c>
      <c r="M1016" s="42">
        <v>6453.6935299999986</v>
      </c>
      <c r="N1016" s="42">
        <v>15869.68427</v>
      </c>
      <c r="O1016" s="42"/>
      <c r="P1016" s="41">
        <f t="shared" ref="P1016:P1022" si="1350">+(Y1016/Q1016)^(1/COUNT(R1016:Y1016))-1</f>
        <v>8.0631911951841939E-2</v>
      </c>
      <c r="Q1016" s="42">
        <v>16141.681480000001</v>
      </c>
      <c r="R1016" s="42">
        <v>14473.997639999998</v>
      </c>
      <c r="S1016" s="42">
        <v>8736.1095800000003</v>
      </c>
      <c r="T1016" s="42">
        <v>10375.437560000002</v>
      </c>
      <c r="U1016" s="42">
        <v>13978.340090000002</v>
      </c>
      <c r="V1016" s="42">
        <v>13137.402029999997</v>
      </c>
      <c r="W1016" s="42">
        <v>18901.38582</v>
      </c>
      <c r="X1016" s="42">
        <v>24247.955809999996</v>
      </c>
      <c r="Y1016" s="42">
        <v>30017.262349999997</v>
      </c>
    </row>
    <row r="1017" spans="1:25" x14ac:dyDescent="0.25">
      <c r="A1017" s="34">
        <v>131</v>
      </c>
      <c r="B1017" s="34">
        <v>3</v>
      </c>
      <c r="C1017" s="35" t="s">
        <v>781</v>
      </c>
      <c r="D1017" s="41">
        <f>+(N1017/F1017)^(1/COUNT(G1017:N1017))-1</f>
        <v>-2.4958122351037559E-6</v>
      </c>
      <c r="E1017" s="42">
        <v>18.030360000000002</v>
      </c>
      <c r="F1017" s="42">
        <v>18.030360000000002</v>
      </c>
      <c r="G1017" s="42">
        <v>18.030360000000002</v>
      </c>
      <c r="H1017" s="42">
        <v>30.05</v>
      </c>
      <c r="I1017" s="42">
        <v>30.050239999999999</v>
      </c>
      <c r="J1017" s="42">
        <v>30.050239999999999</v>
      </c>
      <c r="K1017" s="42">
        <v>30.050239999999999</v>
      </c>
      <c r="L1017" s="42">
        <v>42.050240000000002</v>
      </c>
      <c r="M1017" s="42">
        <v>42.050240000000002</v>
      </c>
      <c r="N1017" s="42">
        <v>18.03</v>
      </c>
      <c r="O1017" s="42"/>
      <c r="P1017" s="41">
        <f t="shared" si="1350"/>
        <v>0.88062060153738742</v>
      </c>
      <c r="Q1017" s="42">
        <v>18.03</v>
      </c>
      <c r="R1017" s="42">
        <v>18.03</v>
      </c>
      <c r="S1017" s="42">
        <v>11.538</v>
      </c>
      <c r="T1017" s="42">
        <v>2821.0140000000001</v>
      </c>
      <c r="U1017" s="42">
        <v>2821.0140000000001</v>
      </c>
      <c r="V1017" s="42">
        <v>2821.0140000000001</v>
      </c>
      <c r="W1017" s="42">
        <v>2821.0140000000001</v>
      </c>
      <c r="X1017" s="42">
        <v>2821.0140000000001</v>
      </c>
      <c r="Y1017" s="42">
        <v>2821.0140000000001</v>
      </c>
    </row>
    <row r="1018" spans="1:25" x14ac:dyDescent="0.25">
      <c r="A1018" s="34">
        <v>131</v>
      </c>
      <c r="B1018" s="34">
        <v>4</v>
      </c>
      <c r="C1018" s="35" t="s">
        <v>782</v>
      </c>
      <c r="D1018" s="41">
        <f t="shared" ref="D1018:D1023" si="1351">+(N1018/F1018)^(1/COUNT(G1018:N1018))-1</f>
        <v>0.38382988135589668</v>
      </c>
      <c r="E1018" s="42">
        <v>473.69467999999995</v>
      </c>
      <c r="F1018" s="42">
        <v>881.57483000000002</v>
      </c>
      <c r="G1018" s="42">
        <v>1399.24964</v>
      </c>
      <c r="H1018" s="42">
        <v>1608.41</v>
      </c>
      <c r="I1018" s="42">
        <v>2149.1791499999999</v>
      </c>
      <c r="J1018" s="42">
        <v>3121.5414099999998</v>
      </c>
      <c r="K1018" s="42">
        <v>4862.7174100000002</v>
      </c>
      <c r="L1018" s="42">
        <v>8383.6465900000003</v>
      </c>
      <c r="M1018" s="42">
        <v>10076.096869999999</v>
      </c>
      <c r="N1018" s="42">
        <v>11855.525679999999</v>
      </c>
      <c r="O1018" s="42"/>
      <c r="P1018" s="41">
        <f t="shared" si="1350"/>
        <v>4.3161546938953466E-2</v>
      </c>
      <c r="Q1018" s="42">
        <v>13183.761279999999</v>
      </c>
      <c r="R1018" s="42">
        <v>14540.22588</v>
      </c>
      <c r="S1018" s="42">
        <v>9941.6911199999995</v>
      </c>
      <c r="T1018" s="42">
        <v>13714.343929999999</v>
      </c>
      <c r="U1018" s="42">
        <v>15062.82559</v>
      </c>
      <c r="V1018" s="42">
        <v>15053.365550000002</v>
      </c>
      <c r="W1018" s="42">
        <v>16081.044430000002</v>
      </c>
      <c r="X1018" s="42">
        <v>17029.003210000003</v>
      </c>
      <c r="Y1018" s="42">
        <v>18486.380520000002</v>
      </c>
    </row>
    <row r="1019" spans="1:25" x14ac:dyDescent="0.25">
      <c r="A1019" s="34">
        <v>131</v>
      </c>
      <c r="B1019" s="34">
        <v>5</v>
      </c>
      <c r="C1019" s="35" t="s">
        <v>783</v>
      </c>
      <c r="D1019" s="41">
        <f t="shared" si="1351"/>
        <v>0.38059439252520355</v>
      </c>
      <c r="E1019" s="42">
        <v>491.72503999999998</v>
      </c>
      <c r="F1019" s="42">
        <v>899.60518999999999</v>
      </c>
      <c r="G1019" s="42">
        <v>1417.28</v>
      </c>
      <c r="H1019" s="42">
        <v>1638.46</v>
      </c>
      <c r="I1019" s="42">
        <v>2179.22939</v>
      </c>
      <c r="J1019" s="42">
        <v>3151.5916499999998</v>
      </c>
      <c r="K1019" s="42">
        <v>4892.7676499999998</v>
      </c>
      <c r="L1019" s="42">
        <v>8425.6968300000008</v>
      </c>
      <c r="M1019" s="42">
        <v>10118.14711</v>
      </c>
      <c r="N1019" s="42">
        <v>11873.555679999999</v>
      </c>
      <c r="O1019" s="42"/>
      <c r="P1019" s="41">
        <f t="shared" si="1350"/>
        <v>6.1664231042701356E-2</v>
      </c>
      <c r="Q1019" s="42">
        <v>13201.791279999999</v>
      </c>
      <c r="R1019" s="42">
        <v>14558.255880000001</v>
      </c>
      <c r="S1019" s="42">
        <v>9953.22912</v>
      </c>
      <c r="T1019" s="42">
        <v>16535.357929999998</v>
      </c>
      <c r="U1019" s="42">
        <v>17883.83959</v>
      </c>
      <c r="V1019" s="42">
        <v>17874.379550000001</v>
      </c>
      <c r="W1019" s="42">
        <v>18902.058430000001</v>
      </c>
      <c r="X1019" s="42">
        <v>19850.017210000002</v>
      </c>
      <c r="Y1019" s="42">
        <v>21307.394520000002</v>
      </c>
    </row>
    <row r="1020" spans="1:25" x14ac:dyDescent="0.25">
      <c r="A1020" s="34">
        <v>131</v>
      </c>
      <c r="B1020" s="34">
        <v>6</v>
      </c>
      <c r="C1020" s="35" t="s">
        <v>784</v>
      </c>
      <c r="D1020" s="41">
        <f t="shared" si="1351"/>
        <v>0.19565458294528759</v>
      </c>
      <c r="E1020" s="42">
        <v>4407.19146</v>
      </c>
      <c r="F1020" s="42">
        <v>6642.1903199999997</v>
      </c>
      <c r="G1020" s="42">
        <v>6488.3315300000004</v>
      </c>
      <c r="H1020" s="42">
        <v>6360.97</v>
      </c>
      <c r="I1020" s="42">
        <v>9533.3349899999994</v>
      </c>
      <c r="J1020" s="42">
        <v>12776.78584</v>
      </c>
      <c r="K1020" s="42">
        <v>14233.7847</v>
      </c>
      <c r="L1020" s="42">
        <v>14507.955110000001</v>
      </c>
      <c r="M1020" s="42">
        <v>16571.840639999999</v>
      </c>
      <c r="N1020" s="42">
        <v>27743.239949999999</v>
      </c>
      <c r="O1020" s="42"/>
      <c r="P1020" s="41">
        <f>+(Y1020/Q1020)^(1/COUNT(R1020:Y1020))-1</f>
        <v>7.2387684904448024E-2</v>
      </c>
      <c r="Q1020" s="42">
        <v>29343.472760000001</v>
      </c>
      <c r="R1020" s="42">
        <v>29032.253519999998</v>
      </c>
      <c r="S1020" s="42">
        <v>18689.3387</v>
      </c>
      <c r="T1020" s="42">
        <v>26910.79549</v>
      </c>
      <c r="U1020" s="42">
        <v>31862.179680000001</v>
      </c>
      <c r="V1020" s="42">
        <v>31011.781579999999</v>
      </c>
      <c r="W1020" s="42">
        <v>37803.44425</v>
      </c>
      <c r="X1020" s="42">
        <v>44097.973019999998</v>
      </c>
      <c r="Y1020" s="42">
        <v>51324.656869999999</v>
      </c>
    </row>
    <row r="1021" spans="1:25" x14ac:dyDescent="0.25">
      <c r="A1021" s="34">
        <v>131</v>
      </c>
      <c r="B1021" s="34">
        <v>7</v>
      </c>
      <c r="C1021" s="35" t="s">
        <v>785</v>
      </c>
      <c r="D1021" s="41">
        <f t="shared" si="1351"/>
        <v>8.9489102865764503E-2</v>
      </c>
      <c r="E1021" s="42">
        <v>5931.1695900000004</v>
      </c>
      <c r="F1021" s="42">
        <v>6424.8990999999996</v>
      </c>
      <c r="G1021" s="42">
        <v>9881.7582700000003</v>
      </c>
      <c r="H1021" s="42">
        <v>5635.68</v>
      </c>
      <c r="I1021" s="42">
        <v>9370.2323899999992</v>
      </c>
      <c r="J1021" s="42">
        <v>13110.950290000001</v>
      </c>
      <c r="K1021" s="42">
        <v>18239.089970000001</v>
      </c>
      <c r="L1021" s="42">
        <v>21978.969379999999</v>
      </c>
      <c r="M1021" s="42">
        <v>11540.885050000001</v>
      </c>
      <c r="N1021" s="42">
        <v>12754.08884</v>
      </c>
      <c r="O1021" s="42"/>
      <c r="P1021" s="41">
        <f t="shared" si="1350"/>
        <v>2.9530325001986046E-2</v>
      </c>
      <c r="Q1021" s="42">
        <v>19500.871780000001</v>
      </c>
      <c r="R1021" s="42">
        <v>21026.884770000001</v>
      </c>
      <c r="S1021" s="42">
        <v>16397.42727</v>
      </c>
      <c r="T1021" s="42">
        <v>11428.409949999999</v>
      </c>
      <c r="U1021" s="42">
        <v>20411.378110000001</v>
      </c>
      <c r="V1021" s="42">
        <v>12153.38709</v>
      </c>
      <c r="W1021" s="42">
        <v>13228.309939999999</v>
      </c>
      <c r="X1021" s="42">
        <v>18171.09002</v>
      </c>
      <c r="Y1021" s="42">
        <v>24613.148599</v>
      </c>
    </row>
    <row r="1022" spans="1:25" x14ac:dyDescent="0.25">
      <c r="A1022" s="34">
        <v>131</v>
      </c>
      <c r="B1022" s="34">
        <v>12</v>
      </c>
      <c r="C1022" s="35" t="s">
        <v>786</v>
      </c>
      <c r="D1022" s="41">
        <f>+(N1022/F1022)^(1/COUNT(G1022:N1022))-1</f>
        <v>-1</v>
      </c>
      <c r="E1022" s="42" t="s">
        <v>787</v>
      </c>
      <c r="F1022" s="42">
        <f t="shared" ref="F1022:M1022" si="1352">-(F1018-E1018-F1023)</f>
        <v>-5.6843418860808015E-14</v>
      </c>
      <c r="G1022" s="42">
        <f t="shared" si="1352"/>
        <v>9.9999999747524271E-6</v>
      </c>
      <c r="H1022" s="42">
        <f t="shared" si="1352"/>
        <v>120.18963999999994</v>
      </c>
      <c r="I1022" s="42">
        <f t="shared" si="1352"/>
        <v>120.21135000000015</v>
      </c>
      <c r="J1022" s="42">
        <f t="shared" si="1352"/>
        <v>1.1368683772161603E-13</v>
      </c>
      <c r="K1022" s="42">
        <f t="shared" si="1352"/>
        <v>199.99999999999955</v>
      </c>
      <c r="L1022" s="42">
        <f t="shared" si="1352"/>
        <v>0</v>
      </c>
      <c r="M1022" s="42">
        <f t="shared" si="1352"/>
        <v>240.00000000000091</v>
      </c>
      <c r="N1022" s="45">
        <v>0</v>
      </c>
      <c r="O1022" s="43"/>
      <c r="P1022" s="41">
        <f t="shared" si="1350"/>
        <v>2.9042319336323175E-3</v>
      </c>
      <c r="Q1022" s="42">
        <f>-(Q1018-N1018-Q1023)</f>
        <v>200</v>
      </c>
      <c r="R1022" s="71">
        <v>0</v>
      </c>
      <c r="S1022" s="42">
        <f>-(S1018-R1018-S1023)</f>
        <v>5754.6906600000002</v>
      </c>
      <c r="T1022" s="45">
        <v>0</v>
      </c>
      <c r="U1022" s="42">
        <f>-(U1018-T1018-U1023)</f>
        <v>75.641729999998688</v>
      </c>
      <c r="V1022" s="42">
        <f>-(V1018-U1018-V1023)</f>
        <v>613.09894999999813</v>
      </c>
      <c r="W1022" s="42">
        <f>-(W1018-V1018-W1023)</f>
        <v>604.22004000000061</v>
      </c>
      <c r="X1022" s="42">
        <f>-(X1018-W1018-X1023)</f>
        <v>349.99999999999909</v>
      </c>
      <c r="Y1022" s="42">
        <f>-(Y1018-X1018-Y1023)</f>
        <v>204.69428000000016</v>
      </c>
    </row>
    <row r="1023" spans="1:25" x14ac:dyDescent="0.25">
      <c r="A1023" s="34">
        <v>131</v>
      </c>
      <c r="B1023" s="34">
        <v>9</v>
      </c>
      <c r="C1023" s="35" t="s">
        <v>788</v>
      </c>
      <c r="D1023" s="41">
        <f t="shared" si="1351"/>
        <v>0.20013666927532991</v>
      </c>
      <c r="E1023" s="42">
        <v>151.84538000000001</v>
      </c>
      <c r="F1023" s="42">
        <v>407.88015000000001</v>
      </c>
      <c r="G1023" s="42">
        <v>517.67481999999995</v>
      </c>
      <c r="H1023" s="42">
        <v>329.35</v>
      </c>
      <c r="I1023" s="42">
        <v>660.98050000000001</v>
      </c>
      <c r="J1023" s="42">
        <v>972.36225999999999</v>
      </c>
      <c r="K1023" s="42">
        <v>1941.1759999999999</v>
      </c>
      <c r="L1023" s="42">
        <v>3520.9291800000001</v>
      </c>
      <c r="M1023" s="42">
        <v>1932.45028</v>
      </c>
      <c r="N1023" s="42">
        <v>1755.4085700000001</v>
      </c>
      <c r="O1023" s="42"/>
      <c r="P1023" s="41">
        <f>+(Y1023/Q1023)^(1/COUNT(R1023:Y1023))-1</f>
        <v>1.0549116531237912E-2</v>
      </c>
      <c r="Q1023" s="42">
        <v>1528.2356</v>
      </c>
      <c r="R1023" s="42">
        <v>999.87296000000003</v>
      </c>
      <c r="S1023" s="42">
        <v>1156.1559</v>
      </c>
      <c r="T1023" s="42">
        <v>814.18190000000004</v>
      </c>
      <c r="U1023" s="42">
        <v>1424.12339</v>
      </c>
      <c r="V1023" s="42">
        <v>603.63891000000001</v>
      </c>
      <c r="W1023" s="42">
        <v>1631.8989200000001</v>
      </c>
      <c r="X1023" s="42">
        <v>1297.9587799999999</v>
      </c>
      <c r="Y1023" s="42">
        <v>1662.07159</v>
      </c>
    </row>
    <row r="1024" spans="1:25" x14ac:dyDescent="0.25">
      <c r="A1024" s="34">
        <v>131</v>
      </c>
      <c r="B1024" s="34">
        <v>13</v>
      </c>
      <c r="C1024" s="35" t="s">
        <v>789</v>
      </c>
      <c r="D1024" s="47">
        <f>+AVERAGE(F1024:N1024)</f>
        <v>0.91399743771963238</v>
      </c>
      <c r="E1024" s="37" t="s">
        <v>787</v>
      </c>
      <c r="F1024" s="48">
        <f t="shared" ref="F1024:N1024" si="1353">1-(F1022/F1023)</f>
        <v>1.0000000000000002</v>
      </c>
      <c r="G1024" s="48">
        <f t="shared" si="1353"/>
        <v>0.99999998068285423</v>
      </c>
      <c r="H1024" s="48">
        <f t="shared" si="1353"/>
        <v>0.63507016851373943</v>
      </c>
      <c r="I1024" s="48">
        <f t="shared" si="1353"/>
        <v>0.81813177544572024</v>
      </c>
      <c r="J1024" s="48">
        <f t="shared" si="1353"/>
        <v>0.99999999999999989</v>
      </c>
      <c r="K1024" s="48">
        <f t="shared" si="1353"/>
        <v>0.89696967199264799</v>
      </c>
      <c r="L1024" s="48">
        <f t="shared" si="1353"/>
        <v>1</v>
      </c>
      <c r="M1024" s="48">
        <f t="shared" si="1353"/>
        <v>0.87580534284173106</v>
      </c>
      <c r="N1024" s="48">
        <f t="shared" si="1353"/>
        <v>1</v>
      </c>
      <c r="O1024" s="43"/>
      <c r="P1024" s="47">
        <f>+AVERAGE(Q1024:Y1024)</f>
        <v>0.67254993881652259</v>
      </c>
      <c r="Q1024" s="48">
        <f>1-(Q1022/Q1023)</f>
        <v>0.86913012627110642</v>
      </c>
      <c r="R1024" s="48">
        <f>1-(R1022/R1023)</f>
        <v>1</v>
      </c>
      <c r="S1024" s="62">
        <v>0</v>
      </c>
      <c r="T1024" s="48">
        <f>1-(T1022/T1023)</f>
        <v>1</v>
      </c>
      <c r="U1024" s="48">
        <f>1-(U1022/U1023)</f>
        <v>0.94688540997841575</v>
      </c>
      <c r="V1024" s="62">
        <v>0</v>
      </c>
      <c r="W1024" s="48">
        <f>1-(W1022/W1023)</f>
        <v>0.62974420008807863</v>
      </c>
      <c r="X1024" s="48">
        <f>1-(X1022/X1023)</f>
        <v>0.73034582808554283</v>
      </c>
      <c r="Y1024" s="48">
        <f>1-(Y1022/Y1023)</f>
        <v>0.87684388492555843</v>
      </c>
    </row>
    <row r="1025" spans="1:25" x14ac:dyDescent="0.25">
      <c r="A1025" s="34">
        <v>131</v>
      </c>
      <c r="B1025" s="34">
        <v>14</v>
      </c>
      <c r="C1025" s="35" t="s">
        <v>790</v>
      </c>
      <c r="D1025" s="47">
        <f t="shared" ref="D1025:D1027" si="1354">+AVERAGE(F1025:N1025)</f>
        <v>0.46948057803874427</v>
      </c>
      <c r="E1025" s="37" t="s">
        <v>787</v>
      </c>
      <c r="F1025" s="49">
        <f t="shared" ref="F1025:N1025" si="1355">+F1023/E1019</f>
        <v>0.82948826441704093</v>
      </c>
      <c r="G1025" s="49">
        <f t="shared" si="1355"/>
        <v>0.57544668011530697</v>
      </c>
      <c r="H1025" s="49">
        <f t="shared" si="1355"/>
        <v>0.23238174531496955</v>
      </c>
      <c r="I1025" s="49">
        <f t="shared" si="1355"/>
        <v>0.40341570743258914</v>
      </c>
      <c r="J1025" s="49">
        <f t="shared" si="1355"/>
        <v>0.44619545994650889</v>
      </c>
      <c r="K1025" s="49">
        <f t="shared" si="1355"/>
        <v>0.61593512598626154</v>
      </c>
      <c r="L1025" s="49">
        <f t="shared" si="1355"/>
        <v>0.71961912599712363</v>
      </c>
      <c r="M1025" s="49">
        <f t="shared" si="1355"/>
        <v>0.22935198346081481</v>
      </c>
      <c r="N1025" s="49">
        <f t="shared" si="1355"/>
        <v>0.17349110967808415</v>
      </c>
      <c r="O1025" s="49"/>
      <c r="P1025" s="47">
        <f>+AVERAGE(Q1025:Y1025)</f>
        <v>8.1026668762225473E-2</v>
      </c>
      <c r="Q1025" s="49">
        <f>+Q1023/N1019</f>
        <v>0.12870917871503174</v>
      </c>
      <c r="R1025" s="49">
        <f t="shared" ref="R1025:Y1025" si="1356">+R1023/Q1019</f>
        <v>7.5737673683324597E-2</v>
      </c>
      <c r="S1025" s="49">
        <f t="shared" si="1356"/>
        <v>7.9415824912674904E-2</v>
      </c>
      <c r="T1025" s="49">
        <f t="shared" si="1356"/>
        <v>8.1800779443927843E-2</v>
      </c>
      <c r="U1025" s="49">
        <f t="shared" si="1356"/>
        <v>8.612594877164538E-2</v>
      </c>
      <c r="V1025" s="49">
        <f t="shared" si="1356"/>
        <v>3.3753317175665855E-2</v>
      </c>
      <c r="W1025" s="49">
        <f t="shared" si="1356"/>
        <v>9.1298213481205842E-2</v>
      </c>
      <c r="X1025" s="49">
        <f t="shared" si="1356"/>
        <v>6.8667589025117617E-2</v>
      </c>
      <c r="Y1025" s="49">
        <f t="shared" si="1356"/>
        <v>8.3731493651435479E-2</v>
      </c>
    </row>
    <row r="1026" spans="1:25" x14ac:dyDescent="0.25">
      <c r="A1026" s="34">
        <v>131</v>
      </c>
      <c r="B1026" s="34">
        <v>15</v>
      </c>
      <c r="C1026" s="35" t="s">
        <v>791</v>
      </c>
      <c r="D1026" s="47">
        <f t="shared" si="1354"/>
        <v>0.44168993028780723</v>
      </c>
      <c r="E1026" s="42" t="s">
        <v>787</v>
      </c>
      <c r="F1026" s="49">
        <f t="shared" ref="F1026:N1026" si="1357">+F1024*F1025</f>
        <v>0.82948826441704115</v>
      </c>
      <c r="G1026" s="49">
        <f t="shared" si="1357"/>
        <v>0.57544666899931962</v>
      </c>
      <c r="H1026" s="49">
        <f t="shared" si="1357"/>
        <v>0.1475787141566946</v>
      </c>
      <c r="I1026" s="49">
        <f t="shared" si="1357"/>
        <v>0.33004720896451539</v>
      </c>
      <c r="J1026" s="49">
        <f t="shared" si="1357"/>
        <v>0.44619545994650883</v>
      </c>
      <c r="K1026" s="49">
        <f t="shared" si="1357"/>
        <v>0.55247512792464737</v>
      </c>
      <c r="L1026" s="49">
        <f t="shared" si="1357"/>
        <v>0.71961912599712363</v>
      </c>
      <c r="M1026" s="49">
        <f t="shared" si="1357"/>
        <v>0.20086769250632994</v>
      </c>
      <c r="N1026" s="49">
        <f t="shared" si="1357"/>
        <v>0.17349110967808415</v>
      </c>
      <c r="O1026" s="49"/>
      <c r="P1026" s="47">
        <f>+AVERAGE(Q1026:Y1026)</f>
        <v>5.9113326439982461E-2</v>
      </c>
      <c r="Q1026" s="49">
        <f>+Q1024*Q1025</f>
        <v>0.11186502474884594</v>
      </c>
      <c r="R1026" s="49">
        <f t="shared" ref="R1026:Y1026" si="1358">+R1024*R1025</f>
        <v>7.5737673683324597E-2</v>
      </c>
      <c r="S1026" s="49">
        <f t="shared" si="1358"/>
        <v>0</v>
      </c>
      <c r="T1026" s="49">
        <f t="shared" si="1358"/>
        <v>8.1800779443927843E-2</v>
      </c>
      <c r="U1026" s="49">
        <f t="shared" si="1358"/>
        <v>8.1551404312419473E-2</v>
      </c>
      <c r="V1026" s="49">
        <f t="shared" si="1358"/>
        <v>0</v>
      </c>
      <c r="W1026" s="49">
        <f t="shared" si="1358"/>
        <v>5.7494520418192613E-2</v>
      </c>
      <c r="X1026" s="49">
        <f t="shared" si="1358"/>
        <v>5.0151087169187258E-2</v>
      </c>
      <c r="Y1026" s="49">
        <f t="shared" si="1358"/>
        <v>7.3419448183944414E-2</v>
      </c>
    </row>
    <row r="1027" spans="1:25" x14ac:dyDescent="0.25">
      <c r="A1027" s="34">
        <v>131</v>
      </c>
      <c r="B1027" s="34">
        <v>11</v>
      </c>
      <c r="C1027" s="35" t="s">
        <v>792</v>
      </c>
      <c r="D1027" s="47">
        <f t="shared" si="1354"/>
        <v>0.16442914411275983</v>
      </c>
      <c r="E1027" s="42" t="s">
        <v>787</v>
      </c>
      <c r="F1027" s="49">
        <f t="shared" ref="F1027:N1027" si="1359">+(F1021/E1021)-1</f>
        <v>8.3243195546529591E-2</v>
      </c>
      <c r="G1027" s="49">
        <f t="shared" si="1359"/>
        <v>0.53804100518870412</v>
      </c>
      <c r="H1027" s="49">
        <f t="shared" si="1359"/>
        <v>-0.42968853861672129</v>
      </c>
      <c r="I1027" s="49">
        <f t="shared" si="1359"/>
        <v>0.66266225016324531</v>
      </c>
      <c r="J1027" s="49">
        <f t="shared" si="1359"/>
        <v>0.39921292709795875</v>
      </c>
      <c r="K1027" s="49">
        <f t="shared" si="1359"/>
        <v>0.39113409528456078</v>
      </c>
      <c r="L1027" s="49">
        <f t="shared" si="1359"/>
        <v>0.20504747858316508</v>
      </c>
      <c r="M1027" s="49">
        <f t="shared" si="1359"/>
        <v>-0.47491236506741052</v>
      </c>
      <c r="N1027" s="49">
        <f t="shared" si="1359"/>
        <v>0.1051222488348067</v>
      </c>
      <c r="O1027" s="49"/>
      <c r="P1027" s="47">
        <f>+AVERAGE(Q1027:Y1027)</f>
        <v>0.14245576864359666</v>
      </c>
      <c r="Q1027" s="49">
        <f>+(Q1021/N1021)-1</f>
        <v>0.52898980277135976</v>
      </c>
      <c r="R1027" s="49">
        <f t="shared" ref="R1027:Y1027" si="1360">+(R1021/Q1021)-1</f>
        <v>7.8253577953631304E-2</v>
      </c>
      <c r="S1027" s="49">
        <f t="shared" si="1360"/>
        <v>-0.2201684914640829</v>
      </c>
      <c r="T1027" s="49">
        <f t="shared" si="1360"/>
        <v>-0.30303639944121552</v>
      </c>
      <c r="U1027" s="49">
        <f t="shared" si="1360"/>
        <v>0.7860208199829235</v>
      </c>
      <c r="V1027" s="49">
        <f t="shared" si="1360"/>
        <v>-0.4045778278907205</v>
      </c>
      <c r="W1027" s="49">
        <f t="shared" si="1360"/>
        <v>8.8446360017979009E-2</v>
      </c>
      <c r="X1027" s="49">
        <f t="shared" si="1360"/>
        <v>0.37365166846098252</v>
      </c>
      <c r="Y1027" s="49">
        <f t="shared" si="1360"/>
        <v>0.35452240740151275</v>
      </c>
    </row>
    <row r="1028" spans="1:25" x14ac:dyDescent="0.25">
      <c r="A1028" s="50">
        <v>131</v>
      </c>
      <c r="B1028" s="51">
        <v>8</v>
      </c>
      <c r="C1028" s="35" t="s">
        <v>793</v>
      </c>
      <c r="D1028" s="41" t="e">
        <f>+(N1028/F1028)^(1/COUNT(G1028:N1028))-1</f>
        <v>#DIV/0!</v>
      </c>
      <c r="E1028" s="52">
        <v>222.93756999999999</v>
      </c>
      <c r="F1028" s="52"/>
      <c r="G1028" s="52">
        <v>914.92621999999994</v>
      </c>
      <c r="H1028" s="52">
        <v>499.88</v>
      </c>
      <c r="I1028" s="52">
        <v>890.32506999999998</v>
      </c>
      <c r="J1028" s="52">
        <v>1454.5808300000001</v>
      </c>
      <c r="K1028" s="52">
        <v>2936.7667799999999</v>
      </c>
      <c r="L1028" s="52">
        <v>5398.9748300000001</v>
      </c>
      <c r="M1028" s="52">
        <v>2962.3438200000001</v>
      </c>
      <c r="N1028" s="52">
        <v>2842.6688800000002</v>
      </c>
      <c r="O1028" s="52"/>
      <c r="P1028" s="41" t="e">
        <f>+(Y1028/Q1028)^(1/COUNT(R1028:Y1028))-1</f>
        <v>#DIV/0!</v>
      </c>
      <c r="Q1028" s="52"/>
      <c r="R1028" s="52">
        <v>1428.38994</v>
      </c>
      <c r="S1028" s="52">
        <v>1652.67797</v>
      </c>
      <c r="T1028" s="52">
        <v>1159.5677900000001</v>
      </c>
      <c r="U1028" s="52">
        <v>2443.55546</v>
      </c>
      <c r="V1028" s="52">
        <v>858.54093999999998</v>
      </c>
      <c r="W1028" s="52">
        <v>2314.1841800000002</v>
      </c>
      <c r="X1028" s="52">
        <v>1856.00198</v>
      </c>
      <c r="Y1028" s="52">
        <v>2256.0607500000001</v>
      </c>
    </row>
    <row r="1029" spans="1:25" x14ac:dyDescent="0.25">
      <c r="A1029" s="34">
        <v>131</v>
      </c>
      <c r="B1029" s="34">
        <v>16</v>
      </c>
      <c r="C1029" s="35" t="s">
        <v>794</v>
      </c>
      <c r="D1029" s="53">
        <f>+AVERAGE(F1029:N1029)</f>
        <v>9.8968841410657121E-2</v>
      </c>
      <c r="E1029" s="54" t="s">
        <v>787</v>
      </c>
      <c r="F1029" s="54">
        <f t="shared" ref="F1029:N1029" si="1361">+F1023/F1021</f>
        <v>6.3484288803850639E-2</v>
      </c>
      <c r="G1029" s="54">
        <f t="shared" si="1361"/>
        <v>5.2386913933283243E-2</v>
      </c>
      <c r="H1029" s="54">
        <f t="shared" si="1361"/>
        <v>5.8440152741106664E-2</v>
      </c>
      <c r="I1029" s="54">
        <f t="shared" si="1361"/>
        <v>7.0540459669431968E-2</v>
      </c>
      <c r="J1029" s="54">
        <f t="shared" si="1361"/>
        <v>7.4164132918850378E-2</v>
      </c>
      <c r="K1029" s="54">
        <f t="shared" si="1361"/>
        <v>0.10642943278381119</v>
      </c>
      <c r="L1029" s="54">
        <f t="shared" si="1361"/>
        <v>0.16019537218173241</v>
      </c>
      <c r="M1029" s="54">
        <f t="shared" si="1361"/>
        <v>0.16744385475011728</v>
      </c>
      <c r="N1029" s="54">
        <f t="shared" si="1361"/>
        <v>0.13763496491373037</v>
      </c>
      <c r="O1029" s="54"/>
      <c r="P1029" s="53">
        <f>+AVERAGE(Q1029:Y1029)</f>
        <v>7.2159021386594191E-2</v>
      </c>
      <c r="Q1029" s="54">
        <f>+Q1023/Q1021</f>
        <v>7.8367552858193287E-2</v>
      </c>
      <c r="R1029" s="54">
        <f t="shared" ref="R1029:Y1029" si="1362">+R1023/R1021</f>
        <v>4.7552120579771456E-2</v>
      </c>
      <c r="S1029" s="54">
        <f t="shared" si="1362"/>
        <v>7.0508371890464244E-2</v>
      </c>
      <c r="T1029" s="54">
        <f t="shared" si="1362"/>
        <v>7.1241922853843731E-2</v>
      </c>
      <c r="U1029" s="54">
        <f t="shared" si="1362"/>
        <v>6.9771055257767695E-2</v>
      </c>
      <c r="V1029" s="54">
        <f t="shared" si="1362"/>
        <v>4.9668368622660233E-2</v>
      </c>
      <c r="W1029" s="54">
        <f t="shared" si="1362"/>
        <v>0.12336412794996851</v>
      </c>
      <c r="X1029" s="54">
        <f t="shared" si="1362"/>
        <v>7.1429880022134185E-2</v>
      </c>
      <c r="Y1029" s="54">
        <f t="shared" si="1362"/>
        <v>6.7527792444544363E-2</v>
      </c>
    </row>
    <row r="1030" spans="1:25" x14ac:dyDescent="0.25">
      <c r="A1030" s="34">
        <v>131</v>
      </c>
      <c r="B1030" s="34">
        <v>17</v>
      </c>
      <c r="C1030" s="35" t="s">
        <v>795</v>
      </c>
      <c r="D1030" s="53">
        <f t="shared" ref="D1030" si="1363">+AVERAGE(F1030:N1030)</f>
        <v>1.2443622916620911</v>
      </c>
      <c r="E1030" s="55" t="s">
        <v>787</v>
      </c>
      <c r="F1030" s="55">
        <f t="shared" ref="F1030:N1030" si="1364">+F1021/E1015</f>
        <v>1.4578216440816936</v>
      </c>
      <c r="G1030" s="55">
        <f t="shared" si="1364"/>
        <v>1.4877258545641916</v>
      </c>
      <c r="H1030" s="55">
        <f t="shared" si="1364"/>
        <v>0.86858693547676957</v>
      </c>
      <c r="I1030" s="55">
        <f t="shared" si="1364"/>
        <v>1.4730823113455964</v>
      </c>
      <c r="J1030" s="55">
        <f t="shared" si="1364"/>
        <v>1.3752742669540874</v>
      </c>
      <c r="K1030" s="55">
        <f t="shared" si="1364"/>
        <v>1.4275178592177138</v>
      </c>
      <c r="L1030" s="55">
        <f t="shared" si="1364"/>
        <v>1.5441409184726531</v>
      </c>
      <c r="M1030" s="55">
        <f t="shared" si="1364"/>
        <v>0.79548668041060677</v>
      </c>
      <c r="N1030" s="55">
        <f t="shared" si="1364"/>
        <v>0.7696241544355088</v>
      </c>
      <c r="O1030" s="56"/>
      <c r="P1030" s="53">
        <f t="shared" ref="P1030:P1031" si="1365">+AVERAGE(Q1030:Y1030)</f>
        <v>0.57789706569257315</v>
      </c>
      <c r="Q1030" s="55">
        <f>+Q1021/N1015</f>
        <v>0.70290534974088348</v>
      </c>
      <c r="R1030" s="55">
        <f>+R1021/Q1015</f>
        <v>0.71657792320556946</v>
      </c>
      <c r="S1030" s="55">
        <f t="shared" ref="S1030:Y1030" si="1366">+S1021/R1015</f>
        <v>0.56480036104341658</v>
      </c>
      <c r="T1030" s="55">
        <f t="shared" si="1366"/>
        <v>0.61149354364261155</v>
      </c>
      <c r="U1030" s="55">
        <f t="shared" si="1366"/>
        <v>0.7584828964860898</v>
      </c>
      <c r="V1030" s="55">
        <f t="shared" si="1366"/>
        <v>0.38143614818758687</v>
      </c>
      <c r="W1030" s="55">
        <f t="shared" si="1366"/>
        <v>0.42655756186968474</v>
      </c>
      <c r="X1030" s="55">
        <f t="shared" si="1366"/>
        <v>0.48067286937750386</v>
      </c>
      <c r="Y1030" s="55">
        <f t="shared" si="1366"/>
        <v>0.55814693767981272</v>
      </c>
    </row>
    <row r="1031" spans="1:25" x14ac:dyDescent="0.25">
      <c r="A1031" s="34">
        <v>131</v>
      </c>
      <c r="B1031" s="34">
        <v>19</v>
      </c>
      <c r="C1031" s="35" t="s">
        <v>796</v>
      </c>
      <c r="D1031" s="53">
        <f>+AVERAGE(F1031:N1031)</f>
        <v>4.3893366033638674</v>
      </c>
      <c r="E1031" s="43" t="s">
        <v>787</v>
      </c>
      <c r="F1031" s="43">
        <f t="shared" ref="F1031:N1031" si="1367">+E1020/E1019</f>
        <v>8.9627151385253843</v>
      </c>
      <c r="G1031" s="43">
        <f t="shared" si="1367"/>
        <v>7.3834504222902488</v>
      </c>
      <c r="H1031" s="43">
        <f t="shared" si="1367"/>
        <v>4.5780167151162798</v>
      </c>
      <c r="I1031" s="43">
        <f t="shared" si="1367"/>
        <v>3.8822858049631974</v>
      </c>
      <c r="J1031" s="43">
        <f t="shared" si="1367"/>
        <v>4.3746358385887953</v>
      </c>
      <c r="K1031" s="43">
        <f t="shared" si="1367"/>
        <v>4.0540740232003092</v>
      </c>
      <c r="L1031" s="43">
        <f t="shared" si="1367"/>
        <v>2.9091478930130683</v>
      </c>
      <c r="M1031" s="43">
        <f t="shared" si="1367"/>
        <v>1.7218700604493504</v>
      </c>
      <c r="N1031" s="43">
        <f t="shared" si="1367"/>
        <v>1.6378335341281669</v>
      </c>
      <c r="O1031" s="44"/>
      <c r="P1031" s="53">
        <f t="shared" si="1365"/>
        <v>1.9774189361512704</v>
      </c>
      <c r="Q1031" s="43">
        <f>+N1020/N1019</f>
        <v>2.3365570261931849</v>
      </c>
      <c r="R1031" s="43">
        <f>+Q1020/Q1019</f>
        <v>2.2226887350092994</v>
      </c>
      <c r="S1031" s="43">
        <f t="shared" ref="S1031:Y1031" si="1368">+R1020/R1019</f>
        <v>1.9942123396721061</v>
      </c>
      <c r="T1031" s="43">
        <f t="shared" si="1368"/>
        <v>1.8777161135018663</v>
      </c>
      <c r="U1031" s="43">
        <f t="shared" si="1368"/>
        <v>1.6274697895215144</v>
      </c>
      <c r="V1031" s="43">
        <f t="shared" si="1368"/>
        <v>1.7816185120457124</v>
      </c>
      <c r="W1031" s="43">
        <f t="shared" si="1368"/>
        <v>1.7349850658172914</v>
      </c>
      <c r="X1031" s="43">
        <f t="shared" si="1368"/>
        <v>1.9999644160448191</v>
      </c>
      <c r="Y1031" s="43">
        <f t="shared" si="1368"/>
        <v>2.2215584275556401</v>
      </c>
    </row>
    <row r="1032" spans="1:25" x14ac:dyDescent="0.25">
      <c r="A1032" s="34">
        <v>131</v>
      </c>
      <c r="B1032" s="34">
        <v>18</v>
      </c>
      <c r="C1032" s="35" t="s">
        <v>797</v>
      </c>
      <c r="D1032" s="47">
        <f>+AVERAGE(F1032:N1032)</f>
        <v>0.11839723461181401</v>
      </c>
      <c r="E1032" s="49" t="s">
        <v>787</v>
      </c>
      <c r="F1032" s="49">
        <f t="shared" ref="F1032:N1032" si="1369">+F1029*F1030</f>
        <v>9.2548770277386588E-2</v>
      </c>
      <c r="G1032" s="49">
        <f t="shared" si="1369"/>
        <v>7.7937366299374561E-2</v>
      </c>
      <c r="H1032" s="49">
        <f t="shared" si="1369"/>
        <v>5.076035317819217E-2</v>
      </c>
      <c r="I1032" s="49">
        <f t="shared" si="1369"/>
        <v>0.10391190337322767</v>
      </c>
      <c r="J1032" s="49">
        <f t="shared" si="1369"/>
        <v>0.10199602353425745</v>
      </c>
      <c r="K1032" s="49">
        <f t="shared" si="1369"/>
        <v>0.15192991604530171</v>
      </c>
      <c r="L1032" s="49">
        <f t="shared" si="1369"/>
        <v>0.24736422913576878</v>
      </c>
      <c r="M1032" s="49">
        <f t="shared" si="1369"/>
        <v>0.1331993561703266</v>
      </c>
      <c r="N1032" s="49">
        <f t="shared" si="1369"/>
        <v>0.10592719349249066</v>
      </c>
      <c r="O1032" s="42"/>
      <c r="P1032" s="47">
        <f>+AVERAGE(Q1032:Y1032)</f>
        <v>4.1006566956618605E-2</v>
      </c>
      <c r="Q1032" s="49">
        <f>+Q1029*Q1030</f>
        <v>5.5084972150125526E-2</v>
      </c>
      <c r="R1032" s="49">
        <f t="shared" ref="R1032:Y1032" si="1370">+R1029*R1030</f>
        <v>3.407479980907345E-2</v>
      </c>
      <c r="S1032" s="49">
        <f t="shared" si="1370"/>
        <v>3.9823153900317688E-2</v>
      </c>
      <c r="T1032" s="49">
        <f t="shared" si="1370"/>
        <v>4.3563975861810454E-2</v>
      </c>
      <c r="U1032" s="49">
        <f t="shared" si="1370"/>
        <v>5.2920152082802666E-2</v>
      </c>
      <c r="V1032" s="49">
        <f t="shared" si="1370"/>
        <v>1.8945311214188718E-2</v>
      </c>
      <c r="W1032" s="49">
        <f t="shared" si="1370"/>
        <v>5.2621901640518401E-2</v>
      </c>
      <c r="X1032" s="49">
        <f t="shared" si="1370"/>
        <v>3.433440538953008E-2</v>
      </c>
      <c r="Y1032" s="49">
        <f t="shared" si="1370"/>
        <v>3.769043056120043E-2</v>
      </c>
    </row>
    <row r="1033" spans="1:25" x14ac:dyDescent="0.25">
      <c r="A1033" s="34">
        <v>131</v>
      </c>
      <c r="B1033" s="34">
        <v>20</v>
      </c>
      <c r="C1033" s="35" t="s">
        <v>798</v>
      </c>
      <c r="D1033" s="47">
        <f t="shared" ref="D1033:D1034" si="1371">+AVERAGE(F1033:N1033)</f>
        <v>0.46948057803874427</v>
      </c>
      <c r="E1033" s="49" t="s">
        <v>787</v>
      </c>
      <c r="F1033" s="49">
        <f t="shared" ref="F1033:N1033" si="1372">+F1032*F1031</f>
        <v>0.82948826441704093</v>
      </c>
      <c r="G1033" s="49">
        <f t="shared" si="1372"/>
        <v>0.57544668011530686</v>
      </c>
      <c r="H1033" s="49">
        <f t="shared" si="1372"/>
        <v>0.23238174531496952</v>
      </c>
      <c r="I1033" s="49">
        <f t="shared" si="1372"/>
        <v>0.4034157074325892</v>
      </c>
      <c r="J1033" s="49">
        <f t="shared" si="1372"/>
        <v>0.44619545994650883</v>
      </c>
      <c r="K1033" s="49">
        <f t="shared" si="1372"/>
        <v>0.61593512598626154</v>
      </c>
      <c r="L1033" s="49">
        <f t="shared" si="1372"/>
        <v>0.71961912599712363</v>
      </c>
      <c r="M1033" s="49">
        <f t="shared" si="1372"/>
        <v>0.22935198346081484</v>
      </c>
      <c r="N1033" s="49">
        <f t="shared" si="1372"/>
        <v>0.17349110967808415</v>
      </c>
      <c r="O1033" s="42"/>
      <c r="P1033" s="47">
        <f t="shared" ref="P1033:P1034" si="1373">+AVERAGE(Q1033:Y1033)</f>
        <v>8.1026668762225473E-2</v>
      </c>
      <c r="Q1033" s="49">
        <f>+Q1032*Q1031</f>
        <v>0.12870917871503171</v>
      </c>
      <c r="R1033" s="49">
        <f t="shared" ref="R1033:Y1033" si="1374">+R1032*R1031</f>
        <v>7.5737673683324583E-2</v>
      </c>
      <c r="S1033" s="49">
        <f t="shared" si="1374"/>
        <v>7.941582491267489E-2</v>
      </c>
      <c r="T1033" s="49">
        <f t="shared" si="1374"/>
        <v>8.1800779443927843E-2</v>
      </c>
      <c r="U1033" s="49">
        <f t="shared" si="1374"/>
        <v>8.6125948771645394E-2</v>
      </c>
      <c r="V1033" s="49">
        <f t="shared" si="1374"/>
        <v>3.3753317175665855E-2</v>
      </c>
      <c r="W1033" s="49">
        <f t="shared" si="1374"/>
        <v>9.1298213481205856E-2</v>
      </c>
      <c r="X1033" s="49">
        <f t="shared" si="1374"/>
        <v>6.8667589025117617E-2</v>
      </c>
      <c r="Y1033" s="49">
        <f t="shared" si="1374"/>
        <v>8.3731493651435465E-2</v>
      </c>
    </row>
    <row r="1034" spans="1:25" x14ac:dyDescent="0.25">
      <c r="A1034" s="34">
        <v>131</v>
      </c>
      <c r="B1034" s="34">
        <v>21</v>
      </c>
      <c r="C1034" s="57" t="s">
        <v>799</v>
      </c>
      <c r="D1034" s="47">
        <f t="shared" si="1371"/>
        <v>0.44168993028780718</v>
      </c>
      <c r="E1034" s="42" t="s">
        <v>787</v>
      </c>
      <c r="F1034" s="49">
        <f t="shared" ref="F1034:N1034" si="1375">+F1024*F1033</f>
        <v>0.82948826441704115</v>
      </c>
      <c r="G1034" s="49">
        <f t="shared" si="1375"/>
        <v>0.57544666899931951</v>
      </c>
      <c r="H1034" s="49">
        <f t="shared" si="1375"/>
        <v>0.14757871415669457</v>
      </c>
      <c r="I1034" s="49">
        <f t="shared" si="1375"/>
        <v>0.33004720896451545</v>
      </c>
      <c r="J1034" s="49">
        <f t="shared" si="1375"/>
        <v>0.44619545994650878</v>
      </c>
      <c r="K1034" s="49">
        <f t="shared" si="1375"/>
        <v>0.55247512792464737</v>
      </c>
      <c r="L1034" s="49">
        <f t="shared" si="1375"/>
        <v>0.71961912599712363</v>
      </c>
      <c r="M1034" s="49">
        <f t="shared" si="1375"/>
        <v>0.20086769250632996</v>
      </c>
      <c r="N1034" s="49">
        <f t="shared" si="1375"/>
        <v>0.17349110967808415</v>
      </c>
      <c r="O1034" s="44"/>
      <c r="P1034" s="47">
        <f t="shared" si="1373"/>
        <v>5.9113326439982447E-2</v>
      </c>
      <c r="Q1034" s="49">
        <f>+Q1024*Q1033</f>
        <v>0.11186502474884591</v>
      </c>
      <c r="R1034" s="49">
        <f t="shared" ref="R1034:Y1034" si="1376">+R1024*R1033</f>
        <v>7.5737673683324583E-2</v>
      </c>
      <c r="S1034" s="49">
        <f t="shared" si="1376"/>
        <v>0</v>
      </c>
      <c r="T1034" s="49">
        <f t="shared" si="1376"/>
        <v>8.1800779443927843E-2</v>
      </c>
      <c r="U1034" s="49">
        <f t="shared" si="1376"/>
        <v>8.1551404312419487E-2</v>
      </c>
      <c r="V1034" s="49">
        <f t="shared" si="1376"/>
        <v>0</v>
      </c>
      <c r="W1034" s="49">
        <f t="shared" si="1376"/>
        <v>5.749452041819262E-2</v>
      </c>
      <c r="X1034" s="49">
        <f t="shared" si="1376"/>
        <v>5.0151087169187258E-2</v>
      </c>
      <c r="Y1034" s="49">
        <f t="shared" si="1376"/>
        <v>7.34194481839444E-2</v>
      </c>
    </row>
    <row r="1035" spans="1:25" x14ac:dyDescent="0.25">
      <c r="A1035" s="34">
        <v>131</v>
      </c>
      <c r="B1035" s="34">
        <v>10</v>
      </c>
      <c r="C1035" s="35" t="s">
        <v>800</v>
      </c>
      <c r="D1035" s="58"/>
      <c r="E1035" s="42"/>
      <c r="F1035" s="42"/>
      <c r="G1035" s="42">
        <f t="shared" ref="G1035:N1035" si="1377">-(G1018-F1018-G1023)</f>
        <v>9.9999999747524271E-6</v>
      </c>
      <c r="H1035" s="42">
        <f t="shared" si="1377"/>
        <v>120.18963999999994</v>
      </c>
      <c r="I1035" s="42">
        <f t="shared" si="1377"/>
        <v>120.21135000000015</v>
      </c>
      <c r="J1035" s="42">
        <f t="shared" si="1377"/>
        <v>1.1368683772161603E-13</v>
      </c>
      <c r="K1035" s="42">
        <f t="shared" si="1377"/>
        <v>199.99999999999955</v>
      </c>
      <c r="L1035" s="42">
        <f t="shared" si="1377"/>
        <v>0</v>
      </c>
      <c r="M1035" s="42">
        <f t="shared" si="1377"/>
        <v>240.00000000000091</v>
      </c>
      <c r="N1035" s="42">
        <f t="shared" si="1377"/>
        <v>-24.020239999999376</v>
      </c>
      <c r="P1035" s="41" t="e">
        <f>+(Y1035/Q1035)^(1/COUNT(R1035:Y1035))-1</f>
        <v>#DIV/0!</v>
      </c>
      <c r="Q1035" s="42"/>
      <c r="R1035" s="42">
        <f>-(R1018-Q1018-R1023)</f>
        <v>-356.59164000000112</v>
      </c>
      <c r="S1035" s="42">
        <f t="shared" ref="S1035:Y1035" si="1378">-(S1018-R1018-S1023)</f>
        <v>5754.6906600000002</v>
      </c>
      <c r="T1035" s="42">
        <f t="shared" si="1378"/>
        <v>-2958.4709099999995</v>
      </c>
      <c r="U1035" s="42">
        <f t="shared" si="1378"/>
        <v>75.641729999998688</v>
      </c>
      <c r="V1035" s="42">
        <f t="shared" si="1378"/>
        <v>613.09894999999813</v>
      </c>
      <c r="W1035" s="42">
        <f t="shared" si="1378"/>
        <v>604.22004000000061</v>
      </c>
      <c r="X1035" s="42">
        <f t="shared" si="1378"/>
        <v>349.99999999999909</v>
      </c>
      <c r="Y1035" s="42">
        <f t="shared" si="1378"/>
        <v>204.69428000000016</v>
      </c>
    </row>
    <row r="1036" spans="1:25" x14ac:dyDescent="0.25">
      <c r="A1036" s="34">
        <v>131</v>
      </c>
      <c r="C1036" s="35" t="s">
        <v>801</v>
      </c>
      <c r="D1036" s="47">
        <f>+AVERAGE(F1036:N1036)</f>
        <v>6.1843181216567553E-2</v>
      </c>
      <c r="E1036" s="42"/>
      <c r="F1036" s="59"/>
      <c r="G1036" s="59">
        <f t="shared" ref="G1036:N1036" si="1379">+(G1017-F1017)/F1017</f>
        <v>0</v>
      </c>
      <c r="H1036" s="59">
        <f t="shared" si="1379"/>
        <v>0.66663338946088702</v>
      </c>
      <c r="I1036" s="59">
        <f t="shared" si="1379"/>
        <v>7.9866888518475738E-6</v>
      </c>
      <c r="J1036" s="59">
        <f t="shared" si="1379"/>
        <v>0</v>
      </c>
      <c r="K1036" s="59">
        <f t="shared" si="1379"/>
        <v>0</v>
      </c>
      <c r="L1036" s="59">
        <f t="shared" si="1379"/>
        <v>0.39933125326120539</v>
      </c>
      <c r="M1036" s="59">
        <f t="shared" si="1379"/>
        <v>0</v>
      </c>
      <c r="N1036" s="59">
        <f t="shared" si="1379"/>
        <v>-0.57122717967840375</v>
      </c>
      <c r="O1036" s="42"/>
      <c r="P1036" s="47">
        <f>+AVERAGE(Q1036:Y1036)</f>
        <v>27.015288150072866</v>
      </c>
      <c r="Q1036" s="60">
        <f>+(Q1017-N1017)/N1017</f>
        <v>0</v>
      </c>
      <c r="R1036" s="59">
        <f>+(R1017-Q1017)/Q1017</f>
        <v>0</v>
      </c>
      <c r="S1036" s="59">
        <f t="shared" ref="S1036:Y1036" si="1380">+(S1017-R1017)/R1017</f>
        <v>-0.36006655574043261</v>
      </c>
      <c r="T1036" s="59">
        <f t="shared" si="1380"/>
        <v>243.49765990639625</v>
      </c>
      <c r="U1036" s="59">
        <f t="shared" si="1380"/>
        <v>0</v>
      </c>
      <c r="V1036" s="59">
        <f t="shared" si="1380"/>
        <v>0</v>
      </c>
      <c r="W1036" s="59">
        <f t="shared" si="1380"/>
        <v>0</v>
      </c>
      <c r="X1036" s="59">
        <f t="shared" si="1380"/>
        <v>0</v>
      </c>
      <c r="Y1036" s="59">
        <f t="shared" si="1380"/>
        <v>0</v>
      </c>
    </row>
    <row r="1037" spans="1:25" x14ac:dyDescent="0.25">
      <c r="A1037" s="34">
        <v>132</v>
      </c>
      <c r="B1037" s="34">
        <v>1</v>
      </c>
      <c r="C1037" s="35" t="s">
        <v>779</v>
      </c>
      <c r="D1037" s="41">
        <f>+(N1037/F1037)^(1/COUNT(G1037:N1037))-1</f>
        <v>9.1232937483024301E-2</v>
      </c>
      <c r="E1037" s="42">
        <v>13856.36</v>
      </c>
      <c r="F1037" s="42">
        <v>15534.95</v>
      </c>
      <c r="G1037" s="42">
        <v>14706.65</v>
      </c>
      <c r="H1037" s="42">
        <v>20525</v>
      </c>
      <c r="I1037" s="42">
        <v>19897</v>
      </c>
      <c r="J1037" s="42">
        <v>21957</v>
      </c>
      <c r="K1037" s="42">
        <v>26199.94112</v>
      </c>
      <c r="L1037" s="42">
        <v>28126.821779999998</v>
      </c>
      <c r="M1037" s="42">
        <v>31127.885859999999</v>
      </c>
      <c r="N1037" s="42">
        <v>31235.581030000001</v>
      </c>
      <c r="O1037" s="42"/>
      <c r="P1037" s="41">
        <f>+(Y1037/Q1037)^(1/COUNT(R1037:Y1037))-1</f>
        <v>2.4312238390120644E-3</v>
      </c>
      <c r="Q1037" s="42">
        <v>27196.615730000001</v>
      </c>
      <c r="R1037" s="42">
        <v>26952.631860000001</v>
      </c>
      <c r="S1037" s="42">
        <v>28418.877410000001</v>
      </c>
      <c r="T1037" s="42">
        <v>28873.382559999998</v>
      </c>
      <c r="U1037" s="42">
        <v>24157.982309999999</v>
      </c>
      <c r="V1037" s="42">
        <v>23893.87773</v>
      </c>
      <c r="W1037" s="42">
        <v>23294.78932</v>
      </c>
      <c r="X1037" s="42">
        <v>21522.844669999999</v>
      </c>
      <c r="Y1037" s="42">
        <v>27730.107309999999</v>
      </c>
    </row>
    <row r="1038" spans="1:25" x14ac:dyDescent="0.25">
      <c r="A1038" s="34">
        <v>132</v>
      </c>
      <c r="B1038" s="34">
        <v>2</v>
      </c>
      <c r="C1038" s="35" t="s">
        <v>780</v>
      </c>
      <c r="D1038" s="41">
        <f>+(N1038/F1038)^(1/COUNT(G1038:N1038))-1</f>
        <v>-1.1786283239034634E-2</v>
      </c>
      <c r="E1038" s="42">
        <v>6805.4800000000005</v>
      </c>
      <c r="F1038" s="42">
        <v>6987.9000000000015</v>
      </c>
      <c r="G1038" s="42">
        <v>4887.5</v>
      </c>
      <c r="H1038" s="42">
        <v>8778</v>
      </c>
      <c r="I1038" s="42">
        <v>6028</v>
      </c>
      <c r="J1038" s="42">
        <v>6241</v>
      </c>
      <c r="K1038" s="42">
        <v>9290.9424199999994</v>
      </c>
      <c r="L1038" s="42">
        <v>8761.5403200000001</v>
      </c>
      <c r="M1038" s="42">
        <v>10568.557949999999</v>
      </c>
      <c r="N1038" s="42">
        <v>6355.5582500000019</v>
      </c>
      <c r="O1038" s="42"/>
      <c r="P1038" s="41">
        <f t="shared" ref="P1038:P1045" si="1381">+(Y1038/Q1038)^(1/COUNT(R1038:Y1038))-1</f>
        <v>7.7304634027356656E-2</v>
      </c>
      <c r="Q1038" s="42">
        <v>4340.8885800000025</v>
      </c>
      <c r="R1038" s="42">
        <v>1628.459310000002</v>
      </c>
      <c r="S1038" s="42">
        <v>1464.3708700000025</v>
      </c>
      <c r="T1038" s="42">
        <v>1637.2953499999967</v>
      </c>
      <c r="U1038" s="42">
        <v>1444.4156699999985</v>
      </c>
      <c r="V1038" s="42">
        <v>1064.6745100000007</v>
      </c>
      <c r="W1038" s="42">
        <v>1989.0770899999989</v>
      </c>
      <c r="X1038" s="42">
        <v>1812.67857</v>
      </c>
      <c r="Y1038" s="42">
        <v>7875.6582500000004</v>
      </c>
    </row>
    <row r="1039" spans="1:25" x14ac:dyDescent="0.25">
      <c r="A1039" s="34">
        <v>132</v>
      </c>
      <c r="B1039" s="34">
        <v>3</v>
      </c>
      <c r="C1039" s="35" t="s">
        <v>781</v>
      </c>
      <c r="D1039" s="41">
        <f>+(N1039/F1039)^(1/COUNT(G1039:N1039))-1</f>
        <v>-2.5998031949470146E-6</v>
      </c>
      <c r="E1039" s="42">
        <v>1442.43</v>
      </c>
      <c r="F1039" s="42">
        <v>1442.43</v>
      </c>
      <c r="G1039" s="42">
        <v>1442.43</v>
      </c>
      <c r="H1039" s="42">
        <v>1442</v>
      </c>
      <c r="I1039" s="42">
        <v>1442</v>
      </c>
      <c r="J1039" s="42">
        <v>1442</v>
      </c>
      <c r="K1039" s="42">
        <v>1442.4</v>
      </c>
      <c r="L1039" s="42">
        <v>1442.4</v>
      </c>
      <c r="M1039" s="42">
        <v>1442.4</v>
      </c>
      <c r="N1039" s="42">
        <v>1442.4</v>
      </c>
      <c r="O1039" s="42"/>
      <c r="P1039" s="41">
        <f t="shared" si="1381"/>
        <v>0</v>
      </c>
      <c r="Q1039" s="42">
        <v>1442.4</v>
      </c>
      <c r="R1039" s="42">
        <v>1442.4</v>
      </c>
      <c r="S1039" s="42">
        <v>1442.4</v>
      </c>
      <c r="T1039" s="42">
        <v>1442.4</v>
      </c>
      <c r="U1039" s="42">
        <v>1442.4</v>
      </c>
      <c r="V1039" s="42">
        <v>1442.4</v>
      </c>
      <c r="W1039" s="42">
        <v>1442.4</v>
      </c>
      <c r="X1039" s="42">
        <v>1442.4</v>
      </c>
      <c r="Y1039" s="42">
        <v>1442.4</v>
      </c>
    </row>
    <row r="1040" spans="1:25" x14ac:dyDescent="0.25">
      <c r="A1040" s="34">
        <v>132</v>
      </c>
      <c r="B1040" s="34">
        <v>4</v>
      </c>
      <c r="C1040" s="35" t="s">
        <v>782</v>
      </c>
      <c r="D1040" s="41">
        <f t="shared" ref="D1040:D1045" si="1382">+(N1040/F1040)^(1/COUNT(G1040:N1040))-1</f>
        <v>0.16090475023533557</v>
      </c>
      <c r="E1040" s="42">
        <v>5608.45</v>
      </c>
      <c r="F1040" s="42">
        <v>7104.619999999999</v>
      </c>
      <c r="G1040" s="42">
        <v>8376.7199999999993</v>
      </c>
      <c r="H1040" s="42">
        <v>10305</v>
      </c>
      <c r="I1040" s="42">
        <v>12427</v>
      </c>
      <c r="J1040" s="42">
        <v>14274</v>
      </c>
      <c r="K1040" s="42">
        <v>15466.5987</v>
      </c>
      <c r="L1040" s="42">
        <v>17922.881459999997</v>
      </c>
      <c r="M1040" s="42">
        <v>19116.927909999999</v>
      </c>
      <c r="N1040" s="42">
        <v>23437.622779999998</v>
      </c>
      <c r="O1040" s="42"/>
      <c r="P1040" s="41">
        <f t="shared" si="1381"/>
        <v>-1.8698988712657516E-2</v>
      </c>
      <c r="Q1040" s="42">
        <v>21413.327149999997</v>
      </c>
      <c r="R1040" s="42">
        <v>23881.772549999998</v>
      </c>
      <c r="S1040" s="42">
        <v>25512.106539999997</v>
      </c>
      <c r="T1040" s="42">
        <v>25793.68721</v>
      </c>
      <c r="U1040" s="42">
        <v>21271.166639999999</v>
      </c>
      <c r="V1040" s="42">
        <v>21386.803219999998</v>
      </c>
      <c r="W1040" s="42">
        <v>19863.31223</v>
      </c>
      <c r="X1040" s="42">
        <v>18267.766099999997</v>
      </c>
      <c r="Y1040" s="42">
        <v>18412.049059999998</v>
      </c>
    </row>
    <row r="1041" spans="1:25" x14ac:dyDescent="0.25">
      <c r="A1041" s="34">
        <v>132</v>
      </c>
      <c r="B1041" s="34">
        <v>5</v>
      </c>
      <c r="C1041" s="35" t="s">
        <v>783</v>
      </c>
      <c r="D1041" s="41">
        <f t="shared" si="1382"/>
        <v>0.14288969307733179</v>
      </c>
      <c r="E1041" s="42">
        <v>7050.88</v>
      </c>
      <c r="F1041" s="42">
        <v>8547.0499999999993</v>
      </c>
      <c r="G1041" s="42">
        <v>9819.15</v>
      </c>
      <c r="H1041" s="42">
        <v>11747</v>
      </c>
      <c r="I1041" s="42">
        <v>13869</v>
      </c>
      <c r="J1041" s="42">
        <v>15716</v>
      </c>
      <c r="K1041" s="42">
        <v>16908.9987</v>
      </c>
      <c r="L1041" s="42">
        <v>19365.281459999998</v>
      </c>
      <c r="M1041" s="42">
        <v>20559.32791</v>
      </c>
      <c r="N1041" s="42">
        <v>24880.022779999999</v>
      </c>
      <c r="O1041" s="42"/>
      <c r="P1041" s="41">
        <f t="shared" si="1381"/>
        <v>-1.7442783568944797E-2</v>
      </c>
      <c r="Q1041" s="42">
        <v>22855.727149999999</v>
      </c>
      <c r="R1041" s="42">
        <v>25324.172549999999</v>
      </c>
      <c r="S1041" s="42">
        <v>26954.506539999998</v>
      </c>
      <c r="T1041" s="42">
        <v>27236.087210000002</v>
      </c>
      <c r="U1041" s="42">
        <v>22713.566640000001</v>
      </c>
      <c r="V1041" s="42">
        <v>22829.203219999999</v>
      </c>
      <c r="W1041" s="42">
        <v>21305.712230000001</v>
      </c>
      <c r="X1041" s="42">
        <v>19710.166099999999</v>
      </c>
      <c r="Y1041" s="42">
        <v>19854.449059999999</v>
      </c>
    </row>
    <row r="1042" spans="1:25" x14ac:dyDescent="0.25">
      <c r="A1042" s="34">
        <v>132</v>
      </c>
      <c r="B1042" s="34">
        <v>6</v>
      </c>
      <c r="C1042" s="35" t="s">
        <v>784</v>
      </c>
      <c r="D1042" s="41">
        <f t="shared" si="1382"/>
        <v>9.1232937483024301E-2</v>
      </c>
      <c r="E1042" s="42">
        <v>13856.36</v>
      </c>
      <c r="F1042" s="42">
        <v>15534.95</v>
      </c>
      <c r="G1042" s="42">
        <v>14706.65</v>
      </c>
      <c r="H1042" s="42">
        <v>20525</v>
      </c>
      <c r="I1042" s="42">
        <v>19897</v>
      </c>
      <c r="J1042" s="42">
        <v>21957</v>
      </c>
      <c r="K1042" s="42">
        <v>26199.94112</v>
      </c>
      <c r="L1042" s="42">
        <v>28126.821779999998</v>
      </c>
      <c r="M1042" s="42">
        <v>31127.885859999999</v>
      </c>
      <c r="N1042" s="42">
        <v>31235.581030000001</v>
      </c>
      <c r="O1042" s="42"/>
      <c r="P1042" s="41">
        <f t="shared" si="1381"/>
        <v>2.4312238390120644E-3</v>
      </c>
      <c r="Q1042" s="42">
        <v>27196.615730000001</v>
      </c>
      <c r="R1042" s="42">
        <v>26952.631860000001</v>
      </c>
      <c r="S1042" s="42">
        <v>28418.877410000001</v>
      </c>
      <c r="T1042" s="42">
        <v>28873.382559999998</v>
      </c>
      <c r="U1042" s="42">
        <v>24157.982309999999</v>
      </c>
      <c r="V1042" s="42">
        <v>23893.87773</v>
      </c>
      <c r="W1042" s="42">
        <v>23294.78932</v>
      </c>
      <c r="X1042" s="42">
        <v>21522.844669999999</v>
      </c>
      <c r="Y1042" s="42">
        <v>27730.107309999999</v>
      </c>
    </row>
    <row r="1043" spans="1:25" x14ac:dyDescent="0.25">
      <c r="A1043" s="34">
        <v>132</v>
      </c>
      <c r="B1043" s="34">
        <v>7</v>
      </c>
      <c r="C1043" s="35" t="s">
        <v>785</v>
      </c>
      <c r="D1043" s="41">
        <f t="shared" si="1382"/>
        <v>3.0750121030531652E-2</v>
      </c>
      <c r="E1043" s="42">
        <v>14775.93</v>
      </c>
      <c r="F1043" s="42">
        <v>15717.26</v>
      </c>
      <c r="G1043" s="42">
        <v>15536.68</v>
      </c>
      <c r="H1043" s="42">
        <v>17041</v>
      </c>
      <c r="I1043" s="42">
        <v>17202</v>
      </c>
      <c r="J1043" s="42">
        <v>18325</v>
      </c>
      <c r="K1043" s="42">
        <v>20706.72768</v>
      </c>
      <c r="L1043" s="42">
        <v>19817.00059</v>
      </c>
      <c r="M1043" s="42">
        <v>21971.828140000001</v>
      </c>
      <c r="N1043" s="42">
        <v>20026.45104</v>
      </c>
      <c r="O1043" s="42"/>
      <c r="P1043" s="41">
        <f t="shared" si="1381"/>
        <v>1.8650465941856265E-2</v>
      </c>
      <c r="Q1043" s="42">
        <v>21177.725429999999</v>
      </c>
      <c r="R1043" s="42">
        <v>18385.783149999999</v>
      </c>
      <c r="S1043" s="42">
        <v>15917.780489999999</v>
      </c>
      <c r="T1043" s="42">
        <v>16589.025549999998</v>
      </c>
      <c r="U1043" s="42">
        <v>16573.36534</v>
      </c>
      <c r="V1043" s="42">
        <v>14898.44304</v>
      </c>
      <c r="W1043" s="42">
        <v>17346.976439999999</v>
      </c>
      <c r="X1043" s="42">
        <v>13654.994659</v>
      </c>
      <c r="Y1043" s="42">
        <v>24551.657599999999</v>
      </c>
    </row>
    <row r="1044" spans="1:25" x14ac:dyDescent="0.25">
      <c r="A1044" s="34">
        <v>132</v>
      </c>
      <c r="B1044" s="34">
        <v>12</v>
      </c>
      <c r="C1044" s="35" t="s">
        <v>786</v>
      </c>
      <c r="D1044" s="41">
        <f>+(N1044/F1044)^(1/COUNT(G1044:N1044))-1</f>
        <v>-0.98655832478826089</v>
      </c>
      <c r="E1044" s="42" t="s">
        <v>787</v>
      </c>
      <c r="F1044" s="42">
        <f>-(F1040-E1040-F1045)</f>
        <v>853.44000000000096</v>
      </c>
      <c r="G1044" s="42">
        <f>-(G1040-F1040-G1045)</f>
        <v>1202.0299999999997</v>
      </c>
      <c r="H1044" s="42">
        <f>-(H1040-G1040-H1045)</f>
        <v>0.71999999999934516</v>
      </c>
      <c r="I1044" s="45">
        <v>0</v>
      </c>
      <c r="J1044" s="45">
        <v>0</v>
      </c>
      <c r="K1044" s="45">
        <v>0</v>
      </c>
      <c r="L1044" s="42">
        <f>-(L1040-K1040-L1045)</f>
        <v>3.637978807091713E-12</v>
      </c>
      <c r="M1044" s="42">
        <f>-(M1040-L1040-M1045)</f>
        <v>-1.5916157281026244E-12</v>
      </c>
      <c r="N1044" s="42">
        <f>-(N1040-M1040-N1045)</f>
        <v>9.0949470177292824E-13</v>
      </c>
      <c r="O1044" s="43"/>
      <c r="P1044" s="41">
        <f t="shared" si="1381"/>
        <v>-0.40642709585978343</v>
      </c>
      <c r="Q1044" s="42">
        <f>-(Q1040-N1040-Q1045)</f>
        <v>4320.6948700000012</v>
      </c>
      <c r="R1044" s="45">
        <v>0</v>
      </c>
      <c r="S1044" s="42">
        <f t="shared" ref="S1044:Y1044" si="1383">-(S1040-R1040-S1045)</f>
        <v>86.510790000000725</v>
      </c>
      <c r="T1044" s="42">
        <f t="shared" si="1383"/>
        <v>484.89495999999701</v>
      </c>
      <c r="U1044" s="42">
        <f t="shared" si="1383"/>
        <v>5040.2503100000004</v>
      </c>
      <c r="V1044" s="42">
        <f t="shared" si="1383"/>
        <v>91.309740000001483</v>
      </c>
      <c r="W1044" s="42">
        <f t="shared" si="1383"/>
        <v>1671.2848199999985</v>
      </c>
      <c r="X1044" s="42">
        <f t="shared" si="1383"/>
        <v>99.090280000002394</v>
      </c>
      <c r="Y1044" s="42">
        <f t="shared" si="1383"/>
        <v>66.58035999999953</v>
      </c>
    </row>
    <row r="1045" spans="1:25" x14ac:dyDescent="0.25">
      <c r="A1045" s="34">
        <v>132</v>
      </c>
      <c r="B1045" s="34">
        <v>9</v>
      </c>
      <c r="C1045" s="35" t="s">
        <v>788</v>
      </c>
      <c r="D1045" s="41">
        <f t="shared" si="1382"/>
        <v>7.9119963375620106E-2</v>
      </c>
      <c r="E1045" s="42">
        <v>2306.25</v>
      </c>
      <c r="F1045" s="42">
        <v>2349.61</v>
      </c>
      <c r="G1045" s="42">
        <v>2474.13</v>
      </c>
      <c r="H1045" s="42">
        <v>1929</v>
      </c>
      <c r="I1045" s="42">
        <v>1881</v>
      </c>
      <c r="J1045" s="42">
        <v>1846</v>
      </c>
      <c r="K1045" s="42">
        <v>1191.6819399999999</v>
      </c>
      <c r="L1045" s="42">
        <v>2456.2827600000001</v>
      </c>
      <c r="M1045" s="42">
        <v>1194.04645</v>
      </c>
      <c r="N1045" s="42">
        <v>4320.6948700000003</v>
      </c>
      <c r="O1045" s="42"/>
      <c r="P1045" s="41">
        <f t="shared" si="1381"/>
        <v>-0.25805928248131971</v>
      </c>
      <c r="Q1045" s="42">
        <v>2296.3992400000002</v>
      </c>
      <c r="R1045" s="42">
        <v>1934.80609</v>
      </c>
      <c r="S1045" s="42">
        <v>1716.8447799999999</v>
      </c>
      <c r="T1045" s="42">
        <v>766.47563000000002</v>
      </c>
      <c r="U1045" s="42">
        <v>517.72973999999999</v>
      </c>
      <c r="V1045" s="42">
        <v>206.94631999999999</v>
      </c>
      <c r="W1045" s="42">
        <v>147.79383000000001</v>
      </c>
      <c r="X1045" s="42">
        <v>-1496.4558500000001</v>
      </c>
      <c r="Y1045" s="42">
        <v>210.86331999999999</v>
      </c>
    </row>
    <row r="1046" spans="1:25" x14ac:dyDescent="0.25">
      <c r="A1046" s="34">
        <v>132</v>
      </c>
      <c r="B1046" s="34">
        <v>13</v>
      </c>
      <c r="C1046" s="35" t="s">
        <v>789</v>
      </c>
      <c r="D1046" s="47">
        <f>+AVERAGE(F1046:N1046)</f>
        <v>0.90561789391810221</v>
      </c>
      <c r="E1046" s="37" t="s">
        <v>787</v>
      </c>
      <c r="F1046" s="48">
        <f t="shared" ref="F1046:N1046" si="1384">1-(F1044/F1045)</f>
        <v>0.63677376245419415</v>
      </c>
      <c r="G1046" s="48">
        <f t="shared" si="1384"/>
        <v>0.51416053319752808</v>
      </c>
      <c r="H1046" s="48">
        <f t="shared" si="1384"/>
        <v>0.9996267496111978</v>
      </c>
      <c r="I1046" s="48">
        <f t="shared" si="1384"/>
        <v>1</v>
      </c>
      <c r="J1046" s="48">
        <f t="shared" si="1384"/>
        <v>1</v>
      </c>
      <c r="K1046" s="48">
        <f t="shared" si="1384"/>
        <v>1</v>
      </c>
      <c r="L1046" s="48">
        <f t="shared" si="1384"/>
        <v>0.99999999999999856</v>
      </c>
      <c r="M1046" s="48">
        <f t="shared" si="1384"/>
        <v>1.0000000000000013</v>
      </c>
      <c r="N1046" s="48">
        <f t="shared" si="1384"/>
        <v>0.99999999999999978</v>
      </c>
      <c r="O1046" s="43"/>
      <c r="P1046" s="47">
        <f>+AVERAGE(Q1046:Y1046)</f>
        <v>0.39555619210755932</v>
      </c>
      <c r="Q1046" s="62">
        <v>0</v>
      </c>
      <c r="R1046" s="48">
        <f>1-(R1044/R1045)</f>
        <v>1</v>
      </c>
      <c r="S1046" s="48">
        <f>1-(S1044/S1045)</f>
        <v>0.94961059321856645</v>
      </c>
      <c r="T1046" s="48">
        <f>1-(T1044/T1045)</f>
        <v>0.36737067556864533</v>
      </c>
      <c r="U1046" s="62">
        <v>0</v>
      </c>
      <c r="V1046" s="48">
        <f>1-(V1044/V1045)</f>
        <v>0.55877572502858963</v>
      </c>
      <c r="W1046" s="62">
        <v>0</v>
      </c>
      <c r="X1046" s="62">
        <v>0</v>
      </c>
      <c r="Y1046" s="48">
        <f>1-(Y1044/Y1045)</f>
        <v>0.68424873515223261</v>
      </c>
    </row>
    <row r="1047" spans="1:25" x14ac:dyDescent="0.25">
      <c r="A1047" s="34">
        <v>132</v>
      </c>
      <c r="B1047" s="34">
        <v>14</v>
      </c>
      <c r="C1047" s="35" t="s">
        <v>790</v>
      </c>
      <c r="D1047" s="47">
        <f>+AVERAGE(F1047:N1047)</f>
        <v>0.1783663397332142</v>
      </c>
      <c r="E1047" s="37" t="s">
        <v>787</v>
      </c>
      <c r="F1047" s="49">
        <f t="shared" ref="F1047:N1047" si="1385">+F1045/E1041</f>
        <v>0.33323641871652904</v>
      </c>
      <c r="G1047" s="49">
        <f t="shared" si="1385"/>
        <v>0.28947180606174061</v>
      </c>
      <c r="H1047" s="49">
        <f t="shared" si="1385"/>
        <v>0.19645284978842364</v>
      </c>
      <c r="I1047" s="49">
        <f t="shared" si="1385"/>
        <v>0.16012598961436963</v>
      </c>
      <c r="J1047" s="49">
        <f t="shared" si="1385"/>
        <v>0.13310260292739204</v>
      </c>
      <c r="K1047" s="49">
        <f t="shared" si="1385"/>
        <v>7.5826033341817256E-2</v>
      </c>
      <c r="L1047" s="49">
        <f t="shared" si="1385"/>
        <v>0.14526482635544824</v>
      </c>
      <c r="M1047" s="49">
        <f t="shared" si="1385"/>
        <v>6.1659132218985065E-2</v>
      </c>
      <c r="N1047" s="49">
        <f t="shared" si="1385"/>
        <v>0.21015739857422219</v>
      </c>
      <c r="O1047" s="49"/>
      <c r="P1047" s="47">
        <f>+AVERAGE(Q1047:Y1047)</f>
        <v>2.7581935005893315E-2</v>
      </c>
      <c r="Q1047" s="49">
        <f>+Q1045/N1041</f>
        <v>9.229892031473455E-2</v>
      </c>
      <c r="R1047" s="49">
        <f t="shared" ref="R1047:Y1047" si="1386">+R1045/Q1041</f>
        <v>8.4653009606828464E-2</v>
      </c>
      <c r="S1047" s="49">
        <f t="shared" si="1386"/>
        <v>6.7794703918174021E-2</v>
      </c>
      <c r="T1047" s="49">
        <f t="shared" si="1386"/>
        <v>2.8435899164489031E-2</v>
      </c>
      <c r="U1047" s="49">
        <f t="shared" si="1386"/>
        <v>1.9008961750199945E-2</v>
      </c>
      <c r="V1047" s="49">
        <f t="shared" si="1386"/>
        <v>9.1111327111240495E-3</v>
      </c>
      <c r="W1047" s="49">
        <f t="shared" si="1386"/>
        <v>6.4738934852760057E-3</v>
      </c>
      <c r="X1047" s="49">
        <f t="shared" si="1386"/>
        <v>-7.0237306964696572E-2</v>
      </c>
      <c r="Y1047" s="49">
        <f t="shared" si="1386"/>
        <v>1.0698201066910339E-2</v>
      </c>
    </row>
    <row r="1048" spans="1:25" x14ac:dyDescent="0.25">
      <c r="A1048" s="34">
        <v>132</v>
      </c>
      <c r="B1048" s="34">
        <v>15</v>
      </c>
      <c r="C1048" s="35" t="s">
        <v>791</v>
      </c>
      <c r="D1048" s="47">
        <f>+AVERAGE(F1048:N1048)</f>
        <v>0.14928296588903719</v>
      </c>
      <c r="E1048" s="42" t="s">
        <v>787</v>
      </c>
      <c r="F1048" s="49">
        <f t="shared" ref="F1048:N1048" si="1387">+F1046*F1047</f>
        <v>0.21219620813288545</v>
      </c>
      <c r="G1048" s="49">
        <f t="shared" si="1387"/>
        <v>0.14883497815035598</v>
      </c>
      <c r="H1048" s="49">
        <f t="shared" si="1387"/>
        <v>0.19637952368585881</v>
      </c>
      <c r="I1048" s="49">
        <f t="shared" si="1387"/>
        <v>0.16012598961436963</v>
      </c>
      <c r="J1048" s="49">
        <f t="shared" si="1387"/>
        <v>0.13310260292739204</v>
      </c>
      <c r="K1048" s="49">
        <f t="shared" si="1387"/>
        <v>7.5826033341817256E-2</v>
      </c>
      <c r="L1048" s="49">
        <f t="shared" si="1387"/>
        <v>0.14526482635544802</v>
      </c>
      <c r="M1048" s="49">
        <f t="shared" si="1387"/>
        <v>6.1659132218985148E-2</v>
      </c>
      <c r="N1048" s="49">
        <f t="shared" si="1387"/>
        <v>0.21015739857422214</v>
      </c>
      <c r="O1048" s="49"/>
      <c r="P1048" s="47">
        <f>+AVERAGE(Q1048:Y1048)</f>
        <v>1.9098822714781187E-2</v>
      </c>
      <c r="Q1048" s="49">
        <f t="shared" ref="Q1048:Y1048" si="1388">+Q1046*Q1047</f>
        <v>0</v>
      </c>
      <c r="R1048" s="49">
        <f t="shared" si="1388"/>
        <v>8.4653009606828464E-2</v>
      </c>
      <c r="S1048" s="49">
        <f t="shared" si="1388"/>
        <v>6.4378569004814298E-2</v>
      </c>
      <c r="T1048" s="49">
        <f t="shared" si="1388"/>
        <v>1.0446515486460212E-2</v>
      </c>
      <c r="U1048" s="49">
        <f t="shared" si="1388"/>
        <v>0</v>
      </c>
      <c r="V1048" s="49">
        <f t="shared" si="1388"/>
        <v>5.0910797864900399E-3</v>
      </c>
      <c r="W1048" s="49">
        <f t="shared" si="1388"/>
        <v>0</v>
      </c>
      <c r="X1048" s="49">
        <f t="shared" si="1388"/>
        <v>0</v>
      </c>
      <c r="Y1048" s="49">
        <f t="shared" si="1388"/>
        <v>7.3202305484376656E-3</v>
      </c>
    </row>
    <row r="1049" spans="1:25" x14ac:dyDescent="0.25">
      <c r="A1049" s="34">
        <v>132</v>
      </c>
      <c r="B1049" s="34">
        <v>11</v>
      </c>
      <c r="C1049" s="35" t="s">
        <v>792</v>
      </c>
      <c r="D1049" s="47">
        <f>+AVERAGE(F1049:N1049)</f>
        <v>3.6774729991205138E-2</v>
      </c>
      <c r="E1049" s="42" t="s">
        <v>787</v>
      </c>
      <c r="F1049" s="49">
        <f t="shared" ref="F1049:N1049" si="1389">+(F1043/E1043)-1</f>
        <v>6.3706988324931046E-2</v>
      </c>
      <c r="G1049" s="49">
        <f t="shared" si="1389"/>
        <v>-1.1489279938106223E-2</v>
      </c>
      <c r="H1049" s="49">
        <f t="shared" si="1389"/>
        <v>9.6823774448595135E-2</v>
      </c>
      <c r="I1049" s="49">
        <f t="shared" si="1389"/>
        <v>9.4478023590165439E-3</v>
      </c>
      <c r="J1049" s="49">
        <f t="shared" si="1389"/>
        <v>6.5283106615509734E-2</v>
      </c>
      <c r="K1049" s="49">
        <f t="shared" si="1389"/>
        <v>0.1299714968622101</v>
      </c>
      <c r="L1049" s="49">
        <f t="shared" si="1389"/>
        <v>-4.2968020044005351E-2</v>
      </c>
      <c r="M1049" s="49">
        <f t="shared" si="1389"/>
        <v>0.10873631154289631</v>
      </c>
      <c r="N1049" s="49">
        <f t="shared" si="1389"/>
        <v>-8.8539610250201073E-2</v>
      </c>
      <c r="O1049" s="49"/>
      <c r="P1049" s="47">
        <f>+AVERAGE(Q1049:Y1049)</f>
        <v>5.3455453247238646E-2</v>
      </c>
      <c r="Q1049" s="49">
        <f>+(Q1043/N1043)-1</f>
        <v>5.7487689041882284E-2</v>
      </c>
      <c r="R1049" s="49">
        <f t="shared" ref="R1049:Y1049" si="1390">+(R1043/Q1043)-1</f>
        <v>-0.13183390677286722</v>
      </c>
      <c r="S1049" s="49">
        <f t="shared" si="1390"/>
        <v>-0.13423429613331428</v>
      </c>
      <c r="T1049" s="49">
        <f t="shared" si="1390"/>
        <v>4.2169513546294723E-2</v>
      </c>
      <c r="U1049" s="49">
        <f t="shared" si="1390"/>
        <v>-9.440102405531281E-4</v>
      </c>
      <c r="V1049" s="49">
        <f t="shared" si="1390"/>
        <v>-0.10106108600391239</v>
      </c>
      <c r="W1049" s="49">
        <f t="shared" si="1390"/>
        <v>0.16434827407307373</v>
      </c>
      <c r="X1049" s="49">
        <f t="shared" si="1390"/>
        <v>-0.21283142879509198</v>
      </c>
      <c r="Y1049" s="49">
        <f t="shared" si="1390"/>
        <v>0.79799833050963609</v>
      </c>
    </row>
    <row r="1050" spans="1:25" x14ac:dyDescent="0.25">
      <c r="A1050" s="50">
        <v>132</v>
      </c>
      <c r="B1050" s="51">
        <v>8</v>
      </c>
      <c r="C1050" s="35" t="s">
        <v>793</v>
      </c>
      <c r="D1050" s="41">
        <f>+(N1050/F1050)^(1/COUNT(G1050:N1050))-1</f>
        <v>-4.0883821732431325E-2</v>
      </c>
      <c r="E1050" s="52">
        <v>3435.8</v>
      </c>
      <c r="F1050" s="52">
        <v>3274.76</v>
      </c>
      <c r="G1050" s="52">
        <v>3770.09</v>
      </c>
      <c r="H1050" s="52">
        <v>2887</v>
      </c>
      <c r="I1050" s="52">
        <v>2893</v>
      </c>
      <c r="J1050" s="52">
        <v>2935</v>
      </c>
      <c r="K1050" s="52">
        <v>1321.4890499999999</v>
      </c>
      <c r="L1050" s="52">
        <v>3250.2942800000001</v>
      </c>
      <c r="M1050" s="52">
        <v>1626.0093300000001</v>
      </c>
      <c r="N1050" s="52">
        <v>2345.0343600000001</v>
      </c>
      <c r="O1050" s="52"/>
      <c r="P1050" s="41">
        <f>+(Y1050/Q1050)^(1/COUNT(R1050:Y1050))-1</f>
        <v>-0.23577652815339789</v>
      </c>
      <c r="Q1050" s="52">
        <v>2863.0668300000002</v>
      </c>
      <c r="R1050" s="52">
        <v>2604.2094999999999</v>
      </c>
      <c r="S1050" s="52">
        <v>2183.2065600000001</v>
      </c>
      <c r="T1050" s="52">
        <v>1100.7948100000001</v>
      </c>
      <c r="U1050" s="52">
        <v>716.76329999999996</v>
      </c>
      <c r="V1050" s="52">
        <v>166.51096000000001</v>
      </c>
      <c r="W1050" s="52">
        <v>213.05197999999999</v>
      </c>
      <c r="X1050" s="52">
        <v>-2132.876319</v>
      </c>
      <c r="Y1050" s="52">
        <v>333.11520999999999</v>
      </c>
    </row>
    <row r="1051" spans="1:25" x14ac:dyDescent="0.25">
      <c r="A1051" s="34">
        <v>132</v>
      </c>
      <c r="B1051" s="34">
        <v>16</v>
      </c>
      <c r="C1051" s="35" t="s">
        <v>794</v>
      </c>
      <c r="D1051" s="53">
        <f>+AVERAGE(F1051:N1051)</f>
        <v>0.12040126483539103</v>
      </c>
      <c r="E1051" s="54" t="s">
        <v>787</v>
      </c>
      <c r="F1051" s="54">
        <f>+F1045/F1043</f>
        <v>0.14949234154044663</v>
      </c>
      <c r="G1051" s="54">
        <f t="shared" ref="G1051:N1051" si="1391">+G1045/G1043</f>
        <v>0.15924444604638829</v>
      </c>
      <c r="H1051" s="54">
        <f t="shared" si="1391"/>
        <v>0.11319758230150813</v>
      </c>
      <c r="I1051" s="54">
        <f t="shared" si="1391"/>
        <v>0.10934775026159749</v>
      </c>
      <c r="J1051" s="54">
        <f t="shared" si="1391"/>
        <v>0.10073669849931788</v>
      </c>
      <c r="K1051" s="54">
        <f t="shared" si="1391"/>
        <v>5.7550471441753175E-2</v>
      </c>
      <c r="L1051" s="54">
        <f t="shared" si="1391"/>
        <v>0.12394826093104537</v>
      </c>
      <c r="M1051" s="54">
        <f t="shared" si="1391"/>
        <v>5.4344428801817488E-2</v>
      </c>
      <c r="N1051" s="54">
        <f t="shared" si="1391"/>
        <v>0.21574940369464485</v>
      </c>
      <c r="O1051" s="54"/>
      <c r="P1051" s="53">
        <f>+AVERAGE(Q1051:Y1051)</f>
        <v>3.5597385226643734E-2</v>
      </c>
      <c r="Q1051" s="54">
        <f>+Q1045/Q1043</f>
        <v>0.10843464977343416</v>
      </c>
      <c r="R1051" s="54">
        <f t="shared" ref="R1051:Y1051" si="1392">+R1045/R1043</f>
        <v>0.10523381431266365</v>
      </c>
      <c r="S1051" s="54">
        <f t="shared" si="1392"/>
        <v>0.1078570458411944</v>
      </c>
      <c r="T1051" s="54">
        <f t="shared" si="1392"/>
        <v>4.6203776568419362E-2</v>
      </c>
      <c r="U1051" s="54">
        <f t="shared" si="1392"/>
        <v>3.1238660910373681E-2</v>
      </c>
      <c r="V1051" s="54">
        <f t="shared" si="1392"/>
        <v>1.3890466234920074E-2</v>
      </c>
      <c r="W1051" s="54">
        <f t="shared" si="1392"/>
        <v>8.5198611130413247E-3</v>
      </c>
      <c r="X1051" s="54">
        <f t="shared" si="1392"/>
        <v>-0.10959036509133212</v>
      </c>
      <c r="Y1051" s="54">
        <f t="shared" si="1392"/>
        <v>8.5885573770790938E-3</v>
      </c>
    </row>
    <row r="1052" spans="1:25" x14ac:dyDescent="0.25">
      <c r="A1052" s="34">
        <v>132</v>
      </c>
      <c r="B1052" s="34">
        <v>17</v>
      </c>
      <c r="C1052" s="35" t="s">
        <v>795</v>
      </c>
      <c r="D1052" s="53">
        <f t="shared" ref="D1052:D1053" si="1393">+AVERAGE(F1052:N1052)</f>
        <v>0.90846617112439831</v>
      </c>
      <c r="E1052" s="55" t="s">
        <v>787</v>
      </c>
      <c r="F1052" s="55">
        <f>+F1043/E1037</f>
        <v>1.1342993397977534</v>
      </c>
      <c r="G1052" s="55">
        <f t="shared" ref="G1052:N1052" si="1394">+G1043/F1037</f>
        <v>1.0001113618003277</v>
      </c>
      <c r="H1052" s="55">
        <f t="shared" si="1394"/>
        <v>1.1587275144237472</v>
      </c>
      <c r="I1052" s="55">
        <f t="shared" si="1394"/>
        <v>0.83809987819732035</v>
      </c>
      <c r="J1052" s="55">
        <f t="shared" si="1394"/>
        <v>0.92099311453988042</v>
      </c>
      <c r="K1052" s="55">
        <f t="shared" si="1394"/>
        <v>0.94305814455526715</v>
      </c>
      <c r="L1052" s="55">
        <f t="shared" si="1394"/>
        <v>0.75637576814523777</v>
      </c>
      <c r="M1052" s="55">
        <f t="shared" si="1394"/>
        <v>0.78116995627367336</v>
      </c>
      <c r="N1052" s="55">
        <f t="shared" si="1394"/>
        <v>0.64336046238637812</v>
      </c>
      <c r="O1052" s="56"/>
      <c r="P1052" s="53">
        <f t="shared" ref="P1052:P1053" si="1395">+AVERAGE(Q1052:Y1052)</f>
        <v>0.68577415417211629</v>
      </c>
      <c r="Q1052" s="55">
        <f>+Q1043/N1037</f>
        <v>0.67800004775515454</v>
      </c>
      <c r="R1052" s="55">
        <f>+R1043/Q1037</f>
        <v>0.6760320229740584</v>
      </c>
      <c r="S1052" s="55">
        <f t="shared" ref="S1052:Y1052" si="1396">+S1043/R1037</f>
        <v>0.59058353086561988</v>
      </c>
      <c r="T1052" s="55">
        <f t="shared" si="1396"/>
        <v>0.58373261232910878</v>
      </c>
      <c r="U1052" s="55">
        <f t="shared" si="1396"/>
        <v>0.57400151525578658</v>
      </c>
      <c r="V1052" s="55">
        <f t="shared" si="1396"/>
        <v>0.61670891421395369</v>
      </c>
      <c r="W1052" s="55">
        <f t="shared" si="1396"/>
        <v>0.72600088759222081</v>
      </c>
      <c r="X1052" s="55">
        <f t="shared" si="1396"/>
        <v>0.586182363421349</v>
      </c>
      <c r="Y1052" s="55">
        <f t="shared" si="1396"/>
        <v>1.1407254931417947</v>
      </c>
    </row>
    <row r="1053" spans="1:25" x14ac:dyDescent="0.25">
      <c r="A1053" s="34">
        <v>132</v>
      </c>
      <c r="B1053" s="34">
        <v>19</v>
      </c>
      <c r="C1053" s="35" t="s">
        <v>796</v>
      </c>
      <c r="D1053" s="53">
        <f t="shared" si="1393"/>
        <v>1.5972763096745151</v>
      </c>
      <c r="E1053" s="43" t="s">
        <v>787</v>
      </c>
      <c r="F1053" s="43">
        <f>+E1042/E1041</f>
        <v>1.9651958337115367</v>
      </c>
      <c r="G1053" s="43">
        <f t="shared" ref="G1053:N1053" si="1397">+F1042/F1041</f>
        <v>1.8175803347353767</v>
      </c>
      <c r="H1053" s="43">
        <f t="shared" si="1397"/>
        <v>1.4977518420637224</v>
      </c>
      <c r="I1053" s="43">
        <f t="shared" si="1397"/>
        <v>1.7472546182003916</v>
      </c>
      <c r="J1053" s="43">
        <f t="shared" si="1397"/>
        <v>1.4346384021919389</v>
      </c>
      <c r="K1053" s="43">
        <f t="shared" si="1397"/>
        <v>1.397111224230084</v>
      </c>
      <c r="L1053" s="43">
        <f t="shared" si="1397"/>
        <v>1.5494673330361068</v>
      </c>
      <c r="M1053" s="43">
        <f t="shared" si="1397"/>
        <v>1.4524354752135888</v>
      </c>
      <c r="N1053" s="43">
        <f t="shared" si="1397"/>
        <v>1.5140517236878877</v>
      </c>
      <c r="O1053" s="44"/>
      <c r="P1053" s="53">
        <f t="shared" si="1395"/>
        <v>1.1021861726380358</v>
      </c>
      <c r="Q1053" s="43">
        <f>+N1042/N1041</f>
        <v>1.2554482488299394</v>
      </c>
      <c r="R1053" s="43">
        <f>+Q1042/Q1041</f>
        <v>1.1899256388349038</v>
      </c>
      <c r="S1053" s="43">
        <f t="shared" ref="S1053:Y1053" si="1398">+R1042/R1041</f>
        <v>1.0643045417094981</v>
      </c>
      <c r="T1053" s="43">
        <f t="shared" si="1398"/>
        <v>1.0543274968817145</v>
      </c>
      <c r="U1053" s="43">
        <f t="shared" si="1398"/>
        <v>1.0601149253700013</v>
      </c>
      <c r="V1053" s="43">
        <f t="shared" si="1398"/>
        <v>1.0635926401561389</v>
      </c>
      <c r="W1053" s="43">
        <f t="shared" si="1398"/>
        <v>1.04663651638386</v>
      </c>
      <c r="X1053" s="43">
        <f t="shared" si="1398"/>
        <v>1.0933588639763581</v>
      </c>
      <c r="Y1053" s="43">
        <f t="shared" si="1398"/>
        <v>1.0919666815999081</v>
      </c>
    </row>
    <row r="1054" spans="1:25" x14ac:dyDescent="0.25">
      <c r="A1054" s="34">
        <v>132</v>
      </c>
      <c r="B1054" s="34">
        <v>18</v>
      </c>
      <c r="C1054" s="35" t="s">
        <v>797</v>
      </c>
      <c r="D1054" s="47">
        <f>+AVERAGE(F1054:N1054)</f>
        <v>0.10818892358244719</v>
      </c>
      <c r="E1054" s="49" t="s">
        <v>787</v>
      </c>
      <c r="F1054" s="49">
        <f>+F1051*F1052</f>
        <v>0.16956906431414889</v>
      </c>
      <c r="G1054" s="49">
        <f t="shared" ref="G1054:N1054" si="1399">+G1051*G1052</f>
        <v>0.1592621797945922</v>
      </c>
      <c r="H1054" s="49">
        <f t="shared" si="1399"/>
        <v>0.13116515317900407</v>
      </c>
      <c r="I1054" s="49">
        <f t="shared" si="1399"/>
        <v>9.1644336175395857E-2</v>
      </c>
      <c r="J1054" s="49">
        <f t="shared" si="1399"/>
        <v>9.2777805699351665E-2</v>
      </c>
      <c r="K1054" s="49">
        <f t="shared" si="1399"/>
        <v>5.427344081614064E-2</v>
      </c>
      <c r="L1054" s="49">
        <f t="shared" si="1399"/>
        <v>9.37514610719858E-2</v>
      </c>
      <c r="M1054" s="49">
        <f t="shared" si="1399"/>
        <v>4.2452235070833524E-2</v>
      </c>
      <c r="N1054" s="49">
        <f t="shared" si="1399"/>
        <v>0.13880463612057206</v>
      </c>
      <c r="O1054" s="42"/>
      <c r="P1054" s="47">
        <f>+AVERAGE(Q1054:Y1054)</f>
        <v>2.3729939907339896E-2</v>
      </c>
      <c r="Q1054" s="49">
        <f t="shared" ref="Q1054:Y1054" si="1400">+Q1051*Q1052</f>
        <v>7.351869772470182E-2</v>
      </c>
      <c r="R1054" s="49">
        <f t="shared" si="1400"/>
        <v>7.1141428375066429E-2</v>
      </c>
      <c r="S1054" s="49">
        <f t="shared" si="1400"/>
        <v>6.3698594961627608E-2</v>
      </c>
      <c r="T1054" s="49">
        <f t="shared" si="1400"/>
        <v>2.6970651195753901E-2</v>
      </c>
      <c r="U1054" s="49">
        <f t="shared" si="1400"/>
        <v>1.7931038697116201E-2</v>
      </c>
      <c r="V1054" s="49">
        <f t="shared" si="1400"/>
        <v>8.5663743496631438E-3</v>
      </c>
      <c r="W1054" s="49">
        <f t="shared" si="1400"/>
        <v>6.1854267302304481E-3</v>
      </c>
      <c r="X1054" s="49">
        <f t="shared" si="1400"/>
        <v>-6.4239939217445557E-2</v>
      </c>
      <c r="Y1054" s="49">
        <f t="shared" si="1400"/>
        <v>9.7971863493451477E-3</v>
      </c>
    </row>
    <row r="1055" spans="1:25" x14ac:dyDescent="0.25">
      <c r="A1055" s="34">
        <v>132</v>
      </c>
      <c r="B1055" s="34">
        <v>20</v>
      </c>
      <c r="C1055" s="35" t="s">
        <v>798</v>
      </c>
      <c r="D1055" s="47">
        <f>+AVERAGE(F1055:N1055)</f>
        <v>0.1783663397332142</v>
      </c>
      <c r="E1055" s="49" t="s">
        <v>787</v>
      </c>
      <c r="F1055" s="49">
        <f t="shared" ref="F1055:N1055" si="1401">+F1054*F1053</f>
        <v>0.33323641871652904</v>
      </c>
      <c r="G1055" s="49">
        <f t="shared" si="1401"/>
        <v>0.28947180606174067</v>
      </c>
      <c r="H1055" s="49">
        <f t="shared" si="1401"/>
        <v>0.19645284978842364</v>
      </c>
      <c r="I1055" s="49">
        <f t="shared" si="1401"/>
        <v>0.16012598961436963</v>
      </c>
      <c r="J1055" s="49">
        <f t="shared" si="1401"/>
        <v>0.13310260292739204</v>
      </c>
      <c r="K1055" s="49">
        <f t="shared" si="1401"/>
        <v>7.5826033341817256E-2</v>
      </c>
      <c r="L1055" s="49">
        <f t="shared" si="1401"/>
        <v>0.14526482635544824</v>
      </c>
      <c r="M1055" s="49">
        <f t="shared" si="1401"/>
        <v>6.1659132218985072E-2</v>
      </c>
      <c r="N1055" s="49">
        <f t="shared" si="1401"/>
        <v>0.21015739857422217</v>
      </c>
      <c r="O1055" s="42"/>
      <c r="P1055" s="47">
        <f>+AVERAGE(Q1055:Y1055)</f>
        <v>2.7581935005893315E-2</v>
      </c>
      <c r="Q1055" s="49">
        <f t="shared" ref="Q1055:Y1055" si="1402">+Q1054*Q1053</f>
        <v>9.229892031473455E-2</v>
      </c>
      <c r="R1055" s="49">
        <f t="shared" si="1402"/>
        <v>8.4653009606828464E-2</v>
      </c>
      <c r="S1055" s="49">
        <f t="shared" si="1402"/>
        <v>6.7794703918174021E-2</v>
      </c>
      <c r="T1055" s="49">
        <f t="shared" si="1402"/>
        <v>2.8435899164489031E-2</v>
      </c>
      <c r="U1055" s="49">
        <f t="shared" si="1402"/>
        <v>1.9008961750199949E-2</v>
      </c>
      <c r="V1055" s="49">
        <f t="shared" si="1402"/>
        <v>9.1111327111240495E-3</v>
      </c>
      <c r="W1055" s="49">
        <f t="shared" si="1402"/>
        <v>6.4738934852760057E-3</v>
      </c>
      <c r="X1055" s="49">
        <f t="shared" si="1402"/>
        <v>-7.0237306964696572E-2</v>
      </c>
      <c r="Y1055" s="49">
        <f t="shared" si="1402"/>
        <v>1.0698201066910339E-2</v>
      </c>
    </row>
    <row r="1056" spans="1:25" x14ac:dyDescent="0.25">
      <c r="A1056" s="34">
        <v>132</v>
      </c>
      <c r="B1056" s="34">
        <v>21</v>
      </c>
      <c r="C1056" s="57" t="s">
        <v>799</v>
      </c>
      <c r="D1056" s="47">
        <f>+AVERAGE(F1056:N1056)</f>
        <v>0.14928296588903722</v>
      </c>
      <c r="E1056" s="42" t="s">
        <v>787</v>
      </c>
      <c r="F1056" s="49">
        <f t="shared" ref="F1056:N1056" si="1403">+F1046*F1055</f>
        <v>0.21219620813288545</v>
      </c>
      <c r="G1056" s="49">
        <f t="shared" si="1403"/>
        <v>0.14883497815035601</v>
      </c>
      <c r="H1056" s="49">
        <f t="shared" si="1403"/>
        <v>0.19637952368585881</v>
      </c>
      <c r="I1056" s="49">
        <f t="shared" si="1403"/>
        <v>0.16012598961436963</v>
      </c>
      <c r="J1056" s="49">
        <f t="shared" si="1403"/>
        <v>0.13310260292739204</v>
      </c>
      <c r="K1056" s="49">
        <f t="shared" si="1403"/>
        <v>7.5826033341817256E-2</v>
      </c>
      <c r="L1056" s="49">
        <f t="shared" si="1403"/>
        <v>0.14526482635544802</v>
      </c>
      <c r="M1056" s="49">
        <f t="shared" si="1403"/>
        <v>6.1659132218985155E-2</v>
      </c>
      <c r="N1056" s="49">
        <f t="shared" si="1403"/>
        <v>0.21015739857422211</v>
      </c>
      <c r="O1056" s="44"/>
      <c r="P1056" s="47">
        <f>+AVERAGE(Q1056:Y1056)</f>
        <v>1.9098822714781187E-2</v>
      </c>
      <c r="Q1056" s="49">
        <f t="shared" ref="Q1056:Y1056" si="1404">+Q1046*Q1055</f>
        <v>0</v>
      </c>
      <c r="R1056" s="49">
        <f t="shared" si="1404"/>
        <v>8.4653009606828464E-2</v>
      </c>
      <c r="S1056" s="49">
        <f t="shared" si="1404"/>
        <v>6.4378569004814298E-2</v>
      </c>
      <c r="T1056" s="49">
        <f t="shared" si="1404"/>
        <v>1.0446515486460212E-2</v>
      </c>
      <c r="U1056" s="49">
        <f t="shared" si="1404"/>
        <v>0</v>
      </c>
      <c r="V1056" s="49">
        <f t="shared" si="1404"/>
        <v>5.0910797864900399E-3</v>
      </c>
      <c r="W1056" s="49">
        <f t="shared" si="1404"/>
        <v>0</v>
      </c>
      <c r="X1056" s="49">
        <f t="shared" si="1404"/>
        <v>0</v>
      </c>
      <c r="Y1056" s="49">
        <f t="shared" si="1404"/>
        <v>7.3202305484376656E-3</v>
      </c>
    </row>
    <row r="1057" spans="1:25" x14ac:dyDescent="0.25">
      <c r="A1057" s="34">
        <v>132</v>
      </c>
      <c r="B1057" s="34">
        <v>10</v>
      </c>
      <c r="C1057" s="35" t="s">
        <v>800</v>
      </c>
      <c r="D1057" s="58"/>
      <c r="E1057" s="42"/>
      <c r="F1057" s="42">
        <f>-(F1040-E1040-F1045)</f>
        <v>853.44000000000096</v>
      </c>
      <c r="G1057" s="42">
        <f t="shared" ref="G1057:N1057" si="1405">-(G1040-F1040-G1045)</f>
        <v>1202.0299999999997</v>
      </c>
      <c r="H1057" s="42">
        <f t="shared" si="1405"/>
        <v>0.71999999999934516</v>
      </c>
      <c r="I1057" s="42">
        <f t="shared" si="1405"/>
        <v>-241</v>
      </c>
      <c r="J1057" s="42">
        <f t="shared" si="1405"/>
        <v>-1</v>
      </c>
      <c r="K1057" s="42">
        <f t="shared" si="1405"/>
        <v>-0.91676000000052227</v>
      </c>
      <c r="L1057" s="42">
        <f t="shared" si="1405"/>
        <v>3.637978807091713E-12</v>
      </c>
      <c r="M1057" s="42">
        <f t="shared" si="1405"/>
        <v>-1.5916157281026244E-12</v>
      </c>
      <c r="N1057" s="42">
        <f t="shared" si="1405"/>
        <v>9.0949470177292824E-13</v>
      </c>
      <c r="P1057" s="41">
        <f>+(Y1057/Q1057)^(1/COUNT(R1057:Y1057))-1</f>
        <v>-0.40642709585978343</v>
      </c>
      <c r="Q1057" s="42">
        <f>-(Q1040-N1040-Q1045)</f>
        <v>4320.6948700000012</v>
      </c>
      <c r="R1057" s="42">
        <f>-(R1040-Q1040-R1045)</f>
        <v>-533.63931000000048</v>
      </c>
      <c r="S1057" s="42">
        <f t="shared" ref="S1057:Y1057" si="1406">-(S1040-R1040-S1045)</f>
        <v>86.510790000000725</v>
      </c>
      <c r="T1057" s="42">
        <f t="shared" si="1406"/>
        <v>484.89495999999701</v>
      </c>
      <c r="U1057" s="42">
        <f t="shared" si="1406"/>
        <v>5040.2503100000004</v>
      </c>
      <c r="V1057" s="42">
        <f t="shared" si="1406"/>
        <v>91.309740000001483</v>
      </c>
      <c r="W1057" s="42">
        <f t="shared" si="1406"/>
        <v>1671.2848199999985</v>
      </c>
      <c r="X1057" s="42">
        <f t="shared" si="1406"/>
        <v>99.090280000002394</v>
      </c>
      <c r="Y1057" s="42">
        <f t="shared" si="1406"/>
        <v>66.58035999999953</v>
      </c>
    </row>
    <row r="1058" spans="1:25" x14ac:dyDescent="0.25">
      <c r="A1058" s="34">
        <v>132</v>
      </c>
      <c r="C1058" s="35" t="s">
        <v>801</v>
      </c>
      <c r="D1058" s="47">
        <f>+AVERAGE(F1058:N1058)</f>
        <v>-2.3017270409039461E-6</v>
      </c>
      <c r="E1058" s="42"/>
      <c r="F1058" s="59">
        <f>+(F1039-E1039)/E1039</f>
        <v>0</v>
      </c>
      <c r="G1058" s="59">
        <f t="shared" ref="G1058:N1058" si="1407">+(G1039-F1039)/F1039</f>
        <v>0</v>
      </c>
      <c r="H1058" s="59">
        <f t="shared" si="1407"/>
        <v>-2.9810805377041775E-4</v>
      </c>
      <c r="I1058" s="59">
        <f t="shared" si="1407"/>
        <v>0</v>
      </c>
      <c r="J1058" s="59">
        <f t="shared" si="1407"/>
        <v>0</v>
      </c>
      <c r="K1058" s="59">
        <f t="shared" si="1407"/>
        <v>2.7739251040228224E-4</v>
      </c>
      <c r="L1058" s="59">
        <f t="shared" si="1407"/>
        <v>0</v>
      </c>
      <c r="M1058" s="59">
        <f t="shared" si="1407"/>
        <v>0</v>
      </c>
      <c r="N1058" s="59">
        <f t="shared" si="1407"/>
        <v>0</v>
      </c>
      <c r="O1058" s="42"/>
      <c r="P1058" s="47">
        <f>+AVERAGE(Q1058:Y1058)</f>
        <v>0</v>
      </c>
      <c r="Q1058" s="60">
        <f>+(Q1039-N1039)/N1039</f>
        <v>0</v>
      </c>
      <c r="R1058" s="59">
        <f>+(R1039-Q1039)/Q1039</f>
        <v>0</v>
      </c>
      <c r="S1058" s="59">
        <f t="shared" ref="S1058:Y1058" si="1408">+(S1039-R1039)/R1039</f>
        <v>0</v>
      </c>
      <c r="T1058" s="59">
        <f t="shared" si="1408"/>
        <v>0</v>
      </c>
      <c r="U1058" s="59">
        <f t="shared" si="1408"/>
        <v>0</v>
      </c>
      <c r="V1058" s="59">
        <f t="shared" si="1408"/>
        <v>0</v>
      </c>
      <c r="W1058" s="59">
        <f t="shared" si="1408"/>
        <v>0</v>
      </c>
      <c r="X1058" s="59">
        <f t="shared" si="1408"/>
        <v>0</v>
      </c>
      <c r="Y1058" s="59">
        <f t="shared" si="1408"/>
        <v>0</v>
      </c>
    </row>
    <row r="1059" spans="1:25" x14ac:dyDescent="0.25">
      <c r="A1059" s="34">
        <v>140</v>
      </c>
      <c r="B1059" s="34">
        <v>1</v>
      </c>
      <c r="C1059" s="35" t="s">
        <v>779</v>
      </c>
      <c r="D1059" s="41">
        <f>+(N1059/F1059)^(1/COUNT(G1059:N1059))-1</f>
        <v>7.6356397253802388E-2</v>
      </c>
      <c r="E1059" s="69">
        <v>6504.7987899999998</v>
      </c>
      <c r="F1059" s="69">
        <v>6780.3270599999996</v>
      </c>
      <c r="G1059" s="69">
        <v>7894.5524800000003</v>
      </c>
      <c r="H1059" s="69">
        <v>8856.1597299999994</v>
      </c>
      <c r="I1059" s="69">
        <v>9359.9979999999996</v>
      </c>
      <c r="J1059" s="69">
        <v>9194.2431300000007</v>
      </c>
      <c r="K1059" s="69">
        <v>9780.2679700000008</v>
      </c>
      <c r="L1059" s="69">
        <v>11964.1459</v>
      </c>
      <c r="M1059" s="69">
        <v>11392.48157</v>
      </c>
      <c r="N1059" s="69">
        <v>12215.167149999999</v>
      </c>
      <c r="O1059" s="69"/>
      <c r="P1059" s="41">
        <f>+(Y1059/Q1059)^(1/COUNT(R1059:Y1059))-1</f>
        <v>5.084509043880403E-2</v>
      </c>
      <c r="Q1059" s="69">
        <v>15022.08057</v>
      </c>
      <c r="R1059" s="69">
        <v>18939.18172</v>
      </c>
      <c r="S1059" s="69">
        <v>19853.781029999998</v>
      </c>
      <c r="T1059" s="69">
        <v>18608.53442</v>
      </c>
      <c r="U1059" s="69">
        <v>19263.343400000002</v>
      </c>
      <c r="V1059" s="69">
        <v>18507.16347</v>
      </c>
      <c r="W1059" s="69">
        <v>21137.928550000001</v>
      </c>
      <c r="X1059" s="69">
        <v>22473.086039999998</v>
      </c>
      <c r="Y1059" s="69">
        <v>22337.76323</v>
      </c>
    </row>
    <row r="1060" spans="1:25" x14ac:dyDescent="0.25">
      <c r="A1060" s="34">
        <v>140</v>
      </c>
      <c r="B1060" s="34">
        <v>2</v>
      </c>
      <c r="C1060" s="35" t="s">
        <v>780</v>
      </c>
      <c r="D1060" s="41">
        <f>+(N1060/F1060)^(1/COUNT(G1060:N1060))-1</f>
        <v>6.7560725772637609E-2</v>
      </c>
      <c r="E1060" s="69">
        <v>5516.1854599999997</v>
      </c>
      <c r="F1060" s="69">
        <v>5562.67958</v>
      </c>
      <c r="G1060" s="69">
        <v>6518.6010200000001</v>
      </c>
      <c r="H1060" s="69">
        <v>7322.5029799999993</v>
      </c>
      <c r="I1060" s="69">
        <v>7679.1963399999995</v>
      </c>
      <c r="J1060" s="69">
        <v>7299.0318100000004</v>
      </c>
      <c r="K1060" s="69">
        <v>7681.7006710000005</v>
      </c>
      <c r="L1060" s="69">
        <v>9599.0025399999995</v>
      </c>
      <c r="M1060" s="69">
        <v>8774.5512099999996</v>
      </c>
      <c r="N1060" s="69">
        <v>9384.79414</v>
      </c>
      <c r="O1060" s="69"/>
      <c r="P1060" s="41">
        <f t="shared" ref="P1060:P1067" si="1409">+(Y1060/Q1060)^(1/COUNT(R1060:Y1060))-1</f>
        <v>4.8950678993089136E-2</v>
      </c>
      <c r="Q1060" s="69">
        <v>11969.14078</v>
      </c>
      <c r="R1060" s="69">
        <v>15791.891240000001</v>
      </c>
      <c r="S1060" s="69">
        <v>16591.030869999999</v>
      </c>
      <c r="T1060" s="69">
        <v>15157.31148</v>
      </c>
      <c r="U1060" s="69">
        <v>15454.791210000001</v>
      </c>
      <c r="V1060" s="69">
        <v>14369.028029999999</v>
      </c>
      <c r="W1060" s="69">
        <v>16656.218820000002</v>
      </c>
      <c r="X1060" s="69">
        <v>17831.214739999999</v>
      </c>
      <c r="Y1060" s="69">
        <v>17542.986230000002</v>
      </c>
    </row>
    <row r="1061" spans="1:25" x14ac:dyDescent="0.25">
      <c r="A1061" s="34">
        <v>140</v>
      </c>
      <c r="B1061" s="34">
        <v>3</v>
      </c>
      <c r="C1061" s="35" t="s">
        <v>781</v>
      </c>
      <c r="D1061" s="41">
        <f>+(N1061/F1061)^(1/COUNT(G1061:N1061))-1</f>
        <v>-2.5080464707283312E-6</v>
      </c>
      <c r="E1061" s="69">
        <v>61.303229999999999</v>
      </c>
      <c r="F1061" s="69">
        <v>61.303229999999999</v>
      </c>
      <c r="G1061" s="69">
        <v>61.303229999999999</v>
      </c>
      <c r="H1061" s="69">
        <v>61.303229999999999</v>
      </c>
      <c r="I1061" s="69">
        <v>61.303229999999999</v>
      </c>
      <c r="J1061" s="69">
        <v>61.303229999999999</v>
      </c>
      <c r="K1061" s="69">
        <v>61.303229999999999</v>
      </c>
      <c r="L1061" s="69">
        <v>61.303229999999999</v>
      </c>
      <c r="M1061" s="69">
        <v>61.303229999999999</v>
      </c>
      <c r="N1061" s="69">
        <v>61.302</v>
      </c>
      <c r="O1061" s="69"/>
      <c r="P1061" s="41">
        <f t="shared" si="1409"/>
        <v>0</v>
      </c>
      <c r="Q1061" s="69">
        <v>131.30647999999999</v>
      </c>
      <c r="R1061" s="69">
        <v>131.30647999999999</v>
      </c>
      <c r="S1061" s="69">
        <v>131.30647999999999</v>
      </c>
      <c r="T1061" s="69">
        <v>131.30647999999999</v>
      </c>
      <c r="U1061" s="69">
        <v>131.30647999999999</v>
      </c>
      <c r="V1061" s="69">
        <v>131.30647999999999</v>
      </c>
      <c r="W1061" s="69">
        <v>131.30647999999999</v>
      </c>
      <c r="X1061" s="69">
        <v>131.30647999999999</v>
      </c>
      <c r="Y1061" s="69">
        <v>131.30647999999999</v>
      </c>
    </row>
    <row r="1062" spans="1:25" x14ac:dyDescent="0.25">
      <c r="A1062" s="34">
        <v>140</v>
      </c>
      <c r="B1062" s="34">
        <v>4</v>
      </c>
      <c r="C1062" s="35" t="s">
        <v>782</v>
      </c>
      <c r="D1062" s="41">
        <f t="shared" ref="D1062:D1067" si="1410">+(N1062/F1062)^(1/COUNT(G1062:N1062))-1</f>
        <v>0.11533638060785889</v>
      </c>
      <c r="E1062" s="69">
        <v>927.31010000000003</v>
      </c>
      <c r="F1062" s="69">
        <v>1156.3442500000001</v>
      </c>
      <c r="G1062" s="69">
        <v>1314.64823</v>
      </c>
      <c r="H1062" s="69">
        <v>1472.3535200000001</v>
      </c>
      <c r="I1062" s="69">
        <v>1619.4984300000001</v>
      </c>
      <c r="J1062" s="69">
        <v>1833.9080899999999</v>
      </c>
      <c r="K1062" s="69">
        <v>2037.2640689999998</v>
      </c>
      <c r="L1062" s="69">
        <v>2303.84013</v>
      </c>
      <c r="M1062" s="69">
        <v>2556.6271299999999</v>
      </c>
      <c r="N1062" s="69">
        <v>2769.0710099999997</v>
      </c>
      <c r="O1062" s="69"/>
      <c r="P1062" s="41">
        <f t="shared" si="1409"/>
        <v>6.0194241608167331E-2</v>
      </c>
      <c r="Q1062" s="69">
        <v>2921.6333099999997</v>
      </c>
      <c r="R1062" s="69">
        <v>3015.9839999999999</v>
      </c>
      <c r="S1062" s="69">
        <v>3131.4436799999999</v>
      </c>
      <c r="T1062" s="69">
        <v>3319.9164599999999</v>
      </c>
      <c r="U1062" s="69">
        <v>3677.2457099999997</v>
      </c>
      <c r="V1062" s="69">
        <v>4006.8289599999998</v>
      </c>
      <c r="W1062" s="69">
        <v>4350.4032499999994</v>
      </c>
      <c r="X1062" s="69">
        <v>4510.5648199999996</v>
      </c>
      <c r="Y1062" s="69">
        <v>4663.4705199999999</v>
      </c>
    </row>
    <row r="1063" spans="1:25" x14ac:dyDescent="0.25">
      <c r="A1063" s="34">
        <v>140</v>
      </c>
      <c r="B1063" s="34">
        <v>5</v>
      </c>
      <c r="C1063" s="35" t="s">
        <v>783</v>
      </c>
      <c r="D1063" s="41">
        <f t="shared" si="1410"/>
        <v>0.11119495889297082</v>
      </c>
      <c r="E1063" s="69">
        <v>988.61333000000002</v>
      </c>
      <c r="F1063" s="69">
        <v>1217.6474800000001</v>
      </c>
      <c r="G1063" s="69">
        <v>1375.95146</v>
      </c>
      <c r="H1063" s="69">
        <v>1533.6567500000001</v>
      </c>
      <c r="I1063" s="69">
        <v>1680.8016600000001</v>
      </c>
      <c r="J1063" s="69">
        <v>1895.2113199999999</v>
      </c>
      <c r="K1063" s="69">
        <v>2098.5672989999998</v>
      </c>
      <c r="L1063" s="69">
        <v>2365.14336</v>
      </c>
      <c r="M1063" s="69">
        <v>2617.9303599999998</v>
      </c>
      <c r="N1063" s="69">
        <v>2830.3730099999998</v>
      </c>
      <c r="O1063" s="69"/>
      <c r="P1063" s="41">
        <f t="shared" si="1409"/>
        <v>5.8050195489825596E-2</v>
      </c>
      <c r="Q1063" s="69">
        <v>3052.9397899999999</v>
      </c>
      <c r="R1063" s="69">
        <v>3147.2904800000001</v>
      </c>
      <c r="S1063" s="69">
        <v>3262.7501600000001</v>
      </c>
      <c r="T1063" s="69">
        <v>3451.2229400000001</v>
      </c>
      <c r="U1063" s="69">
        <v>3808.5521899999999</v>
      </c>
      <c r="V1063" s="69">
        <v>4138.13544</v>
      </c>
      <c r="W1063" s="69">
        <v>4481.7097299999996</v>
      </c>
      <c r="X1063" s="69">
        <v>4641.8712999999998</v>
      </c>
      <c r="Y1063" s="69">
        <v>4794.777</v>
      </c>
    </row>
    <row r="1064" spans="1:25" x14ac:dyDescent="0.25">
      <c r="A1064" s="34">
        <v>140</v>
      </c>
      <c r="B1064" s="34">
        <v>6</v>
      </c>
      <c r="C1064" s="35" t="s">
        <v>784</v>
      </c>
      <c r="D1064" s="41">
        <f t="shared" si="1410"/>
        <v>7.6356397253802388E-2</v>
      </c>
      <c r="E1064" s="69">
        <v>6504.7987899999998</v>
      </c>
      <c r="F1064" s="69">
        <v>6780.3270599999996</v>
      </c>
      <c r="G1064" s="69">
        <v>7894.5524800000003</v>
      </c>
      <c r="H1064" s="69">
        <v>8856.1597299999994</v>
      </c>
      <c r="I1064" s="69">
        <v>9359.9979999999996</v>
      </c>
      <c r="J1064" s="69">
        <v>9194.2431300000007</v>
      </c>
      <c r="K1064" s="69">
        <v>9780.2679700000008</v>
      </c>
      <c r="L1064" s="69">
        <v>11964.1459</v>
      </c>
      <c r="M1064" s="69">
        <v>11392.48157</v>
      </c>
      <c r="N1064" s="69">
        <v>12215.167149999999</v>
      </c>
      <c r="O1064" s="69"/>
      <c r="P1064" s="41">
        <f t="shared" si="1409"/>
        <v>5.084509043880403E-2</v>
      </c>
      <c r="Q1064" s="69">
        <v>15022.08057</v>
      </c>
      <c r="R1064" s="69">
        <v>18939.18172</v>
      </c>
      <c r="S1064" s="69">
        <v>19853.781029999998</v>
      </c>
      <c r="T1064" s="69">
        <v>18608.53442</v>
      </c>
      <c r="U1064" s="69">
        <v>19263.343400000002</v>
      </c>
      <c r="V1064" s="69">
        <v>18507.16347</v>
      </c>
      <c r="W1064" s="69">
        <v>21137.928550000001</v>
      </c>
      <c r="X1064" s="69">
        <v>22473.086039999998</v>
      </c>
      <c r="Y1064" s="69">
        <v>22337.76323</v>
      </c>
    </row>
    <row r="1065" spans="1:25" x14ac:dyDescent="0.25">
      <c r="A1065" s="34">
        <v>140</v>
      </c>
      <c r="B1065" s="34">
        <v>7</v>
      </c>
      <c r="C1065" s="35" t="s">
        <v>785</v>
      </c>
      <c r="D1065" s="41">
        <f t="shared" si="1410"/>
        <v>3.9976563220897265E-2</v>
      </c>
      <c r="E1065" s="69">
        <v>11342.058349999999</v>
      </c>
      <c r="F1065" s="69">
        <v>11297.681039999999</v>
      </c>
      <c r="G1065" s="69">
        <v>10604.583860000001</v>
      </c>
      <c r="H1065" s="69">
        <v>12158.35714</v>
      </c>
      <c r="I1065" s="69">
        <v>11878.54592</v>
      </c>
      <c r="J1065" s="69">
        <v>12927.95837</v>
      </c>
      <c r="K1065" s="69">
        <v>14570.529109999999</v>
      </c>
      <c r="L1065" s="69">
        <v>19658.707610000001</v>
      </c>
      <c r="M1065" s="69">
        <v>21298.85298</v>
      </c>
      <c r="N1065" s="69">
        <v>15458.869360000001</v>
      </c>
      <c r="O1065" s="69"/>
      <c r="P1065" s="41">
        <f t="shared" si="1409"/>
        <v>5.0511647155463191E-2</v>
      </c>
      <c r="Q1065" s="69">
        <v>16105.292939999999</v>
      </c>
      <c r="R1065" s="69">
        <v>15508.635629</v>
      </c>
      <c r="S1065" s="69">
        <v>18067.83164</v>
      </c>
      <c r="T1065" s="69">
        <v>22735.658598999999</v>
      </c>
      <c r="U1065" s="69">
        <v>26559.633849000002</v>
      </c>
      <c r="V1065" s="69">
        <v>28059.323359999999</v>
      </c>
      <c r="W1065" s="69">
        <v>28878.487980000002</v>
      </c>
      <c r="X1065" s="69">
        <v>26624.210579999999</v>
      </c>
      <c r="Y1065" s="69">
        <v>23887.769700000001</v>
      </c>
    </row>
    <row r="1066" spans="1:25" x14ac:dyDescent="0.25">
      <c r="A1066" s="34">
        <v>140</v>
      </c>
      <c r="B1066" s="34">
        <v>12</v>
      </c>
      <c r="C1066" s="35" t="s">
        <v>786</v>
      </c>
      <c r="D1066" s="41">
        <f>+(N1066/F1066)^(1/COUNT(G1066:N1066))-1</f>
        <v>0.82489608128805547</v>
      </c>
      <c r="E1066" s="42" t="s">
        <v>787</v>
      </c>
      <c r="F1066" s="42">
        <f t="shared" ref="F1066:N1066" si="1411">-(F1062-E1062-F1067)</f>
        <v>-1.0000000060017555E-5</v>
      </c>
      <c r="G1066" s="42">
        <f t="shared" si="1411"/>
        <v>8.5265128291212022E-14</v>
      </c>
      <c r="H1066" s="42">
        <f t="shared" si="1411"/>
        <v>9.9999998894872988E-6</v>
      </c>
      <c r="I1066" s="42">
        <f t="shared" si="1411"/>
        <v>2.8421709430404007E-14</v>
      </c>
      <c r="J1066" s="42">
        <f t="shared" si="1411"/>
        <v>1.9895196601282805E-13</v>
      </c>
      <c r="K1066" s="42">
        <f t="shared" si="1411"/>
        <v>1.0000000543186616E-6</v>
      </c>
      <c r="L1066" s="42">
        <f t="shared" si="1411"/>
        <v>-1.0000002248489182E-6</v>
      </c>
      <c r="M1066" s="42">
        <f t="shared" si="1411"/>
        <v>1.9895196601282805E-13</v>
      </c>
      <c r="N1066" s="42">
        <f t="shared" si="1411"/>
        <v>-1.2299999998219846E-3</v>
      </c>
      <c r="O1066" s="43"/>
      <c r="P1066" s="41">
        <f t="shared" si="1409"/>
        <v>0.20684519103403254</v>
      </c>
      <c r="Q1066" s="42">
        <f>-(Q1062-N1062-Q1067)</f>
        <v>-5.6843418860808015E-14</v>
      </c>
      <c r="R1066" s="42">
        <f t="shared" ref="R1066:Y1066" si="1412">-(R1062-Q1062-R1067)</f>
        <v>-2.1316282072803006E-13</v>
      </c>
      <c r="S1066" s="42">
        <f t="shared" si="1412"/>
        <v>7.1054273576010019E-14</v>
      </c>
      <c r="T1066" s="42">
        <f t="shared" si="1412"/>
        <v>-5.6843418860808015E-14</v>
      </c>
      <c r="U1066" s="42">
        <f t="shared" si="1412"/>
        <v>2.2737367544323206E-13</v>
      </c>
      <c r="V1066" s="42">
        <f t="shared" si="1412"/>
        <v>-1.1368683772161603E-13</v>
      </c>
      <c r="W1066" s="42">
        <f t="shared" si="1412"/>
        <v>4.5474735088646412E-13</v>
      </c>
      <c r="X1066" s="42">
        <f t="shared" si="1412"/>
        <v>-1.9895196601282805E-13</v>
      </c>
      <c r="Y1066" s="42">
        <f t="shared" si="1412"/>
        <v>-2.5579538487363607E-13</v>
      </c>
    </row>
    <row r="1067" spans="1:25" x14ac:dyDescent="0.25">
      <c r="A1067" s="34">
        <v>140</v>
      </c>
      <c r="B1067" s="34">
        <v>9</v>
      </c>
      <c r="C1067" s="35" t="s">
        <v>788</v>
      </c>
      <c r="D1067" s="41">
        <f t="shared" si="1410"/>
        <v>-9.3558349967868271E-3</v>
      </c>
      <c r="E1067" s="69">
        <v>236.42477</v>
      </c>
      <c r="F1067" s="69">
        <v>229.03414000000001</v>
      </c>
      <c r="G1067" s="69">
        <v>158.30398</v>
      </c>
      <c r="H1067" s="69">
        <v>157.70529999999999</v>
      </c>
      <c r="I1067" s="69">
        <v>147.14491000000001</v>
      </c>
      <c r="J1067" s="69">
        <v>214.40966</v>
      </c>
      <c r="K1067" s="69">
        <v>203.35597999999999</v>
      </c>
      <c r="L1067" s="69">
        <v>266.57605999999998</v>
      </c>
      <c r="M1067" s="69">
        <v>252.78700000000001</v>
      </c>
      <c r="N1067" s="69">
        <v>212.44264999999999</v>
      </c>
      <c r="O1067" s="69"/>
      <c r="P1067" s="41">
        <f t="shared" si="1409"/>
        <v>2.810837833302493E-4</v>
      </c>
      <c r="Q1067" s="69">
        <v>152.56229999999999</v>
      </c>
      <c r="R1067" s="69">
        <v>94.35069</v>
      </c>
      <c r="S1067" s="69">
        <v>115.45968000000001</v>
      </c>
      <c r="T1067" s="69">
        <v>188.47278</v>
      </c>
      <c r="U1067" s="69">
        <v>357.32925</v>
      </c>
      <c r="V1067" s="69">
        <v>329.58325000000002</v>
      </c>
      <c r="W1067" s="69">
        <v>343.57429000000002</v>
      </c>
      <c r="X1067" s="69">
        <v>160.16157000000001</v>
      </c>
      <c r="Y1067" s="69">
        <v>152.9057</v>
      </c>
    </row>
    <row r="1068" spans="1:25" x14ac:dyDescent="0.25">
      <c r="A1068" s="34">
        <v>140</v>
      </c>
      <c r="B1068" s="34">
        <v>13</v>
      </c>
      <c r="C1068" s="35" t="s">
        <v>789</v>
      </c>
      <c r="D1068" s="47">
        <f>+AVERAGE(F1068:N1068)</f>
        <v>1.0000006409870945</v>
      </c>
      <c r="E1068" s="37" t="s">
        <v>787</v>
      </c>
      <c r="F1068" s="48">
        <f t="shared" ref="F1068:N1068" si="1413">1-(F1066/F1067)</f>
        <v>1.0000000436616134</v>
      </c>
      <c r="G1068" s="48">
        <f t="shared" si="1413"/>
        <v>0.99999999999999944</v>
      </c>
      <c r="H1068" s="48">
        <f t="shared" si="1413"/>
        <v>0.99999993659059083</v>
      </c>
      <c r="I1068" s="48">
        <f t="shared" si="1413"/>
        <v>0.99999999999999978</v>
      </c>
      <c r="J1068" s="48">
        <f t="shared" si="1413"/>
        <v>0.99999999999999911</v>
      </c>
      <c r="K1068" s="48">
        <f t="shared" si="1413"/>
        <v>0.99999999508251469</v>
      </c>
      <c r="L1068" s="48">
        <f t="shared" si="1413"/>
        <v>1.0000000037512755</v>
      </c>
      <c r="M1068" s="48">
        <f t="shared" si="1413"/>
        <v>0.99999999999999922</v>
      </c>
      <c r="N1068" s="48">
        <f t="shared" si="1413"/>
        <v>1.0000057897978576</v>
      </c>
      <c r="O1068" s="43"/>
      <c r="P1068" s="47">
        <f>+AVERAGE(Q1068:Y1068)</f>
        <v>1.0000000000000004</v>
      </c>
      <c r="Q1068" s="48">
        <f t="shared" ref="Q1068:Y1068" si="1414">1-(Q1066/Q1067)</f>
        <v>1.0000000000000004</v>
      </c>
      <c r="R1068" s="48">
        <f t="shared" si="1414"/>
        <v>1.0000000000000022</v>
      </c>
      <c r="S1068" s="48">
        <f t="shared" si="1414"/>
        <v>0.99999999999999933</v>
      </c>
      <c r="T1068" s="48">
        <f t="shared" si="1414"/>
        <v>1.0000000000000002</v>
      </c>
      <c r="U1068" s="48">
        <f t="shared" si="1414"/>
        <v>0.99999999999999933</v>
      </c>
      <c r="V1068" s="48">
        <f t="shared" si="1414"/>
        <v>1.0000000000000004</v>
      </c>
      <c r="W1068" s="48">
        <f t="shared" si="1414"/>
        <v>0.99999999999999867</v>
      </c>
      <c r="X1068" s="48">
        <f t="shared" si="1414"/>
        <v>1.0000000000000013</v>
      </c>
      <c r="Y1068" s="48">
        <f t="shared" si="1414"/>
        <v>1.0000000000000018</v>
      </c>
    </row>
    <row r="1069" spans="1:25" x14ac:dyDescent="0.25">
      <c r="A1069" s="34">
        <v>140</v>
      </c>
      <c r="B1069" s="34">
        <v>14</v>
      </c>
      <c r="C1069" s="35" t="s">
        <v>790</v>
      </c>
      <c r="D1069" s="47">
        <f>+AVERAGE(F1069:N1069)</f>
        <v>0.12468446782083503</v>
      </c>
      <c r="E1069" s="70" t="s">
        <v>787</v>
      </c>
      <c r="F1069" s="56">
        <f t="shared" ref="F1069:N1069" si="1415">+F1067/E1063</f>
        <v>0.23167211390928746</v>
      </c>
      <c r="G1069" s="56">
        <f t="shared" si="1415"/>
        <v>0.1300080545479386</v>
      </c>
      <c r="H1069" s="56">
        <f t="shared" si="1415"/>
        <v>0.114615453077102</v>
      </c>
      <c r="I1069" s="56">
        <f t="shared" si="1415"/>
        <v>9.5943834890043031E-2</v>
      </c>
      <c r="J1069" s="56">
        <f t="shared" si="1415"/>
        <v>0.12756392684666909</v>
      </c>
      <c r="K1069" s="56">
        <f t="shared" si="1415"/>
        <v>0.10729989730116217</v>
      </c>
      <c r="L1069" s="56">
        <f t="shared" si="1415"/>
        <v>0.12702764411083106</v>
      </c>
      <c r="M1069" s="56">
        <f t="shared" si="1415"/>
        <v>0.10688020196796866</v>
      </c>
      <c r="N1069" s="56">
        <f t="shared" si="1415"/>
        <v>8.1149083736513139E-2</v>
      </c>
      <c r="O1069" s="56"/>
      <c r="P1069" s="47">
        <f>+AVERAGE(Q1069:Y1069)</f>
        <v>5.7892821102677794E-2</v>
      </c>
      <c r="Q1069" s="56">
        <f>+Q1067/N1063</f>
        <v>5.3901835362682463E-2</v>
      </c>
      <c r="R1069" s="56">
        <f t="shared" ref="R1069:Y1069" si="1416">+R1067/Q1063</f>
        <v>3.0904864324232218E-2</v>
      </c>
      <c r="S1069" s="56">
        <f t="shared" si="1416"/>
        <v>3.6685422185752617E-2</v>
      </c>
      <c r="T1069" s="56">
        <f t="shared" si="1416"/>
        <v>5.7765005212657775E-2</v>
      </c>
      <c r="U1069" s="56">
        <f t="shared" si="1416"/>
        <v>0.10353699433859233</v>
      </c>
      <c r="V1069" s="56">
        <f t="shared" si="1416"/>
        <v>8.6537674569716228E-2</v>
      </c>
      <c r="W1069" s="56">
        <f t="shared" si="1416"/>
        <v>8.3026352080926583E-2</v>
      </c>
      <c r="X1069" s="56">
        <f t="shared" si="1416"/>
        <v>3.5736712024854858E-2</v>
      </c>
      <c r="Y1069" s="56">
        <f t="shared" si="1416"/>
        <v>3.2940529824685143E-2</v>
      </c>
    </row>
    <row r="1070" spans="1:25" x14ac:dyDescent="0.25">
      <c r="A1070" s="34">
        <v>140</v>
      </c>
      <c r="B1070" s="34">
        <v>15</v>
      </c>
      <c r="C1070" s="35" t="s">
        <v>791</v>
      </c>
      <c r="D1070" s="47">
        <f>+AVERAGE(F1070:N1070)</f>
        <v>0.12468452033562845</v>
      </c>
      <c r="E1070" s="69" t="s">
        <v>787</v>
      </c>
      <c r="F1070" s="56">
        <f t="shared" ref="F1070:N1070" si="1417">+F1068*F1069</f>
        <v>0.23167212402446574</v>
      </c>
      <c r="G1070" s="56">
        <f t="shared" si="1417"/>
        <v>0.13000805454793851</v>
      </c>
      <c r="H1070" s="56">
        <f t="shared" si="1417"/>
        <v>0.11461544580940383</v>
      </c>
      <c r="I1070" s="56">
        <f t="shared" si="1417"/>
        <v>9.5943834890043003E-2</v>
      </c>
      <c r="J1070" s="56">
        <f t="shared" si="1417"/>
        <v>0.12756392684666898</v>
      </c>
      <c r="K1070" s="56">
        <f t="shared" si="1417"/>
        <v>0.10729989677351651</v>
      </c>
      <c r="L1070" s="56">
        <f t="shared" si="1417"/>
        <v>0.12702764458734675</v>
      </c>
      <c r="M1070" s="56">
        <f t="shared" si="1417"/>
        <v>0.10688020196796857</v>
      </c>
      <c r="N1070" s="56">
        <f t="shared" si="1417"/>
        <v>8.1149553573304306E-2</v>
      </c>
      <c r="O1070" s="56"/>
      <c r="P1070" s="47">
        <f>+AVERAGE(Q1070:Y1070)</f>
        <v>5.7892821102677808E-2</v>
      </c>
      <c r="Q1070" s="56">
        <f t="shared" ref="Q1070:Y1070" si="1418">+Q1068*Q1069</f>
        <v>5.3901835362682483E-2</v>
      </c>
      <c r="R1070" s="56">
        <f t="shared" si="1418"/>
        <v>3.0904864324232287E-2</v>
      </c>
      <c r="S1070" s="56">
        <f t="shared" si="1418"/>
        <v>3.6685422185752589E-2</v>
      </c>
      <c r="T1070" s="56">
        <f t="shared" si="1418"/>
        <v>5.7765005212657788E-2</v>
      </c>
      <c r="U1070" s="56">
        <f t="shared" si="1418"/>
        <v>0.10353699433859226</v>
      </c>
      <c r="V1070" s="56">
        <f t="shared" si="1418"/>
        <v>8.6537674569716269E-2</v>
      </c>
      <c r="W1070" s="56">
        <f t="shared" si="1418"/>
        <v>8.3026352080926472E-2</v>
      </c>
      <c r="X1070" s="56">
        <f t="shared" si="1418"/>
        <v>3.5736712024854907E-2</v>
      </c>
      <c r="Y1070" s="56">
        <f t="shared" si="1418"/>
        <v>3.2940529824685198E-2</v>
      </c>
    </row>
    <row r="1071" spans="1:25" x14ac:dyDescent="0.25">
      <c r="A1071" s="34">
        <v>140</v>
      </c>
      <c r="B1071" s="34">
        <v>11</v>
      </c>
      <c r="C1071" s="35" t="s">
        <v>792</v>
      </c>
      <c r="D1071" s="47">
        <f>+AVERAGE(F1071:N1071)</f>
        <v>4.8010402262299245E-2</v>
      </c>
      <c r="E1071" s="69" t="s">
        <v>787</v>
      </c>
      <c r="F1071" s="56">
        <f t="shared" ref="F1071:N1071" si="1419">+(F1065/E1065)-1</f>
        <v>-3.9126328423446655E-3</v>
      </c>
      <c r="G1071" s="56">
        <f t="shared" si="1419"/>
        <v>-6.1348623451667139E-2</v>
      </c>
      <c r="H1071" s="56">
        <f t="shared" si="1419"/>
        <v>0.14651902427409347</v>
      </c>
      <c r="I1071" s="56">
        <f t="shared" si="1419"/>
        <v>-2.3013900379636243E-2</v>
      </c>
      <c r="J1071" s="56">
        <f t="shared" si="1419"/>
        <v>8.8345194526974646E-2</v>
      </c>
      <c r="K1071" s="56">
        <f t="shared" si="1419"/>
        <v>0.12705569533791738</v>
      </c>
      <c r="L1071" s="56">
        <f t="shared" si="1419"/>
        <v>0.34921027655117198</v>
      </c>
      <c r="M1071" s="56">
        <f t="shared" si="1419"/>
        <v>8.3430986539811514E-2</v>
      </c>
      <c r="N1071" s="56">
        <f t="shared" si="1419"/>
        <v>-0.27419240019562774</v>
      </c>
      <c r="O1071" s="56"/>
      <c r="P1071" s="47">
        <f>+AVERAGE(Q1071:Y1071)</f>
        <v>5.5682997101211398E-2</v>
      </c>
      <c r="Q1071" s="56">
        <f>+(Q1065/N1065)-1</f>
        <v>4.1815708830079679E-2</v>
      </c>
      <c r="R1071" s="56">
        <f t="shared" ref="R1071:Y1071" si="1420">+(R1065/Q1065)-1</f>
        <v>-3.7047280867404053E-2</v>
      </c>
      <c r="S1071" s="56">
        <f t="shared" si="1420"/>
        <v>0.16501748266072447</v>
      </c>
      <c r="T1071" s="56">
        <f t="shared" si="1420"/>
        <v>0.25835014693550673</v>
      </c>
      <c r="U1071" s="56">
        <f t="shared" si="1420"/>
        <v>0.16819285147817076</v>
      </c>
      <c r="V1071" s="56">
        <f t="shared" si="1420"/>
        <v>5.6464991931975073E-2</v>
      </c>
      <c r="W1071" s="56">
        <f t="shared" si="1420"/>
        <v>2.9194026152739028E-2</v>
      </c>
      <c r="X1071" s="56">
        <f t="shared" si="1420"/>
        <v>-7.8060783568766445E-2</v>
      </c>
      <c r="Y1071" s="56">
        <f t="shared" si="1420"/>
        <v>-0.10278016964212267</v>
      </c>
    </row>
    <row r="1072" spans="1:25" x14ac:dyDescent="0.25">
      <c r="A1072" s="50">
        <v>140</v>
      </c>
      <c r="B1072" s="51">
        <v>8</v>
      </c>
      <c r="C1072" s="35" t="s">
        <v>793</v>
      </c>
      <c r="D1072" s="41">
        <f>+(N1072/F1072)^(1/COUNT(G1072:N1072))-1</f>
        <v>-3.5586168551350217E-2</v>
      </c>
      <c r="E1072" s="52">
        <v>358.34624000000002</v>
      </c>
      <c r="F1072" s="52">
        <v>254.43777</v>
      </c>
      <c r="G1072" s="52">
        <v>164.59524999999999</v>
      </c>
      <c r="H1072" s="52">
        <v>121.5852</v>
      </c>
      <c r="I1072" s="52">
        <v>166.53992</v>
      </c>
      <c r="J1072" s="52">
        <v>210.46638999999999</v>
      </c>
      <c r="K1072" s="52">
        <v>157.02972</v>
      </c>
      <c r="L1072" s="52">
        <v>271.83346999999998</v>
      </c>
      <c r="M1072" s="52">
        <v>293.00923999999998</v>
      </c>
      <c r="N1072" s="52">
        <v>190.40968000000001</v>
      </c>
      <c r="O1072" s="52"/>
      <c r="P1072" s="41">
        <f>+(Y1072/Q1072)^(1/COUNT(R1072:Y1072))-1</f>
        <v>3.1753414295334181E-2</v>
      </c>
      <c r="Q1072" s="52">
        <v>156.83633</v>
      </c>
      <c r="R1072" s="52">
        <v>117.20583000000001</v>
      </c>
      <c r="S1072" s="52">
        <v>143.42816999999999</v>
      </c>
      <c r="T1072" s="52">
        <v>234.12768</v>
      </c>
      <c r="U1072" s="52">
        <v>452.46715</v>
      </c>
      <c r="V1072" s="52">
        <v>425.26871</v>
      </c>
      <c r="W1072" s="52">
        <v>400.86793999999998</v>
      </c>
      <c r="X1072" s="52">
        <v>163.42313999999999</v>
      </c>
      <c r="Y1072" s="52">
        <v>201.39746</v>
      </c>
    </row>
    <row r="1073" spans="1:25" x14ac:dyDescent="0.25">
      <c r="A1073" s="34">
        <v>140</v>
      </c>
      <c r="B1073" s="34">
        <v>16</v>
      </c>
      <c r="C1073" s="35" t="s">
        <v>794</v>
      </c>
      <c r="D1073" s="53">
        <f>+AVERAGE(F1073:N1073)</f>
        <v>1.4474642631621744E-2</v>
      </c>
      <c r="E1073" s="54" t="s">
        <v>787</v>
      </c>
      <c r="F1073" s="54">
        <f>+F1067/F1065</f>
        <v>2.0272668274940078E-2</v>
      </c>
      <c r="G1073" s="54">
        <f t="shared" ref="G1073:N1073" si="1421">+G1067/G1065</f>
        <v>1.4927882328048278E-2</v>
      </c>
      <c r="H1073" s="54">
        <f t="shared" si="1421"/>
        <v>1.2970938275958556E-2</v>
      </c>
      <c r="I1073" s="54">
        <f t="shared" si="1421"/>
        <v>1.2387451375866719E-2</v>
      </c>
      <c r="J1073" s="54">
        <f t="shared" si="1421"/>
        <v>1.6584959037116702E-2</v>
      </c>
      <c r="K1073" s="54">
        <f t="shared" si="1421"/>
        <v>1.3956664062421272E-2</v>
      </c>
      <c r="L1073" s="54">
        <f t="shared" si="1421"/>
        <v>1.3560202699408273E-2</v>
      </c>
      <c r="M1073" s="54">
        <f t="shared" si="1421"/>
        <v>1.1868573403336391E-2</v>
      </c>
      <c r="N1073" s="54">
        <f t="shared" si="1421"/>
        <v>1.3742444227499441E-2</v>
      </c>
      <c r="O1073" s="54"/>
      <c r="P1073" s="53">
        <f>+AVERAGE(Q1073:Y1073)</f>
        <v>8.8611462713268935E-3</v>
      </c>
      <c r="Q1073" s="54">
        <f>+Q1067/Q1065</f>
        <v>9.4728050317599496E-3</v>
      </c>
      <c r="R1073" s="54">
        <f t="shared" ref="R1073:Y1073" si="1422">+R1067/R1065</f>
        <v>6.0837518049344837E-3</v>
      </c>
      <c r="S1073" s="54">
        <f t="shared" si="1422"/>
        <v>6.3903451338558079E-3</v>
      </c>
      <c r="T1073" s="54">
        <f t="shared" si="1422"/>
        <v>8.2897435840406999E-3</v>
      </c>
      <c r="U1073" s="54">
        <f t="shared" si="1422"/>
        <v>1.3453846993205211E-2</v>
      </c>
      <c r="V1073" s="54">
        <f t="shared" si="1422"/>
        <v>1.1745944325579776E-2</v>
      </c>
      <c r="W1073" s="54">
        <f t="shared" si="1422"/>
        <v>1.1897239572859382E-2</v>
      </c>
      <c r="X1073" s="54">
        <f t="shared" si="1422"/>
        <v>6.0156363892461375E-3</v>
      </c>
      <c r="Y1073" s="54">
        <f t="shared" si="1422"/>
        <v>6.4010036064605898E-3</v>
      </c>
    </row>
    <row r="1074" spans="1:25" x14ac:dyDescent="0.25">
      <c r="A1074" s="34">
        <v>140</v>
      </c>
      <c r="B1074" s="34">
        <v>17</v>
      </c>
      <c r="C1074" s="35" t="s">
        <v>795</v>
      </c>
      <c r="D1074" s="53">
        <f t="shared" ref="D1074:D1075" si="1423">+AVERAGE(F1074:N1074)</f>
        <v>1.5883721171763459</v>
      </c>
      <c r="E1074" s="55" t="s">
        <v>787</v>
      </c>
      <c r="F1074" s="55">
        <f>+F1065/E1059</f>
        <v>1.736822522069126</v>
      </c>
      <c r="G1074" s="55">
        <f t="shared" ref="G1074:N1074" si="1424">+G1065/F1059</f>
        <v>1.5640224676713459</v>
      </c>
      <c r="H1074" s="55">
        <f t="shared" si="1424"/>
        <v>1.5400945361756591</v>
      </c>
      <c r="I1074" s="55">
        <f t="shared" si="1424"/>
        <v>1.3412750314068693</v>
      </c>
      <c r="J1074" s="55">
        <f t="shared" si="1424"/>
        <v>1.3811924286735959</v>
      </c>
      <c r="K1074" s="55">
        <f t="shared" si="1424"/>
        <v>1.5847448130295416</v>
      </c>
      <c r="L1074" s="55">
        <f t="shared" si="1424"/>
        <v>2.0100377280357891</v>
      </c>
      <c r="M1074" s="55">
        <f t="shared" si="1424"/>
        <v>1.7802234407723163</v>
      </c>
      <c r="N1074" s="55">
        <f t="shared" si="1424"/>
        <v>1.3569360867528708</v>
      </c>
      <c r="O1074" s="56"/>
      <c r="P1074" s="53">
        <f t="shared" ref="P1074:P1075" si="1425">+AVERAGE(Q1074:Y1074)</f>
        <v>1.2463106093121801</v>
      </c>
      <c r="Q1074" s="55">
        <f>+Q1065/N1059</f>
        <v>1.3184668488142628</v>
      </c>
      <c r="R1074" s="55">
        <f>+R1065/Q1059</f>
        <v>1.0323893256152334</v>
      </c>
      <c r="S1074" s="55">
        <f t="shared" ref="S1074:Y1074" si="1426">+S1065/R1059</f>
        <v>0.95399220025013831</v>
      </c>
      <c r="T1074" s="55">
        <f t="shared" si="1426"/>
        <v>1.145155099909954</v>
      </c>
      <c r="U1074" s="55">
        <f t="shared" si="1426"/>
        <v>1.4272824097557277</v>
      </c>
      <c r="V1074" s="55">
        <f t="shared" si="1426"/>
        <v>1.4566175132401988</v>
      </c>
      <c r="W1074" s="55">
        <f t="shared" si="1426"/>
        <v>1.5603951424977607</v>
      </c>
      <c r="X1074" s="55">
        <f t="shared" si="1426"/>
        <v>1.2595468149597846</v>
      </c>
      <c r="Y1074" s="55">
        <f t="shared" si="1426"/>
        <v>1.0629501287665608</v>
      </c>
    </row>
    <row r="1075" spans="1:25" x14ac:dyDescent="0.25">
      <c r="A1075" s="34">
        <v>140</v>
      </c>
      <c r="B1075" s="34">
        <v>19</v>
      </c>
      <c r="C1075" s="35" t="s">
        <v>796</v>
      </c>
      <c r="D1075" s="53">
        <f t="shared" si="1423"/>
        <v>5.3501030719086353</v>
      </c>
      <c r="E1075" s="43" t="s">
        <v>787</v>
      </c>
      <c r="F1075" s="43">
        <f>+E1064/E1063</f>
        <v>6.5797198890692679</v>
      </c>
      <c r="G1075" s="43">
        <f t="shared" ref="G1075:N1075" si="1427">+F1064/F1063</f>
        <v>5.5683826159604086</v>
      </c>
      <c r="H1075" s="43">
        <f t="shared" si="1427"/>
        <v>5.7375225140572912</v>
      </c>
      <c r="I1075" s="43">
        <f t="shared" si="1427"/>
        <v>5.7745383574258051</v>
      </c>
      <c r="J1075" s="43">
        <f t="shared" si="1427"/>
        <v>5.5687700831994649</v>
      </c>
      <c r="K1075" s="43">
        <f t="shared" si="1427"/>
        <v>4.8513023497559109</v>
      </c>
      <c r="L1075" s="43">
        <f t="shared" si="1427"/>
        <v>4.6604500006554241</v>
      </c>
      <c r="M1075" s="43">
        <f t="shared" si="1427"/>
        <v>5.0585288411439038</v>
      </c>
      <c r="N1075" s="43">
        <f t="shared" si="1427"/>
        <v>4.3517129959102503</v>
      </c>
      <c r="O1075" s="44"/>
      <c r="P1075" s="53">
        <f t="shared" si="1425"/>
        <v>5.0909859157972193</v>
      </c>
      <c r="Q1075" s="43">
        <f>+N1064/N1063</f>
        <v>4.3157446410217144</v>
      </c>
      <c r="R1075" s="43">
        <f>+Q1064/Q1063</f>
        <v>4.9205295889572724</v>
      </c>
      <c r="S1075" s="43">
        <f t="shared" ref="S1075:Y1075" si="1428">+R1064/R1063</f>
        <v>6.0176147833675646</v>
      </c>
      <c r="T1075" s="43">
        <f t="shared" si="1428"/>
        <v>6.084983543453415</v>
      </c>
      <c r="U1075" s="43">
        <f t="shared" si="1428"/>
        <v>5.3918668088129937</v>
      </c>
      <c r="V1075" s="43">
        <f t="shared" si="1428"/>
        <v>5.0579176650327069</v>
      </c>
      <c r="W1075" s="43">
        <f t="shared" si="1428"/>
        <v>4.4723435804218141</v>
      </c>
      <c r="X1075" s="43">
        <f t="shared" si="1428"/>
        <v>4.7164876405326686</v>
      </c>
      <c r="Y1075" s="43">
        <f t="shared" si="1428"/>
        <v>4.8413849905748139</v>
      </c>
    </row>
    <row r="1076" spans="1:25" x14ac:dyDescent="0.25">
      <c r="A1076" s="34">
        <v>140</v>
      </c>
      <c r="B1076" s="34">
        <v>18</v>
      </c>
      <c r="C1076" s="35" t="s">
        <v>797</v>
      </c>
      <c r="D1076" s="47">
        <f>+AVERAGE(F1076:N1076)</f>
        <v>2.3022960170062612E-2</v>
      </c>
      <c r="E1076" s="49" t="s">
        <v>787</v>
      </c>
      <c r="F1076" s="49">
        <f>+F1073*F1074</f>
        <v>3.5210026842352186E-2</v>
      </c>
      <c r="G1076" s="49">
        <f t="shared" ref="G1076:N1076" si="1429">+G1073*G1074</f>
        <v>2.3347543355821544E-2</v>
      </c>
      <c r="H1076" s="49">
        <f t="shared" si="1429"/>
        <v>1.9976471167875494E-2</v>
      </c>
      <c r="I1076" s="49">
        <f t="shared" si="1429"/>
        <v>1.6614979233216701E-2</v>
      </c>
      <c r="J1076" s="49">
        <f t="shared" si="1429"/>
        <v>2.2907019851927321E-2</v>
      </c>
      <c r="K1076" s="49">
        <f t="shared" si="1429"/>
        <v>2.2117750980117923E-2</v>
      </c>
      <c r="L1076" s="49">
        <f t="shared" si="1429"/>
        <v>2.7256519025623378E-2</v>
      </c>
      <c r="M1076" s="49">
        <f t="shared" si="1429"/>
        <v>2.1128712581146309E-2</v>
      </c>
      <c r="N1076" s="49">
        <f t="shared" si="1429"/>
        <v>1.864761849248267E-2</v>
      </c>
      <c r="O1076" s="42"/>
      <c r="P1076" s="47">
        <f>+AVERAGE(Q1076:Y1076)</f>
        <v>1.151298520567603E-2</v>
      </c>
      <c r="Q1076" s="49">
        <f t="shared" ref="Q1076:Y1076" si="1430">+Q1073*Q1074</f>
        <v>1.2489579399656434E-2</v>
      </c>
      <c r="R1076" s="49">
        <f t="shared" si="1430"/>
        <v>6.2808004231067706E-3</v>
      </c>
      <c r="S1076" s="49">
        <f t="shared" si="1430"/>
        <v>6.096339414604867E-3</v>
      </c>
      <c r="T1076" s="49">
        <f t="shared" si="1430"/>
        <v>9.4930421422100286E-3</v>
      </c>
      <c r="U1076" s="49">
        <f t="shared" si="1430"/>
        <v>1.9202439156946787E-2</v>
      </c>
      <c r="V1076" s="49">
        <f t="shared" si="1430"/>
        <v>1.7109348214183837E-2</v>
      </c>
      <c r="W1076" s="49">
        <f t="shared" si="1430"/>
        <v>1.8564394838621913E-2</v>
      </c>
      <c r="X1076" s="49">
        <f t="shared" si="1430"/>
        <v>7.5769756540311518E-3</v>
      </c>
      <c r="Y1076" s="49">
        <f t="shared" si="1430"/>
        <v>6.8039476077225037E-3</v>
      </c>
    </row>
    <row r="1077" spans="1:25" x14ac:dyDescent="0.25">
      <c r="A1077" s="34">
        <v>140</v>
      </c>
      <c r="B1077" s="34">
        <v>20</v>
      </c>
      <c r="C1077" s="35" t="s">
        <v>798</v>
      </c>
      <c r="D1077" s="47">
        <f>+AVERAGE(F1077:N1077)</f>
        <v>0.12468446782083503</v>
      </c>
      <c r="E1077" s="49" t="s">
        <v>787</v>
      </c>
      <c r="F1077" s="49">
        <f t="shared" ref="F1077:N1077" si="1431">+F1076*F1075</f>
        <v>0.23167211390928746</v>
      </c>
      <c r="G1077" s="49">
        <f t="shared" si="1431"/>
        <v>0.13000805454793862</v>
      </c>
      <c r="H1077" s="49">
        <f t="shared" si="1431"/>
        <v>0.114615453077102</v>
      </c>
      <c r="I1077" s="49">
        <f t="shared" si="1431"/>
        <v>9.5943834890043031E-2</v>
      </c>
      <c r="J1077" s="49">
        <f t="shared" si="1431"/>
        <v>0.12756392684666909</v>
      </c>
      <c r="K1077" s="49">
        <f t="shared" si="1431"/>
        <v>0.10729989730116218</v>
      </c>
      <c r="L1077" s="49">
        <f t="shared" si="1431"/>
        <v>0.12702764411083106</v>
      </c>
      <c r="M1077" s="49">
        <f t="shared" si="1431"/>
        <v>0.10688020196796866</v>
      </c>
      <c r="N1077" s="49">
        <f t="shared" si="1431"/>
        <v>8.1149083736513153E-2</v>
      </c>
      <c r="O1077" s="42"/>
      <c r="P1077" s="47">
        <f>+AVERAGE(Q1077:Y1077)</f>
        <v>5.7892821102677794E-2</v>
      </c>
      <c r="Q1077" s="49">
        <f t="shared" ref="Q1077:Y1077" si="1432">+Q1076*Q1075</f>
        <v>5.3901835362682456E-2</v>
      </c>
      <c r="R1077" s="49">
        <f t="shared" si="1432"/>
        <v>3.0904864324232222E-2</v>
      </c>
      <c r="S1077" s="49">
        <f t="shared" si="1432"/>
        <v>3.668542218575261E-2</v>
      </c>
      <c r="T1077" s="49">
        <f t="shared" si="1432"/>
        <v>5.7765005212657775E-2</v>
      </c>
      <c r="U1077" s="49">
        <f t="shared" si="1432"/>
        <v>0.10353699433859234</v>
      </c>
      <c r="V1077" s="49">
        <f t="shared" si="1432"/>
        <v>8.6537674569716228E-2</v>
      </c>
      <c r="W1077" s="49">
        <f t="shared" si="1432"/>
        <v>8.3026352080926569E-2</v>
      </c>
      <c r="X1077" s="49">
        <f t="shared" si="1432"/>
        <v>3.5736712024854858E-2</v>
      </c>
      <c r="Y1077" s="49">
        <f t="shared" si="1432"/>
        <v>3.2940529824685143E-2</v>
      </c>
    </row>
    <row r="1078" spans="1:25" x14ac:dyDescent="0.25">
      <c r="A1078" s="34">
        <v>140</v>
      </c>
      <c r="B1078" s="34">
        <v>21</v>
      </c>
      <c r="C1078" s="57" t="s">
        <v>799</v>
      </c>
      <c r="D1078" s="47">
        <f>+AVERAGE(F1078:N1078)</f>
        <v>0.12468452033562845</v>
      </c>
      <c r="E1078" s="42" t="s">
        <v>787</v>
      </c>
      <c r="F1078" s="49">
        <f t="shared" ref="F1078:N1078" si="1433">+F1068*F1077</f>
        <v>0.23167212402446574</v>
      </c>
      <c r="G1078" s="49">
        <f t="shared" si="1433"/>
        <v>0.13000805454793854</v>
      </c>
      <c r="H1078" s="49">
        <f t="shared" si="1433"/>
        <v>0.11461544580940383</v>
      </c>
      <c r="I1078" s="49">
        <f t="shared" si="1433"/>
        <v>9.5943834890043003E-2</v>
      </c>
      <c r="J1078" s="49">
        <f t="shared" si="1433"/>
        <v>0.12756392684666898</v>
      </c>
      <c r="K1078" s="49">
        <f t="shared" si="1433"/>
        <v>0.10729989677351652</v>
      </c>
      <c r="L1078" s="49">
        <f t="shared" si="1433"/>
        <v>0.12702764458734675</v>
      </c>
      <c r="M1078" s="49">
        <f t="shared" si="1433"/>
        <v>0.10688020196796857</v>
      </c>
      <c r="N1078" s="49">
        <f t="shared" si="1433"/>
        <v>8.114955357330432E-2</v>
      </c>
      <c r="O1078" s="44"/>
      <c r="P1078" s="47">
        <f>+AVERAGE(Q1078:Y1078)</f>
        <v>5.7892821102677808E-2</v>
      </c>
      <c r="Q1078" s="49">
        <f t="shared" ref="Q1078:Y1078" si="1434">+Q1068*Q1077</f>
        <v>5.3901835362682476E-2</v>
      </c>
      <c r="R1078" s="49">
        <f t="shared" si="1434"/>
        <v>3.0904864324232291E-2</v>
      </c>
      <c r="S1078" s="49">
        <f t="shared" si="1434"/>
        <v>3.6685422185752582E-2</v>
      </c>
      <c r="T1078" s="49">
        <f t="shared" si="1434"/>
        <v>5.7765005212657788E-2</v>
      </c>
      <c r="U1078" s="49">
        <f t="shared" si="1434"/>
        <v>0.10353699433859227</v>
      </c>
      <c r="V1078" s="49">
        <f t="shared" si="1434"/>
        <v>8.6537674569716269E-2</v>
      </c>
      <c r="W1078" s="49">
        <f t="shared" si="1434"/>
        <v>8.3026352080926458E-2</v>
      </c>
      <c r="X1078" s="49">
        <f t="shared" si="1434"/>
        <v>3.5736712024854907E-2</v>
      </c>
      <c r="Y1078" s="49">
        <f t="shared" si="1434"/>
        <v>3.2940529824685198E-2</v>
      </c>
    </row>
    <row r="1079" spans="1:25" x14ac:dyDescent="0.25">
      <c r="A1079" s="34">
        <v>140</v>
      </c>
      <c r="B1079" s="34">
        <v>10</v>
      </c>
      <c r="C1079" s="35" t="s">
        <v>800</v>
      </c>
      <c r="D1079" s="58"/>
      <c r="E1079" s="42"/>
      <c r="F1079" s="42">
        <f>-(F1062-E1062-F1067)</f>
        <v>-1.0000000060017555E-5</v>
      </c>
      <c r="G1079" s="42">
        <f t="shared" ref="G1079:N1079" si="1435">-(G1062-F1062-G1067)</f>
        <v>8.5265128291212022E-14</v>
      </c>
      <c r="H1079" s="42">
        <f t="shared" si="1435"/>
        <v>9.9999998894872988E-6</v>
      </c>
      <c r="I1079" s="42">
        <f t="shared" si="1435"/>
        <v>2.8421709430404007E-14</v>
      </c>
      <c r="J1079" s="42">
        <f t="shared" si="1435"/>
        <v>1.9895196601282805E-13</v>
      </c>
      <c r="K1079" s="42">
        <f t="shared" si="1435"/>
        <v>1.0000000543186616E-6</v>
      </c>
      <c r="L1079" s="42">
        <f t="shared" si="1435"/>
        <v>-1.0000002248489182E-6</v>
      </c>
      <c r="M1079" s="42">
        <f t="shared" si="1435"/>
        <v>1.9895196601282805E-13</v>
      </c>
      <c r="N1079" s="42">
        <f t="shared" si="1435"/>
        <v>-1.2299999998219846E-3</v>
      </c>
      <c r="P1079" s="41">
        <f>+(Y1079/Q1079)^(1/COUNT(R1079:Y1079))-1</f>
        <v>0.20684519103403254</v>
      </c>
      <c r="Q1079" s="42">
        <f>-(Q1062-N1062-Q1067)</f>
        <v>-5.6843418860808015E-14</v>
      </c>
      <c r="R1079" s="42">
        <f>-(R1062-Q1062-R1067)</f>
        <v>-2.1316282072803006E-13</v>
      </c>
      <c r="S1079" s="42">
        <f t="shared" ref="S1079:Y1079" si="1436">-(S1062-R1062-S1067)</f>
        <v>7.1054273576010019E-14</v>
      </c>
      <c r="T1079" s="42">
        <f t="shared" si="1436"/>
        <v>-5.6843418860808015E-14</v>
      </c>
      <c r="U1079" s="42">
        <f t="shared" si="1436"/>
        <v>2.2737367544323206E-13</v>
      </c>
      <c r="V1079" s="42">
        <f t="shared" si="1436"/>
        <v>-1.1368683772161603E-13</v>
      </c>
      <c r="W1079" s="42">
        <f t="shared" si="1436"/>
        <v>4.5474735088646412E-13</v>
      </c>
      <c r="X1079" s="42">
        <f t="shared" si="1436"/>
        <v>-1.9895196601282805E-13</v>
      </c>
      <c r="Y1079" s="42">
        <f t="shared" si="1436"/>
        <v>-2.5579538487363607E-13</v>
      </c>
    </row>
    <row r="1080" spans="1:25" x14ac:dyDescent="0.25">
      <c r="A1080" s="34">
        <v>140</v>
      </c>
      <c r="B1080" s="51"/>
      <c r="C1080" s="35" t="s">
        <v>801</v>
      </c>
      <c r="D1080" s="47">
        <f>+AVERAGE(F1080:N1080)</f>
        <v>-2.2293550709583242E-6</v>
      </c>
      <c r="E1080" s="42"/>
      <c r="F1080" s="59">
        <f>+(F1061-E1061)/E1061</f>
        <v>0</v>
      </c>
      <c r="G1080" s="59">
        <f t="shared" ref="G1080:N1080" si="1437">+(G1061-F1061)/F1061</f>
        <v>0</v>
      </c>
      <c r="H1080" s="59">
        <f t="shared" si="1437"/>
        <v>0</v>
      </c>
      <c r="I1080" s="59">
        <f t="shared" si="1437"/>
        <v>0</v>
      </c>
      <c r="J1080" s="59">
        <f t="shared" si="1437"/>
        <v>0</v>
      </c>
      <c r="K1080" s="59">
        <f t="shared" si="1437"/>
        <v>0</v>
      </c>
      <c r="L1080" s="59">
        <f t="shared" si="1437"/>
        <v>0</v>
      </c>
      <c r="M1080" s="59">
        <f t="shared" si="1437"/>
        <v>0</v>
      </c>
      <c r="N1080" s="59">
        <f t="shared" si="1437"/>
        <v>-2.0064195638624919E-5</v>
      </c>
      <c r="O1080" s="42"/>
      <c r="P1080" s="47">
        <f>+AVERAGE(Q1080:Y1080)</f>
        <v>0.12688453159041396</v>
      </c>
      <c r="Q1080" s="60">
        <f>+(Q1061-N1061)/N1061</f>
        <v>1.1419607843137256</v>
      </c>
      <c r="R1080" s="59">
        <f>+(R1061-Q1061)/Q1061</f>
        <v>0</v>
      </c>
      <c r="S1080" s="59">
        <f t="shared" ref="S1080:Y1080" si="1438">+(S1061-R1061)/R1061</f>
        <v>0</v>
      </c>
      <c r="T1080" s="59">
        <f t="shared" si="1438"/>
        <v>0</v>
      </c>
      <c r="U1080" s="59">
        <f t="shared" si="1438"/>
        <v>0</v>
      </c>
      <c r="V1080" s="59">
        <f t="shared" si="1438"/>
        <v>0</v>
      </c>
      <c r="W1080" s="59">
        <f t="shared" si="1438"/>
        <v>0</v>
      </c>
      <c r="X1080" s="59">
        <f t="shared" si="1438"/>
        <v>0</v>
      </c>
      <c r="Y1080" s="59">
        <f t="shared" si="1438"/>
        <v>0</v>
      </c>
    </row>
    <row r="1081" spans="1:25" x14ac:dyDescent="0.25">
      <c r="A1081" s="34">
        <v>144</v>
      </c>
      <c r="B1081" s="34">
        <v>1</v>
      </c>
      <c r="C1081" s="35" t="s">
        <v>779</v>
      </c>
      <c r="D1081" s="41">
        <f>+(N1081/F1081)^(1/COUNT(G1081:N1081))-1</f>
        <v>0.10661414450253992</v>
      </c>
      <c r="E1081" s="42">
        <v>3582.6043199999999</v>
      </c>
      <c r="F1081" s="42">
        <v>5206.9190799999997</v>
      </c>
      <c r="G1081" s="42">
        <v>4463.7135200000002</v>
      </c>
      <c r="H1081" s="42">
        <v>3926.6449600000001</v>
      </c>
      <c r="I1081" s="42">
        <v>4688.8467799999999</v>
      </c>
      <c r="J1081" s="42">
        <v>6091.7826699999996</v>
      </c>
      <c r="K1081" s="42">
        <v>7508.21029</v>
      </c>
      <c r="L1081" s="42">
        <v>7359.4644799999996</v>
      </c>
      <c r="M1081" s="42">
        <v>8237.9188799999993</v>
      </c>
      <c r="N1081" s="42">
        <v>11709.829299999999</v>
      </c>
      <c r="O1081" s="42"/>
      <c r="P1081" s="41">
        <f>+(Y1081/Q1081)^(1/COUNT(R1081:Y1081))-1</f>
        <v>1.3782711591798336E-2</v>
      </c>
      <c r="Q1081" s="42">
        <v>15500.88377</v>
      </c>
      <c r="R1081" s="42">
        <v>11867.47719</v>
      </c>
      <c r="S1081" s="42">
        <v>10503.12298</v>
      </c>
      <c r="T1081" s="42">
        <v>10360.836789999999</v>
      </c>
      <c r="U1081" s="42">
        <v>6971.0562200000004</v>
      </c>
      <c r="V1081" s="42">
        <v>14785.302240000001</v>
      </c>
      <c r="W1081" s="42">
        <v>15593.204890000001</v>
      </c>
      <c r="X1081" s="42">
        <v>15512.212600000001</v>
      </c>
      <c r="Y1081" s="42">
        <v>17294.798480000001</v>
      </c>
    </row>
    <row r="1082" spans="1:25" x14ac:dyDescent="0.25">
      <c r="A1082" s="34">
        <v>144</v>
      </c>
      <c r="B1082" s="34">
        <v>2</v>
      </c>
      <c r="C1082" s="35" t="s">
        <v>780</v>
      </c>
      <c r="D1082" s="41">
        <f>+(N1082/F1082)^(1/COUNT(G1082:N1082))-1</f>
        <v>9.9441223866448825E-2</v>
      </c>
      <c r="E1082" s="42">
        <v>3333.694</v>
      </c>
      <c r="F1082" s="42">
        <v>4877.0766999999996</v>
      </c>
      <c r="G1082" s="42">
        <v>4062.3125100000002</v>
      </c>
      <c r="H1082" s="42">
        <v>3443.6266000000001</v>
      </c>
      <c r="I1082" s="42">
        <v>4113.1575499999999</v>
      </c>
      <c r="J1082" s="42">
        <v>5280.3592399999998</v>
      </c>
      <c r="K1082" s="42">
        <v>6588.8463300000003</v>
      </c>
      <c r="L1082" s="42">
        <v>6326.8049299999993</v>
      </c>
      <c r="M1082" s="42">
        <v>7091.379969999999</v>
      </c>
      <c r="N1082" s="42">
        <v>10412.03744</v>
      </c>
      <c r="O1082" s="42"/>
      <c r="P1082" s="41">
        <f t="shared" ref="P1082:P1089" si="1439">+(Y1082/Q1082)^(1/COUNT(R1082:Y1082))-1</f>
        <v>-0.10430723983604828</v>
      </c>
      <c r="Q1082" s="42">
        <v>13931.361710000001</v>
      </c>
      <c r="R1082" s="42">
        <v>9928.2889199999991</v>
      </c>
      <c r="S1082" s="42">
        <v>8108.4829499999996</v>
      </c>
      <c r="T1082" s="42">
        <v>7440.8935299999994</v>
      </c>
      <c r="U1082" s="42">
        <v>3739.0282000000002</v>
      </c>
      <c r="V1082" s="42">
        <v>5337.9806800000006</v>
      </c>
      <c r="W1082" s="42">
        <v>5714.4806800000006</v>
      </c>
      <c r="X1082" s="42">
        <v>5045.1026000000002</v>
      </c>
      <c r="Y1082" s="42">
        <v>5771.1993900000016</v>
      </c>
    </row>
    <row r="1083" spans="1:25" x14ac:dyDescent="0.25">
      <c r="A1083" s="34">
        <v>144</v>
      </c>
      <c r="B1083" s="34">
        <v>3</v>
      </c>
      <c r="C1083" s="35" t="s">
        <v>781</v>
      </c>
      <c r="D1083" s="41">
        <f>+(N1083/F1083)^(1/COUNT(G1083:N1083))-1</f>
        <v>0.14696102721686577</v>
      </c>
      <c r="E1083" s="42">
        <v>60.101210000000002</v>
      </c>
      <c r="F1083" s="42">
        <v>60.101210000000002</v>
      </c>
      <c r="G1083" s="42">
        <v>60.101210000000002</v>
      </c>
      <c r="H1083" s="42">
        <v>60.101210000000002</v>
      </c>
      <c r="I1083" s="42">
        <v>60.101210000000002</v>
      </c>
      <c r="J1083" s="42">
        <v>180</v>
      </c>
      <c r="K1083" s="42">
        <v>180</v>
      </c>
      <c r="L1083" s="42">
        <v>180</v>
      </c>
      <c r="M1083" s="42">
        <v>180</v>
      </c>
      <c r="N1083" s="42">
        <v>180</v>
      </c>
      <c r="O1083" s="42"/>
      <c r="P1083" s="41">
        <f t="shared" si="1439"/>
        <v>9.0325875266458855E-2</v>
      </c>
      <c r="Q1083" s="42">
        <v>180</v>
      </c>
      <c r="R1083" s="42">
        <v>180</v>
      </c>
      <c r="S1083" s="42">
        <v>180</v>
      </c>
      <c r="T1083" s="42">
        <v>180</v>
      </c>
      <c r="U1083" s="42">
        <v>180</v>
      </c>
      <c r="V1083" s="42">
        <v>359.52</v>
      </c>
      <c r="W1083" s="42">
        <v>359.52</v>
      </c>
      <c r="X1083" s="42">
        <v>359.52</v>
      </c>
      <c r="Y1083" s="42">
        <v>359.52</v>
      </c>
    </row>
    <row r="1084" spans="1:25" x14ac:dyDescent="0.25">
      <c r="A1084" s="34">
        <v>144</v>
      </c>
      <c r="B1084" s="34">
        <v>4</v>
      </c>
      <c r="C1084" s="35" t="s">
        <v>782</v>
      </c>
      <c r="D1084" s="41">
        <f t="shared" ref="D1084:D1089" si="1440">+(N1084/F1084)^(1/COUNT(G1084:N1084))-1</f>
        <v>0.19447403376169792</v>
      </c>
      <c r="E1084" s="42">
        <v>188.80911</v>
      </c>
      <c r="F1084" s="42">
        <v>269.74117000000001</v>
      </c>
      <c r="G1084" s="42">
        <v>341.2998</v>
      </c>
      <c r="H1084" s="42">
        <v>422.91714999999999</v>
      </c>
      <c r="I1084" s="42">
        <v>515.58801999999991</v>
      </c>
      <c r="J1084" s="42">
        <v>631.42343000000005</v>
      </c>
      <c r="K1084" s="42">
        <v>739.36396000000002</v>
      </c>
      <c r="L1084" s="42">
        <v>852.65955000000008</v>
      </c>
      <c r="M1084" s="42">
        <v>966.53890999999999</v>
      </c>
      <c r="N1084" s="42">
        <v>1117.79186</v>
      </c>
      <c r="O1084" s="42"/>
      <c r="P1084" s="41">
        <f t="shared" si="1439"/>
        <v>0.29753679523354593</v>
      </c>
      <c r="Q1084" s="42">
        <v>1389.52206</v>
      </c>
      <c r="R1084" s="42">
        <v>1759.1882700000001</v>
      </c>
      <c r="S1084" s="42">
        <v>2214.64003</v>
      </c>
      <c r="T1084" s="42">
        <v>2739.94326</v>
      </c>
      <c r="U1084" s="42">
        <v>3052.0280200000002</v>
      </c>
      <c r="V1084" s="42">
        <v>9087.8015599999999</v>
      </c>
      <c r="W1084" s="42">
        <v>9519.2042099999999</v>
      </c>
      <c r="X1084" s="42">
        <v>10107.59</v>
      </c>
      <c r="Y1084" s="42">
        <v>11164.079089999999</v>
      </c>
    </row>
    <row r="1085" spans="1:25" x14ac:dyDescent="0.25">
      <c r="A1085" s="34">
        <v>144</v>
      </c>
      <c r="B1085" s="34">
        <v>5</v>
      </c>
      <c r="C1085" s="35" t="s">
        <v>783</v>
      </c>
      <c r="D1085" s="41">
        <f t="shared" si="1440"/>
        <v>0.18675842572169832</v>
      </c>
      <c r="E1085" s="42">
        <v>248.91032000000001</v>
      </c>
      <c r="F1085" s="42">
        <v>329.84237999999999</v>
      </c>
      <c r="G1085" s="42">
        <v>401.40100999999999</v>
      </c>
      <c r="H1085" s="42">
        <v>483.01835999999997</v>
      </c>
      <c r="I1085" s="42">
        <v>575.68922999999995</v>
      </c>
      <c r="J1085" s="42">
        <v>811.42343000000005</v>
      </c>
      <c r="K1085" s="42">
        <v>919.36396000000002</v>
      </c>
      <c r="L1085" s="42">
        <v>1032.6595500000001</v>
      </c>
      <c r="M1085" s="42">
        <v>1146.53891</v>
      </c>
      <c r="N1085" s="42">
        <v>1297.79186</v>
      </c>
      <c r="O1085" s="42"/>
      <c r="P1085" s="41">
        <f t="shared" si="1439"/>
        <v>0.28300275681403408</v>
      </c>
      <c r="Q1085" s="42">
        <v>1569.52206</v>
      </c>
      <c r="R1085" s="42">
        <v>1939.1882700000001</v>
      </c>
      <c r="S1085" s="42">
        <v>2394.64003</v>
      </c>
      <c r="T1085" s="42">
        <v>2919.94326</v>
      </c>
      <c r="U1085" s="42">
        <v>3232.0280200000002</v>
      </c>
      <c r="V1085" s="42">
        <v>9447.3215600000003</v>
      </c>
      <c r="W1085" s="42">
        <v>9878.7242100000003</v>
      </c>
      <c r="X1085" s="42">
        <v>10467.11</v>
      </c>
      <c r="Y1085" s="42">
        <v>11523.59909</v>
      </c>
    </row>
    <row r="1086" spans="1:25" x14ac:dyDescent="0.25">
      <c r="A1086" s="34">
        <v>144</v>
      </c>
      <c r="B1086" s="34">
        <v>6</v>
      </c>
      <c r="C1086" s="35" t="s">
        <v>784</v>
      </c>
      <c r="D1086" s="41">
        <f t="shared" si="1440"/>
        <v>0.10661414450253992</v>
      </c>
      <c r="E1086" s="42">
        <v>3582.6043199999999</v>
      </c>
      <c r="F1086" s="42">
        <v>5206.9190799999997</v>
      </c>
      <c r="G1086" s="42">
        <v>4463.7135200000002</v>
      </c>
      <c r="H1086" s="42">
        <v>3926.6449600000001</v>
      </c>
      <c r="I1086" s="42">
        <v>4688.8467799999999</v>
      </c>
      <c r="J1086" s="42">
        <v>6091.7826699999996</v>
      </c>
      <c r="K1086" s="42">
        <v>7508.21029</v>
      </c>
      <c r="L1086" s="42">
        <v>7359.4644799999996</v>
      </c>
      <c r="M1086" s="42">
        <v>8237.9188799999993</v>
      </c>
      <c r="N1086" s="42">
        <v>11709.829299999999</v>
      </c>
      <c r="O1086" s="42"/>
      <c r="P1086" s="41">
        <f t="shared" si="1439"/>
        <v>1.3782711591798336E-2</v>
      </c>
      <c r="Q1086" s="42">
        <v>15500.88377</v>
      </c>
      <c r="R1086" s="42">
        <v>11867.47719</v>
      </c>
      <c r="S1086" s="42">
        <v>10503.12298</v>
      </c>
      <c r="T1086" s="42">
        <v>10360.836789999999</v>
      </c>
      <c r="U1086" s="42">
        <v>6971.0562200000004</v>
      </c>
      <c r="V1086" s="42">
        <v>14785.302240000001</v>
      </c>
      <c r="W1086" s="42">
        <v>15593.204890000001</v>
      </c>
      <c r="X1086" s="42">
        <v>15512.212600000001</v>
      </c>
      <c r="Y1086" s="42">
        <v>17294.798480000001</v>
      </c>
    </row>
    <row r="1087" spans="1:25" x14ac:dyDescent="0.25">
      <c r="A1087" s="34">
        <v>144</v>
      </c>
      <c r="B1087" s="34">
        <v>7</v>
      </c>
      <c r="C1087" s="35" t="s">
        <v>785</v>
      </c>
      <c r="D1087" s="41">
        <f t="shared" si="1440"/>
        <v>8.7692064916084167E-2</v>
      </c>
      <c r="E1087" s="42">
        <v>7114.2599600000003</v>
      </c>
      <c r="F1087" s="42">
        <v>7982.5605599999999</v>
      </c>
      <c r="G1087" s="42">
        <v>7592.3450499999999</v>
      </c>
      <c r="H1087" s="42">
        <v>8977.5173500000001</v>
      </c>
      <c r="I1087" s="42">
        <v>10542.35376</v>
      </c>
      <c r="J1087" s="42">
        <v>12046.626029999999</v>
      </c>
      <c r="K1087" s="42">
        <v>12298.22777</v>
      </c>
      <c r="L1087" s="42">
        <v>12231.70637</v>
      </c>
      <c r="M1087" s="42">
        <v>11930.28278</v>
      </c>
      <c r="N1087" s="42">
        <v>15638.31309</v>
      </c>
      <c r="O1087" s="42"/>
      <c r="P1087" s="41">
        <f t="shared" si="1439"/>
        <v>1.3715595779520529E-2</v>
      </c>
      <c r="Q1087" s="42">
        <v>20720.998950000001</v>
      </c>
      <c r="R1087" s="42">
        <v>22525.169860000002</v>
      </c>
      <c r="S1087" s="42">
        <v>16558.402799</v>
      </c>
      <c r="T1087" s="42">
        <v>21086.53976</v>
      </c>
      <c r="U1087" s="42">
        <v>15897.543320000001</v>
      </c>
      <c r="V1087" s="42">
        <v>15226.58101</v>
      </c>
      <c r="W1087" s="42">
        <v>16515.35053</v>
      </c>
      <c r="X1087" s="42">
        <v>19404.8999</v>
      </c>
      <c r="Y1087" s="42">
        <v>23106.795099999999</v>
      </c>
    </row>
    <row r="1088" spans="1:25" x14ac:dyDescent="0.25">
      <c r="A1088" s="34">
        <v>144</v>
      </c>
      <c r="B1088" s="34">
        <v>12</v>
      </c>
      <c r="C1088" s="35" t="s">
        <v>786</v>
      </c>
      <c r="D1088" s="41" t="e">
        <f>+(N1088/F1088)^(1/COUNT(G1088:N1088))-1</f>
        <v>#DIV/0!</v>
      </c>
      <c r="E1088" s="42" t="s">
        <v>787</v>
      </c>
      <c r="F1088" s="42">
        <f t="shared" ref="F1088:N1088" si="1441">-(F1084-E1084-F1089)</f>
        <v>0</v>
      </c>
      <c r="G1088" s="42">
        <f t="shared" si="1441"/>
        <v>-9.9999999889632818E-6</v>
      </c>
      <c r="H1088" s="42">
        <f t="shared" si="1441"/>
        <v>8.0000000011182237E-5</v>
      </c>
      <c r="I1088" s="42">
        <f t="shared" si="1441"/>
        <v>7.1054273576010019E-14</v>
      </c>
      <c r="J1088" s="42">
        <f t="shared" si="1441"/>
        <v>-0.10120000000013363</v>
      </c>
      <c r="K1088" s="42">
        <f t="shared" si="1441"/>
        <v>2.8421709430404007E-14</v>
      </c>
      <c r="L1088" s="42">
        <f t="shared" si="1441"/>
        <v>-5.6843418860808015E-14</v>
      </c>
      <c r="M1088" s="42">
        <f t="shared" si="1441"/>
        <v>9.9475983006414026E-14</v>
      </c>
      <c r="N1088" s="42">
        <f t="shared" si="1441"/>
        <v>-5.6843418860808015E-14</v>
      </c>
      <c r="O1088" s="43"/>
      <c r="P1088" s="41" t="e">
        <f t="shared" si="1439"/>
        <v>#DIV/0!</v>
      </c>
      <c r="Q1088" s="45">
        <v>0</v>
      </c>
      <c r="R1088" s="45">
        <v>0</v>
      </c>
      <c r="S1088" s="45">
        <v>0</v>
      </c>
      <c r="T1088" s="42">
        <f>-(T1084-S1084-T1089)</f>
        <v>4.7594000000000278</v>
      </c>
      <c r="U1088" s="42">
        <f>-(U1084-T1084-U1089)</f>
        <v>28.060839999999814</v>
      </c>
      <c r="V1088" s="45">
        <v>0</v>
      </c>
      <c r="W1088" s="42">
        <f>-(W1084-V1084-W1089)</f>
        <v>15.212940000000003</v>
      </c>
      <c r="X1088" s="42">
        <f>-(X1084-W1084-X1089)</f>
        <v>15.212939999999776</v>
      </c>
      <c r="Y1088" s="42">
        <f>-(Y1084-X1084-Y1089)</f>
        <v>212.26989000000094</v>
      </c>
    </row>
    <row r="1089" spans="1:25" x14ac:dyDescent="0.25">
      <c r="A1089" s="34">
        <v>144</v>
      </c>
      <c r="B1089" s="34">
        <v>9</v>
      </c>
      <c r="C1089" s="35" t="s">
        <v>788</v>
      </c>
      <c r="D1089" s="41">
        <f t="shared" si="1440"/>
        <v>8.1304243545624821E-2</v>
      </c>
      <c r="E1089" s="42">
        <v>73.600099999999998</v>
      </c>
      <c r="F1089" s="42">
        <v>80.932060000000007</v>
      </c>
      <c r="G1089" s="42">
        <v>71.558620000000005</v>
      </c>
      <c r="H1089" s="42">
        <v>81.617429999999999</v>
      </c>
      <c r="I1089" s="42">
        <v>92.670869999999994</v>
      </c>
      <c r="J1089" s="42">
        <v>115.73421</v>
      </c>
      <c r="K1089" s="42">
        <v>107.94053</v>
      </c>
      <c r="L1089" s="42">
        <v>113.29559</v>
      </c>
      <c r="M1089" s="42">
        <v>113.87936000000001</v>
      </c>
      <c r="N1089" s="42">
        <v>151.25295</v>
      </c>
      <c r="O1089" s="42"/>
      <c r="P1089" s="41">
        <f t="shared" si="1439"/>
        <v>0.22249464203942337</v>
      </c>
      <c r="Q1089" s="42">
        <v>254.33340999999999</v>
      </c>
      <c r="R1089" s="42">
        <v>290.81876</v>
      </c>
      <c r="S1089" s="42">
        <v>385.08818000000002</v>
      </c>
      <c r="T1089" s="42">
        <v>530.06263000000001</v>
      </c>
      <c r="U1089" s="42">
        <v>340.1456</v>
      </c>
      <c r="V1089" s="42">
        <v>413.22161999999997</v>
      </c>
      <c r="W1089" s="42">
        <v>446.61559</v>
      </c>
      <c r="X1089" s="42">
        <v>603.59873000000005</v>
      </c>
      <c r="Y1089" s="42">
        <v>1268.7589800000001</v>
      </c>
    </row>
    <row r="1090" spans="1:25" x14ac:dyDescent="0.25">
      <c r="A1090" s="34">
        <v>144</v>
      </c>
      <c r="B1090" s="34">
        <v>13</v>
      </c>
      <c r="C1090" s="35" t="s">
        <v>789</v>
      </c>
      <c r="D1090" s="47">
        <f>+AVERAGE(F1090:N1090)</f>
        <v>1.000097064100256</v>
      </c>
      <c r="E1090" s="37" t="s">
        <v>787</v>
      </c>
      <c r="F1090" s="48">
        <f t="shared" ref="F1090:N1090" si="1442">1-(F1088/F1089)</f>
        <v>1</v>
      </c>
      <c r="G1090" s="48">
        <f t="shared" si="1442"/>
        <v>1.0000001397455678</v>
      </c>
      <c r="H1090" s="48">
        <f t="shared" si="1442"/>
        <v>0.99999901981721295</v>
      </c>
      <c r="I1090" s="48">
        <f t="shared" si="1442"/>
        <v>0.99999999999999922</v>
      </c>
      <c r="J1090" s="48">
        <f t="shared" si="1442"/>
        <v>1.0008744173395241</v>
      </c>
      <c r="K1090" s="48">
        <f t="shared" si="1442"/>
        <v>0.99999999999999978</v>
      </c>
      <c r="L1090" s="48">
        <f t="shared" si="1442"/>
        <v>1.0000000000000004</v>
      </c>
      <c r="M1090" s="48">
        <f t="shared" si="1442"/>
        <v>0.99999999999999911</v>
      </c>
      <c r="N1090" s="48">
        <f t="shared" si="1442"/>
        <v>1.0000000000000004</v>
      </c>
      <c r="O1090" s="43"/>
      <c r="P1090" s="47">
        <f>+AVERAGE(Q1090:Y1090)</f>
        <v>0.96466143628716849</v>
      </c>
      <c r="Q1090" s="48">
        <f t="shared" ref="Q1090:Y1090" si="1443">1-(Q1088/Q1089)</f>
        <v>1</v>
      </c>
      <c r="R1090" s="48">
        <f t="shared" si="1443"/>
        <v>1</v>
      </c>
      <c r="S1090" s="48">
        <f t="shared" si="1443"/>
        <v>1</v>
      </c>
      <c r="T1090" s="48">
        <f t="shared" si="1443"/>
        <v>0.99102106103952281</v>
      </c>
      <c r="U1090" s="48">
        <f t="shared" si="1443"/>
        <v>0.91750344558330366</v>
      </c>
      <c r="V1090" s="48">
        <f t="shared" si="1443"/>
        <v>1</v>
      </c>
      <c r="W1090" s="48">
        <f t="shared" si="1443"/>
        <v>0.96593728400748391</v>
      </c>
      <c r="X1090" s="48">
        <f t="shared" si="1443"/>
        <v>0.97479626903787597</v>
      </c>
      <c r="Y1090" s="48">
        <f t="shared" si="1443"/>
        <v>0.83269486691633032</v>
      </c>
    </row>
    <row r="1091" spans="1:25" x14ac:dyDescent="0.25">
      <c r="A1091" s="34">
        <v>144</v>
      </c>
      <c r="B1091" s="34">
        <v>14</v>
      </c>
      <c r="C1091" s="35" t="s">
        <v>790</v>
      </c>
      <c r="D1091" s="47">
        <f>+AVERAGE(F1091:N1091)</f>
        <v>0.18186404005526396</v>
      </c>
      <c r="E1091" s="37" t="s">
        <v>787</v>
      </c>
      <c r="F1091" s="49">
        <f t="shared" ref="F1091:N1091" si="1444">+F1089/E1085</f>
        <v>0.32514545801074057</v>
      </c>
      <c r="G1091" s="49">
        <f t="shared" si="1444"/>
        <v>0.21694792524841716</v>
      </c>
      <c r="H1091" s="49">
        <f t="shared" si="1444"/>
        <v>0.20333140168232264</v>
      </c>
      <c r="I1091" s="49">
        <f t="shared" si="1444"/>
        <v>0.19185786229740831</v>
      </c>
      <c r="J1091" s="49">
        <f t="shared" si="1444"/>
        <v>0.20103591307414248</v>
      </c>
      <c r="K1091" s="49">
        <f t="shared" si="1444"/>
        <v>0.1330261439455846</v>
      </c>
      <c r="L1091" s="49">
        <f t="shared" si="1444"/>
        <v>0.12323257700900088</v>
      </c>
      <c r="M1091" s="49">
        <f t="shared" si="1444"/>
        <v>0.11027773867970329</v>
      </c>
      <c r="N1091" s="49">
        <f t="shared" si="1444"/>
        <v>0.131921340550056</v>
      </c>
      <c r="O1091" s="49"/>
      <c r="P1091" s="47">
        <f>+AVERAGE(Q1091:Y1091)</f>
        <v>0.14168142693887159</v>
      </c>
      <c r="Q1091" s="49">
        <f>+Q1089/N1085</f>
        <v>0.1959739599537941</v>
      </c>
      <c r="R1091" s="49">
        <f t="shared" ref="R1091:Y1091" si="1445">+R1089/Q1085</f>
        <v>0.18529128542481269</v>
      </c>
      <c r="S1091" s="49">
        <f t="shared" si="1445"/>
        <v>0.19858215210841804</v>
      </c>
      <c r="T1091" s="49">
        <f t="shared" si="1445"/>
        <v>0.2213537831821846</v>
      </c>
      <c r="U1091" s="49">
        <f t="shared" si="1445"/>
        <v>0.11649048276369589</v>
      </c>
      <c r="V1091" s="49">
        <f t="shared" si="1445"/>
        <v>0.12785211558902262</v>
      </c>
      <c r="W1091" s="49">
        <f t="shared" si="1445"/>
        <v>4.7274308084417523E-2</v>
      </c>
      <c r="X1091" s="49">
        <f t="shared" si="1445"/>
        <v>6.110087873381375E-2</v>
      </c>
      <c r="Y1091" s="49">
        <f t="shared" si="1445"/>
        <v>0.12121387660968501</v>
      </c>
    </row>
    <row r="1092" spans="1:25" x14ac:dyDescent="0.25">
      <c r="A1092" s="34">
        <v>144</v>
      </c>
      <c r="B1092" s="34">
        <v>15</v>
      </c>
      <c r="C1092" s="35" t="s">
        <v>791</v>
      </c>
      <c r="D1092" s="47">
        <f>+AVERAGE(F1092:N1092)</f>
        <v>0.18188355342235624</v>
      </c>
      <c r="E1092" s="42" t="s">
        <v>787</v>
      </c>
      <c r="F1092" s="49">
        <f t="shared" ref="F1092:N1092" si="1446">+F1090*F1091</f>
        <v>0.32514545801074057</v>
      </c>
      <c r="G1092" s="49">
        <f t="shared" si="1446"/>
        <v>0.21694795556592816</v>
      </c>
      <c r="H1092" s="49">
        <f t="shared" si="1446"/>
        <v>0.20333120238038263</v>
      </c>
      <c r="I1092" s="49">
        <f t="shared" si="1446"/>
        <v>0.19185786229740817</v>
      </c>
      <c r="J1092" s="49">
        <f t="shared" si="1446"/>
        <v>0.20121170236240157</v>
      </c>
      <c r="K1092" s="49">
        <f t="shared" si="1446"/>
        <v>0.13302614394558457</v>
      </c>
      <c r="L1092" s="49">
        <f t="shared" si="1446"/>
        <v>0.12323257700900093</v>
      </c>
      <c r="M1092" s="49">
        <f t="shared" si="1446"/>
        <v>0.1102777386797032</v>
      </c>
      <c r="N1092" s="49">
        <f t="shared" si="1446"/>
        <v>0.13192134055005605</v>
      </c>
      <c r="O1092" s="49"/>
      <c r="P1092" s="47">
        <f>+AVERAGE(Q1092:Y1092)</f>
        <v>0.13778947685496543</v>
      </c>
      <c r="Q1092" s="49">
        <f t="shared" ref="Q1092:Y1092" si="1447">+Q1090*Q1091</f>
        <v>0.1959739599537941</v>
      </c>
      <c r="R1092" s="49">
        <f t="shared" si="1447"/>
        <v>0.18529128542481269</v>
      </c>
      <c r="S1092" s="49">
        <f t="shared" si="1447"/>
        <v>0.19858215210841804</v>
      </c>
      <c r="T1092" s="49">
        <f t="shared" si="1447"/>
        <v>0.21936626107432106</v>
      </c>
      <c r="U1092" s="49">
        <f t="shared" si="1447"/>
        <v>0.10688041931335343</v>
      </c>
      <c r="V1092" s="49">
        <f t="shared" si="1447"/>
        <v>0.12785211558902262</v>
      </c>
      <c r="W1092" s="49">
        <f t="shared" si="1447"/>
        <v>4.5664016754395298E-2</v>
      </c>
      <c r="X1092" s="49">
        <f t="shared" si="1447"/>
        <v>5.9560908624657342E-2</v>
      </c>
      <c r="Y1092" s="49">
        <f t="shared" si="1447"/>
        <v>0.10093417285191414</v>
      </c>
    </row>
    <row r="1093" spans="1:25" x14ac:dyDescent="0.25">
      <c r="A1093" s="34">
        <v>144</v>
      </c>
      <c r="B1093" s="34">
        <v>11</v>
      </c>
      <c r="C1093" s="35" t="s">
        <v>792</v>
      </c>
      <c r="D1093" s="47">
        <f>+AVERAGE(F1093:N1093)</f>
        <v>9.7138576245183947E-2</v>
      </c>
      <c r="E1093" s="42" t="s">
        <v>787</v>
      </c>
      <c r="F1093" s="49">
        <f t="shared" ref="F1093:N1093" si="1448">+(F1087/E1087)-1</f>
        <v>0.12205072697399699</v>
      </c>
      <c r="G1093" s="49">
        <f t="shared" si="1448"/>
        <v>-4.8883501361122184E-2</v>
      </c>
      <c r="H1093" s="49">
        <f t="shared" si="1448"/>
        <v>0.18244327554633477</v>
      </c>
      <c r="I1093" s="49">
        <f t="shared" si="1448"/>
        <v>0.17430614155259749</v>
      </c>
      <c r="J1093" s="49">
        <f t="shared" si="1448"/>
        <v>0.14268846447816408</v>
      </c>
      <c r="K1093" s="49">
        <f t="shared" si="1448"/>
        <v>2.0885660381041893E-2</v>
      </c>
      <c r="L1093" s="49">
        <f t="shared" si="1448"/>
        <v>-5.4090232547383543E-3</v>
      </c>
      <c r="M1093" s="49">
        <f t="shared" si="1448"/>
        <v>-2.4642807870150052E-2</v>
      </c>
      <c r="N1093" s="49">
        <f t="shared" si="1448"/>
        <v>0.3108082497605309</v>
      </c>
      <c r="O1093" s="49"/>
      <c r="P1093" s="47">
        <f>+AVERAGE(Q1093:Y1093)</f>
        <v>6.4749065062891714E-2</v>
      </c>
      <c r="Q1093" s="49">
        <f>+(Q1087/N1087)-1</f>
        <v>0.32501497001298385</v>
      </c>
      <c r="R1093" s="49">
        <f t="shared" ref="R1093:Y1093" si="1449">+(R1087/Q1087)-1</f>
        <v>8.7069687825064968E-2</v>
      </c>
      <c r="S1093" s="49">
        <f t="shared" si="1449"/>
        <v>-0.26489332147482425</v>
      </c>
      <c r="T1093" s="49">
        <f t="shared" si="1449"/>
        <v>0.27346459776141363</v>
      </c>
      <c r="U1093" s="49">
        <f t="shared" si="1449"/>
        <v>-0.24608098336945916</v>
      </c>
      <c r="V1093" s="49">
        <f t="shared" si="1449"/>
        <v>-4.2205408502072883E-2</v>
      </c>
      <c r="W1093" s="49">
        <f t="shared" si="1449"/>
        <v>8.4639455118230789E-2</v>
      </c>
      <c r="X1093" s="49">
        <f t="shared" si="1449"/>
        <v>0.17496143147256604</v>
      </c>
      <c r="Y1093" s="49">
        <f t="shared" si="1449"/>
        <v>0.19077115672212241</v>
      </c>
    </row>
    <row r="1094" spans="1:25" x14ac:dyDescent="0.25">
      <c r="A1094" s="50">
        <v>144</v>
      </c>
      <c r="B1094" s="51">
        <v>8</v>
      </c>
      <c r="C1094" s="35" t="s">
        <v>793</v>
      </c>
      <c r="D1094" s="41">
        <f>+(N1094/F1094)^(1/COUNT(G1094:N1094))-1</f>
        <v>0.10929917631906405</v>
      </c>
      <c r="E1094" s="52">
        <v>102.54964</v>
      </c>
      <c r="F1094" s="52">
        <v>113.75230999999999</v>
      </c>
      <c r="G1094" s="52">
        <v>123.93701</v>
      </c>
      <c r="H1094" s="52">
        <v>117.04752000000001</v>
      </c>
      <c r="I1094" s="52">
        <v>117.65066</v>
      </c>
      <c r="J1094" s="52">
        <v>166.06858</v>
      </c>
      <c r="K1094" s="52">
        <v>169.09056000000001</v>
      </c>
      <c r="L1094" s="52">
        <v>234.54969</v>
      </c>
      <c r="M1094" s="52">
        <v>188.86745999999999</v>
      </c>
      <c r="N1094" s="52">
        <v>260.82531999999998</v>
      </c>
      <c r="O1094" s="52"/>
      <c r="P1094" s="41">
        <f>+(Y1094/Q1094)^(1/COUNT(R1094:Y1094))-1</f>
        <v>0.2827939318122048</v>
      </c>
      <c r="Q1094" s="52">
        <v>240.84653</v>
      </c>
      <c r="R1094" s="52">
        <v>361.26553999999999</v>
      </c>
      <c r="S1094" s="52">
        <v>529.69006899999999</v>
      </c>
      <c r="T1094" s="52">
        <v>757.23233000000005</v>
      </c>
      <c r="U1094" s="52">
        <v>485.92228</v>
      </c>
      <c r="V1094" s="52">
        <v>573.17373999999995</v>
      </c>
      <c r="W1094" s="52">
        <v>620.87941000000001</v>
      </c>
      <c r="X1094" s="52">
        <v>845.14103999999998</v>
      </c>
      <c r="Y1094" s="52">
        <v>1766.0198</v>
      </c>
    </row>
    <row r="1095" spans="1:25" x14ac:dyDescent="0.25">
      <c r="A1095" s="34">
        <v>144</v>
      </c>
      <c r="B1095" s="34">
        <v>16</v>
      </c>
      <c r="C1095" s="35" t="s">
        <v>794</v>
      </c>
      <c r="D1095" s="53">
        <f>+AVERAGE(F1095:N1095)</f>
        <v>9.3676969939570313E-3</v>
      </c>
      <c r="E1095" s="54" t="s">
        <v>787</v>
      </c>
      <c r="F1095" s="54">
        <f>+F1089/F1087</f>
        <v>1.0138608957825434E-2</v>
      </c>
      <c r="G1095" s="54">
        <f t="shared" ref="G1095:N1095" si="1450">+G1089/G1087</f>
        <v>9.4251011418402288E-3</v>
      </c>
      <c r="H1095" s="54">
        <f t="shared" si="1450"/>
        <v>9.0913140925313832E-3</v>
      </c>
      <c r="I1095" s="54">
        <f t="shared" si="1450"/>
        <v>8.7903396252565127E-3</v>
      </c>
      <c r="J1095" s="54">
        <f t="shared" si="1450"/>
        <v>9.6071887441167639E-3</v>
      </c>
      <c r="K1095" s="54">
        <f t="shared" si="1450"/>
        <v>8.77691745661985E-3</v>
      </c>
      <c r="L1095" s="54">
        <f t="shared" si="1450"/>
        <v>9.2624517440897339E-3</v>
      </c>
      <c r="M1095" s="54">
        <f t="shared" si="1450"/>
        <v>9.5454032481868799E-3</v>
      </c>
      <c r="N1095" s="54">
        <f t="shared" si="1450"/>
        <v>9.6719479351465021E-3</v>
      </c>
      <c r="O1095" s="54"/>
      <c r="P1095" s="53">
        <f>+AVERAGE(Q1095:Y1095)</f>
        <v>2.6129952021363399E-2</v>
      </c>
      <c r="Q1095" s="54">
        <f>+Q1089/Q1087</f>
        <v>1.227418671337754E-2</v>
      </c>
      <c r="R1095" s="54">
        <f t="shared" ref="R1095:Y1095" si="1451">+R1089/R1087</f>
        <v>1.2910835381376341E-2</v>
      </c>
      <c r="S1095" s="54">
        <f t="shared" si="1451"/>
        <v>2.325636021025267E-2</v>
      </c>
      <c r="T1095" s="54">
        <f t="shared" si="1451"/>
        <v>2.5137487517297625E-2</v>
      </c>
      <c r="U1095" s="54">
        <f t="shared" si="1451"/>
        <v>2.1396110905518198E-2</v>
      </c>
      <c r="V1095" s="54">
        <f t="shared" si="1451"/>
        <v>2.7138174993363136E-2</v>
      </c>
      <c r="W1095" s="54">
        <f t="shared" si="1451"/>
        <v>2.70424529705698E-2</v>
      </c>
      <c r="X1095" s="54">
        <f t="shared" si="1451"/>
        <v>3.1105480219457356E-2</v>
      </c>
      <c r="Y1095" s="54">
        <f t="shared" si="1451"/>
        <v>5.4908479281057895E-2</v>
      </c>
    </row>
    <row r="1096" spans="1:25" x14ac:dyDescent="0.25">
      <c r="A1096" s="34">
        <v>144</v>
      </c>
      <c r="B1096" s="34">
        <v>17</v>
      </c>
      <c r="C1096" s="35" t="s">
        <v>795</v>
      </c>
      <c r="D1096" s="53">
        <f t="shared" ref="D1096:D1097" si="1452">+AVERAGE(F1096:N1096)</f>
        <v>2.0132080578440763</v>
      </c>
      <c r="E1096" s="55" t="s">
        <v>787</v>
      </c>
      <c r="F1096" s="55">
        <f>+F1087/E1081</f>
        <v>2.228144625248484</v>
      </c>
      <c r="G1096" s="55">
        <f t="shared" ref="G1096:N1096" si="1453">+G1087/F1081</f>
        <v>1.4581261842847768</v>
      </c>
      <c r="H1096" s="55">
        <f t="shared" si="1453"/>
        <v>2.0112216677382109</v>
      </c>
      <c r="I1096" s="55">
        <f t="shared" si="1453"/>
        <v>2.6848247976053328</v>
      </c>
      <c r="J1096" s="55">
        <f t="shared" si="1453"/>
        <v>2.5692087191639903</v>
      </c>
      <c r="K1096" s="55">
        <f t="shared" si="1453"/>
        <v>2.0188224754905777</v>
      </c>
      <c r="L1096" s="55">
        <f t="shared" si="1453"/>
        <v>1.6291107864002035</v>
      </c>
      <c r="M1096" s="55">
        <f t="shared" si="1453"/>
        <v>1.6210802854503348</v>
      </c>
      <c r="N1096" s="55">
        <f t="shared" si="1453"/>
        <v>1.8983329792147701</v>
      </c>
      <c r="O1096" s="56"/>
      <c r="P1096" s="53">
        <f t="shared" ref="P1096:P1097" si="1454">+AVERAGE(Q1096:Y1096)</f>
        <v>1.5772559168589031</v>
      </c>
      <c r="Q1096" s="55">
        <f>+Q1087/N1081</f>
        <v>1.7695389419553709</v>
      </c>
      <c r="R1096" s="55">
        <f>+R1087/Q1081</f>
        <v>1.4531539100754125</v>
      </c>
      <c r="S1096" s="55">
        <f t="shared" ref="S1096:Y1096" si="1455">+S1087/R1081</f>
        <v>1.3952757215284777</v>
      </c>
      <c r="T1096" s="55">
        <f t="shared" si="1455"/>
        <v>2.0076447548174858</v>
      </c>
      <c r="U1096" s="55">
        <f t="shared" si="1455"/>
        <v>1.5343879690628734</v>
      </c>
      <c r="V1096" s="55">
        <f t="shared" si="1455"/>
        <v>2.1842573821618094</v>
      </c>
      <c r="W1096" s="55">
        <f t="shared" si="1455"/>
        <v>1.1170113577603806</v>
      </c>
      <c r="X1096" s="55">
        <f t="shared" si="1455"/>
        <v>1.2444459004347759</v>
      </c>
      <c r="Y1096" s="55">
        <f t="shared" si="1455"/>
        <v>1.4895873139335389</v>
      </c>
    </row>
    <row r="1097" spans="1:25" x14ac:dyDescent="0.25">
      <c r="A1097" s="34">
        <v>144</v>
      </c>
      <c r="B1097" s="34">
        <v>19</v>
      </c>
      <c r="C1097" s="35" t="s">
        <v>796</v>
      </c>
      <c r="D1097" s="53">
        <f t="shared" si="1452"/>
        <v>9.7288584603066539</v>
      </c>
      <c r="E1097" s="43" t="s">
        <v>787</v>
      </c>
      <c r="F1097" s="43">
        <f>+E1086/E1085</f>
        <v>14.393153003860988</v>
      </c>
      <c r="G1097" s="43">
        <f t="shared" ref="G1097:N1097" si="1456">+F1086/F1085</f>
        <v>15.786082673791039</v>
      </c>
      <c r="H1097" s="43">
        <f t="shared" si="1456"/>
        <v>11.120334550229458</v>
      </c>
      <c r="I1097" s="43">
        <f t="shared" si="1456"/>
        <v>8.1293906923124002</v>
      </c>
      <c r="J1097" s="43">
        <f t="shared" si="1456"/>
        <v>8.1447533420071103</v>
      </c>
      <c r="K1097" s="43">
        <f t="shared" si="1456"/>
        <v>7.5075262123007702</v>
      </c>
      <c r="L1097" s="43">
        <f t="shared" si="1456"/>
        <v>8.1667442021547156</v>
      </c>
      <c r="M1097" s="43">
        <f t="shared" si="1456"/>
        <v>7.1267093593430664</v>
      </c>
      <c r="N1097" s="43">
        <f t="shared" si="1456"/>
        <v>7.1850321067603362</v>
      </c>
      <c r="O1097" s="44"/>
      <c r="P1097" s="53">
        <f t="shared" si="1454"/>
        <v>4.4150705395832635</v>
      </c>
      <c r="Q1097" s="43">
        <f>+N1086/N1085</f>
        <v>9.0228869982278965</v>
      </c>
      <c r="R1097" s="43">
        <f>+Q1086/Q1085</f>
        <v>9.8761808865559999</v>
      </c>
      <c r="S1097" s="43">
        <f t="shared" ref="S1097:Y1097" si="1457">+R1086/R1085</f>
        <v>6.1198169221599095</v>
      </c>
      <c r="T1097" s="43">
        <f t="shared" si="1457"/>
        <v>4.3860968030338991</v>
      </c>
      <c r="U1097" s="43">
        <f t="shared" si="1457"/>
        <v>3.5483007262271253</v>
      </c>
      <c r="V1097" s="43">
        <f t="shared" si="1457"/>
        <v>2.1568675076028581</v>
      </c>
      <c r="W1097" s="43">
        <f t="shared" si="1457"/>
        <v>1.5650258272779698</v>
      </c>
      <c r="X1097" s="43">
        <f t="shared" si="1457"/>
        <v>1.5784634289329957</v>
      </c>
      <c r="Y1097" s="43">
        <f t="shared" si="1457"/>
        <v>1.4819957562307073</v>
      </c>
    </row>
    <row r="1098" spans="1:25" x14ac:dyDescent="0.25">
      <c r="A1098" s="34">
        <v>144</v>
      </c>
      <c r="B1098" s="34">
        <v>18</v>
      </c>
      <c r="C1098" s="35" t="s">
        <v>797</v>
      </c>
      <c r="D1098" s="47">
        <f>+AVERAGE(F1098:N1098)</f>
        <v>1.8838261959815732E-2</v>
      </c>
      <c r="E1098" s="49" t="s">
        <v>787</v>
      </c>
      <c r="F1098" s="49">
        <f>+F1095*F1096</f>
        <v>2.2590287056874873E-2</v>
      </c>
      <c r="G1098" s="49">
        <f t="shared" ref="G1098:N1098" si="1458">+G1095*G1096</f>
        <v>1.3742986764449586E-2</v>
      </c>
      <c r="H1098" s="49">
        <f t="shared" si="1458"/>
        <v>1.8284647891112869E-2</v>
      </c>
      <c r="I1098" s="49">
        <f t="shared" si="1458"/>
        <v>2.3600521805261454E-2</v>
      </c>
      <c r="J1098" s="49">
        <f t="shared" si="1458"/>
        <v>2.4682873088038935E-2</v>
      </c>
      <c r="K1098" s="49">
        <f t="shared" si="1458"/>
        <v>1.771903822694975E-2</v>
      </c>
      <c r="L1098" s="49">
        <f t="shared" si="1458"/>
        <v>1.5089560044807963E-2</v>
      </c>
      <c r="M1098" s="49">
        <f t="shared" si="1458"/>
        <v>1.547386502230934E-2</v>
      </c>
      <c r="N1098" s="49">
        <f t="shared" si="1458"/>
        <v>1.8360577738536804E-2</v>
      </c>
      <c r="O1098" s="42"/>
      <c r="P1098" s="47">
        <f>+AVERAGE(Q1098:Y1098)</f>
        <v>4.0690082762562883E-2</v>
      </c>
      <c r="Q1098" s="49">
        <f t="shared" ref="Q1098:Y1098" si="1459">+Q1095*Q1096</f>
        <v>2.1719651370152766E-2</v>
      </c>
      <c r="R1098" s="49">
        <f t="shared" si="1459"/>
        <v>1.876143091678701E-2</v>
      </c>
      <c r="S1098" s="49">
        <f t="shared" si="1459"/>
        <v>3.2449034772486472E-2</v>
      </c>
      <c r="T1098" s="49">
        <f t="shared" si="1459"/>
        <v>5.04671449633926E-2</v>
      </c>
      <c r="U1098" s="49">
        <f t="shared" si="1459"/>
        <v>3.2829935158162064E-2</v>
      </c>
      <c r="V1098" s="49">
        <f t="shared" si="1459"/>
        <v>5.9276759067652444E-2</v>
      </c>
      <c r="W1098" s="49">
        <f t="shared" si="1459"/>
        <v>3.020672710982741E-2</v>
      </c>
      <c r="X1098" s="49">
        <f t="shared" si="1459"/>
        <v>3.8709087340158717E-2</v>
      </c>
      <c r="Y1098" s="49">
        <f t="shared" si="1459"/>
        <v>8.1790974164446403E-2</v>
      </c>
    </row>
    <row r="1099" spans="1:25" x14ac:dyDescent="0.25">
      <c r="A1099" s="34">
        <v>144</v>
      </c>
      <c r="B1099" s="34">
        <v>20</v>
      </c>
      <c r="C1099" s="35" t="s">
        <v>798</v>
      </c>
      <c r="D1099" s="47">
        <f>+AVERAGE(F1099:N1099)</f>
        <v>0.18186404005526402</v>
      </c>
      <c r="E1099" s="49" t="s">
        <v>787</v>
      </c>
      <c r="F1099" s="49">
        <f t="shared" ref="F1099:N1099" si="1460">+F1098*F1097</f>
        <v>0.32514545801074057</v>
      </c>
      <c r="G1099" s="49">
        <f t="shared" si="1460"/>
        <v>0.21694792524841719</v>
      </c>
      <c r="H1099" s="49">
        <f t="shared" si="1460"/>
        <v>0.20333140168232264</v>
      </c>
      <c r="I1099" s="49">
        <f t="shared" si="1460"/>
        <v>0.19185786229740831</v>
      </c>
      <c r="J1099" s="49">
        <f t="shared" si="1460"/>
        <v>0.20103591307414248</v>
      </c>
      <c r="K1099" s="49">
        <f t="shared" si="1460"/>
        <v>0.13302614394558462</v>
      </c>
      <c r="L1099" s="49">
        <f t="shared" si="1460"/>
        <v>0.12323257700900088</v>
      </c>
      <c r="M1099" s="49">
        <f t="shared" si="1460"/>
        <v>0.11027773867970328</v>
      </c>
      <c r="N1099" s="49">
        <f t="shared" si="1460"/>
        <v>0.13192134055005603</v>
      </c>
      <c r="O1099" s="42"/>
      <c r="P1099" s="47">
        <f>+AVERAGE(Q1099:Y1099)</f>
        <v>0.14168142693887159</v>
      </c>
      <c r="Q1099" s="49">
        <f t="shared" ref="Q1099:Y1099" si="1461">+Q1098*Q1097</f>
        <v>0.1959739599537941</v>
      </c>
      <c r="R1099" s="49">
        <f t="shared" si="1461"/>
        <v>0.18529128542481269</v>
      </c>
      <c r="S1099" s="49">
        <f t="shared" si="1461"/>
        <v>0.19858215210841804</v>
      </c>
      <c r="T1099" s="49">
        <f t="shared" si="1461"/>
        <v>0.22135378318218463</v>
      </c>
      <c r="U1099" s="49">
        <f t="shared" si="1461"/>
        <v>0.11649048276369589</v>
      </c>
      <c r="V1099" s="49">
        <f t="shared" si="1461"/>
        <v>0.12785211558902265</v>
      </c>
      <c r="W1099" s="49">
        <f t="shared" si="1461"/>
        <v>4.7274308084417523E-2</v>
      </c>
      <c r="X1099" s="49">
        <f t="shared" si="1461"/>
        <v>6.1100878733813743E-2</v>
      </c>
      <c r="Y1099" s="49">
        <f t="shared" si="1461"/>
        <v>0.121213876609685</v>
      </c>
    </row>
    <row r="1100" spans="1:25" x14ac:dyDescent="0.25">
      <c r="A1100" s="34">
        <v>144</v>
      </c>
      <c r="B1100" s="34">
        <v>21</v>
      </c>
      <c r="C1100" s="57" t="s">
        <v>799</v>
      </c>
      <c r="D1100" s="47">
        <f>+AVERAGE(F1100:N1100)</f>
        <v>0.18188355342235624</v>
      </c>
      <c r="E1100" s="42" t="s">
        <v>787</v>
      </c>
      <c r="F1100" s="49">
        <f t="shared" ref="F1100:N1100" si="1462">+F1090*F1099</f>
        <v>0.32514545801074057</v>
      </c>
      <c r="G1100" s="49">
        <f t="shared" si="1462"/>
        <v>0.21694795556592819</v>
      </c>
      <c r="H1100" s="49">
        <f t="shared" si="1462"/>
        <v>0.20333120238038263</v>
      </c>
      <c r="I1100" s="49">
        <f t="shared" si="1462"/>
        <v>0.19185786229740817</v>
      </c>
      <c r="J1100" s="49">
        <f t="shared" si="1462"/>
        <v>0.20121170236240157</v>
      </c>
      <c r="K1100" s="49">
        <f t="shared" si="1462"/>
        <v>0.1330261439455846</v>
      </c>
      <c r="L1100" s="49">
        <f t="shared" si="1462"/>
        <v>0.12323257700900093</v>
      </c>
      <c r="M1100" s="49">
        <f t="shared" si="1462"/>
        <v>0.11027773867970318</v>
      </c>
      <c r="N1100" s="49">
        <f t="shared" si="1462"/>
        <v>0.13192134055005608</v>
      </c>
      <c r="O1100" s="44"/>
      <c r="P1100" s="47">
        <f>+AVERAGE(Q1100:Y1100)</f>
        <v>0.13778947685496545</v>
      </c>
      <c r="Q1100" s="49">
        <f t="shared" ref="Q1100:Y1100" si="1463">+Q1090*Q1099</f>
        <v>0.1959739599537941</v>
      </c>
      <c r="R1100" s="49">
        <f t="shared" si="1463"/>
        <v>0.18529128542481269</v>
      </c>
      <c r="S1100" s="49">
        <f t="shared" si="1463"/>
        <v>0.19858215210841804</v>
      </c>
      <c r="T1100" s="49">
        <f t="shared" si="1463"/>
        <v>0.21936626107432108</v>
      </c>
      <c r="U1100" s="49">
        <f t="shared" si="1463"/>
        <v>0.10688041931335343</v>
      </c>
      <c r="V1100" s="49">
        <f t="shared" si="1463"/>
        <v>0.12785211558902265</v>
      </c>
      <c r="W1100" s="49">
        <f t="shared" si="1463"/>
        <v>4.5664016754395298E-2</v>
      </c>
      <c r="X1100" s="49">
        <f t="shared" si="1463"/>
        <v>5.9560908624657335E-2</v>
      </c>
      <c r="Y1100" s="49">
        <f t="shared" si="1463"/>
        <v>0.10093417285191413</v>
      </c>
    </row>
    <row r="1101" spans="1:25" x14ac:dyDescent="0.25">
      <c r="A1101" s="34">
        <v>144</v>
      </c>
      <c r="B1101" s="34">
        <v>10</v>
      </c>
      <c r="C1101" s="35" t="s">
        <v>800</v>
      </c>
      <c r="D1101" s="58"/>
      <c r="E1101" s="42"/>
      <c r="F1101" s="42">
        <f>-(F1084-E1084-F1089)</f>
        <v>0</v>
      </c>
      <c r="G1101" s="42">
        <f t="shared" ref="G1101:N1101" si="1464">-(G1084-F1084-G1089)</f>
        <v>-9.9999999889632818E-6</v>
      </c>
      <c r="H1101" s="42">
        <f t="shared" si="1464"/>
        <v>8.0000000011182237E-5</v>
      </c>
      <c r="I1101" s="42">
        <f t="shared" si="1464"/>
        <v>7.1054273576010019E-14</v>
      </c>
      <c r="J1101" s="42">
        <f t="shared" si="1464"/>
        <v>-0.10120000000013363</v>
      </c>
      <c r="K1101" s="42">
        <f t="shared" si="1464"/>
        <v>2.8421709430404007E-14</v>
      </c>
      <c r="L1101" s="42">
        <f t="shared" si="1464"/>
        <v>-5.6843418860808015E-14</v>
      </c>
      <c r="M1101" s="42">
        <f t="shared" si="1464"/>
        <v>9.9475983006414026E-14</v>
      </c>
      <c r="N1101" s="42">
        <f t="shared" si="1464"/>
        <v>-5.6843418860808015E-14</v>
      </c>
      <c r="P1101" s="41" t="e">
        <f>+(Y1101/Q1101)^(1/COUNT(R1101:Y1101))-1</f>
        <v>#NUM!</v>
      </c>
      <c r="Q1101" s="42">
        <f>-(Q1084-N1084-Q1089)</f>
        <v>-17.396789999999982</v>
      </c>
      <c r="R1101" s="42">
        <f>-(R1084-Q1084-R1089)</f>
        <v>-78.847450000000094</v>
      </c>
      <c r="S1101" s="42">
        <f t="shared" ref="S1101:Y1101" si="1465">-(S1084-R1084-S1089)</f>
        <v>-70.363579999999899</v>
      </c>
      <c r="T1101" s="42">
        <f t="shared" si="1465"/>
        <v>4.7594000000000278</v>
      </c>
      <c r="U1101" s="42">
        <f t="shared" si="1465"/>
        <v>28.060839999999814</v>
      </c>
      <c r="V1101" s="42">
        <f t="shared" si="1465"/>
        <v>-5622.5519199999999</v>
      </c>
      <c r="W1101" s="42">
        <f t="shared" si="1465"/>
        <v>15.212940000000003</v>
      </c>
      <c r="X1101" s="42">
        <f t="shared" si="1465"/>
        <v>15.212939999999776</v>
      </c>
      <c r="Y1101" s="42">
        <f t="shared" si="1465"/>
        <v>212.26989000000094</v>
      </c>
    </row>
    <row r="1102" spans="1:25" x14ac:dyDescent="0.25">
      <c r="A1102" s="34">
        <v>144</v>
      </c>
      <c r="C1102" s="35" t="s">
        <v>801</v>
      </c>
      <c r="D1102" s="47">
        <f>+AVERAGE(F1102:N1102)</f>
        <v>0.22166089131612787</v>
      </c>
      <c r="E1102" s="42"/>
      <c r="F1102" s="59">
        <f>+(F1083-E1083)/E1083</f>
        <v>0</v>
      </c>
      <c r="G1102" s="59">
        <f t="shared" ref="G1102:N1102" si="1466">+(G1083-F1083)/F1083</f>
        <v>0</v>
      </c>
      <c r="H1102" s="59">
        <f t="shared" si="1466"/>
        <v>0</v>
      </c>
      <c r="I1102" s="59">
        <f t="shared" si="1466"/>
        <v>0</v>
      </c>
      <c r="J1102" s="59">
        <f t="shared" si="1466"/>
        <v>1.9949480218451507</v>
      </c>
      <c r="K1102" s="59">
        <f t="shared" si="1466"/>
        <v>0</v>
      </c>
      <c r="L1102" s="59">
        <f t="shared" si="1466"/>
        <v>0</v>
      </c>
      <c r="M1102" s="59">
        <f t="shared" si="1466"/>
        <v>0</v>
      </c>
      <c r="N1102" s="59">
        <f t="shared" si="1466"/>
        <v>0</v>
      </c>
      <c r="O1102" s="42"/>
      <c r="P1102" s="47">
        <f>+AVERAGE(Q1102:Y1102)</f>
        <v>0.1108148148148148</v>
      </c>
      <c r="Q1102" s="60">
        <f>+(Q1083-N1083)/N1083</f>
        <v>0</v>
      </c>
      <c r="R1102" s="59">
        <f>+(R1083-Q1083)/Q1083</f>
        <v>0</v>
      </c>
      <c r="S1102" s="59">
        <f t="shared" ref="S1102:Y1102" si="1467">+(S1083-R1083)/R1083</f>
        <v>0</v>
      </c>
      <c r="T1102" s="59">
        <f t="shared" si="1467"/>
        <v>0</v>
      </c>
      <c r="U1102" s="59">
        <f t="shared" si="1467"/>
        <v>0</v>
      </c>
      <c r="V1102" s="59">
        <f t="shared" si="1467"/>
        <v>0.99733333333333318</v>
      </c>
      <c r="W1102" s="59">
        <f t="shared" si="1467"/>
        <v>0</v>
      </c>
      <c r="X1102" s="59">
        <f t="shared" si="1467"/>
        <v>0</v>
      </c>
      <c r="Y1102" s="59">
        <f t="shared" si="1467"/>
        <v>0</v>
      </c>
    </row>
    <row r="1103" spans="1:25" x14ac:dyDescent="0.25">
      <c r="A1103" s="34">
        <v>146</v>
      </c>
      <c r="B1103" s="34">
        <v>1</v>
      </c>
      <c r="C1103" s="35" t="s">
        <v>779</v>
      </c>
      <c r="D1103" s="41">
        <f>+(N1103/F1103)^(1/COUNT(G1103:N1103))-1</f>
        <v>4.4145872295592525E-2</v>
      </c>
      <c r="E1103" s="42">
        <v>10424.969999999999</v>
      </c>
      <c r="F1103" s="42">
        <v>9761.36</v>
      </c>
      <c r="G1103" s="42">
        <v>15750.52</v>
      </c>
      <c r="H1103" s="42">
        <v>12501.91221</v>
      </c>
      <c r="I1103" s="42">
        <v>12915.136469999999</v>
      </c>
      <c r="J1103" s="42">
        <v>11581.165069999999</v>
      </c>
      <c r="K1103" s="42">
        <v>13237.14284</v>
      </c>
      <c r="L1103" s="42">
        <v>13138.08244</v>
      </c>
      <c r="M1103" s="42">
        <v>13590.00592</v>
      </c>
      <c r="N1103" s="42">
        <v>13791.12636</v>
      </c>
      <c r="O1103" s="42"/>
      <c r="P1103" s="41">
        <f>+(Y1103/Q1103)^(1/COUNT(R1103:Y1103))-1</f>
        <v>5.5439028326585094E-2</v>
      </c>
      <c r="Q1103" s="42">
        <v>15205.27728</v>
      </c>
      <c r="R1103" s="42">
        <v>12171.448340000001</v>
      </c>
      <c r="S1103" s="42">
        <v>13994.46306</v>
      </c>
      <c r="T1103" s="42">
        <v>13797.656629999999</v>
      </c>
      <c r="U1103" s="42">
        <v>15000.582759999999</v>
      </c>
      <c r="V1103" s="42">
        <v>17323.05991</v>
      </c>
      <c r="W1103" s="42">
        <v>17920.344440000001</v>
      </c>
      <c r="X1103" s="42">
        <v>21421.968819999998</v>
      </c>
      <c r="Y1103" s="42">
        <v>23413.13348</v>
      </c>
    </row>
    <row r="1104" spans="1:25" x14ac:dyDescent="0.25">
      <c r="A1104" s="34">
        <v>146</v>
      </c>
      <c r="B1104" s="34">
        <v>2</v>
      </c>
      <c r="C1104" s="35" t="s">
        <v>780</v>
      </c>
      <c r="D1104" s="41">
        <f>+(N1104/F1104)^(1/COUNT(G1104:N1104))-1</f>
        <v>2.5577800256531003E-2</v>
      </c>
      <c r="E1104" s="42">
        <v>7411.6799999999994</v>
      </c>
      <c r="F1104" s="42">
        <v>6417.5300000000007</v>
      </c>
      <c r="G1104" s="42">
        <v>12110.92</v>
      </c>
      <c r="H1104" s="42">
        <v>8549.8459600000006</v>
      </c>
      <c r="I1104" s="42">
        <v>8476.432209999999</v>
      </c>
      <c r="J1104" s="42">
        <v>6801.0858299999991</v>
      </c>
      <c r="K1104" s="42">
        <v>7853.3987700000007</v>
      </c>
      <c r="L1104" s="42">
        <v>7562.6037800000004</v>
      </c>
      <c r="M1104" s="42">
        <v>7834.0279599999994</v>
      </c>
      <c r="N1104" s="42">
        <v>7854.4684500000003</v>
      </c>
      <c r="O1104" s="42"/>
      <c r="P1104" s="41">
        <f t="shared" ref="P1104:P1111" si="1468">+(Y1104/Q1104)^(1/COUNT(R1104:Y1104))-1</f>
        <v>4.364365852920904E-2</v>
      </c>
      <c r="Q1104" s="42">
        <v>9086.5936099999999</v>
      </c>
      <c r="R1104" s="42">
        <v>6014.4217700000008</v>
      </c>
      <c r="S1104" s="42">
        <v>7624.5023600000004</v>
      </c>
      <c r="T1104" s="42">
        <v>7221.7221599999993</v>
      </c>
      <c r="U1104" s="42">
        <v>8213.4657999999981</v>
      </c>
      <c r="V1104" s="42">
        <v>9355.3951400000005</v>
      </c>
      <c r="W1104" s="42">
        <v>9438.1249500000013</v>
      </c>
      <c r="X1104" s="42">
        <v>11959.265549999998</v>
      </c>
      <c r="Y1104" s="42">
        <v>12788.4825</v>
      </c>
    </row>
    <row r="1105" spans="1:25" x14ac:dyDescent="0.25">
      <c r="A1105" s="34">
        <v>146</v>
      </c>
      <c r="B1105" s="34">
        <v>3</v>
      </c>
      <c r="C1105" s="35" t="s">
        <v>781</v>
      </c>
      <c r="D1105" s="41">
        <f>+(N1105/F1105)^(1/COUNT(G1105:N1105))-1</f>
        <v>6.1844064083682593E-3</v>
      </c>
      <c r="E1105" s="42">
        <v>183.91</v>
      </c>
      <c r="F1105" s="42">
        <v>183.91</v>
      </c>
      <c r="G1105" s="42">
        <v>183.91</v>
      </c>
      <c r="H1105" s="42">
        <v>183.90969999999999</v>
      </c>
      <c r="I1105" s="42">
        <v>184.00800000000001</v>
      </c>
      <c r="J1105" s="42">
        <v>184.00800000000001</v>
      </c>
      <c r="K1105" s="42">
        <v>184.00800000000001</v>
      </c>
      <c r="L1105" s="42">
        <v>184.00800000000001</v>
      </c>
      <c r="M1105" s="42">
        <v>193.20840000000001</v>
      </c>
      <c r="N1105" s="42">
        <v>193.20840000000001</v>
      </c>
      <c r="O1105" s="42"/>
      <c r="P1105" s="41">
        <f t="shared" si="1468"/>
        <v>-6.0802107699665653E-3</v>
      </c>
      <c r="Q1105" s="42">
        <v>193.20840000000001</v>
      </c>
      <c r="R1105" s="42">
        <v>184.00800000000001</v>
      </c>
      <c r="S1105" s="42">
        <v>184.00800000000001</v>
      </c>
      <c r="T1105" s="42">
        <v>184.00800000000001</v>
      </c>
      <c r="U1105" s="42">
        <v>184.00800000000001</v>
      </c>
      <c r="V1105" s="42">
        <v>184.00800000000001</v>
      </c>
      <c r="W1105" s="42">
        <v>184.00800000000001</v>
      </c>
      <c r="X1105" s="42">
        <v>184.00800000000001</v>
      </c>
      <c r="Y1105" s="42">
        <v>184.00800000000001</v>
      </c>
    </row>
    <row r="1106" spans="1:25" x14ac:dyDescent="0.25">
      <c r="A1106" s="34">
        <v>146</v>
      </c>
      <c r="B1106" s="34">
        <v>4</v>
      </c>
      <c r="C1106" s="35" t="s">
        <v>782</v>
      </c>
      <c r="D1106" s="41">
        <f t="shared" ref="D1106:D1111" si="1469">+(N1106/F1106)^(1/COUNT(G1106:N1106))-1</f>
        <v>7.7549153299725004E-2</v>
      </c>
      <c r="E1106" s="42">
        <v>2829.38</v>
      </c>
      <c r="F1106" s="42">
        <v>3159.92</v>
      </c>
      <c r="G1106" s="42">
        <v>3455.69</v>
      </c>
      <c r="H1106" s="42">
        <v>3768.1565499999997</v>
      </c>
      <c r="I1106" s="42">
        <v>4254.6962600000006</v>
      </c>
      <c r="J1106" s="42">
        <v>4596.0712400000002</v>
      </c>
      <c r="K1106" s="42">
        <v>5199.7360699999999</v>
      </c>
      <c r="L1106" s="42">
        <v>5391.47066</v>
      </c>
      <c r="M1106" s="42">
        <v>5562.7695599999997</v>
      </c>
      <c r="N1106" s="42">
        <v>5743.4495099999995</v>
      </c>
      <c r="O1106" s="42"/>
      <c r="P1106" s="41">
        <f t="shared" si="1468"/>
        <v>7.3372605094589982E-2</v>
      </c>
      <c r="Q1106" s="42">
        <v>5925.4752699999999</v>
      </c>
      <c r="R1106" s="42">
        <v>5973.0185700000002</v>
      </c>
      <c r="S1106" s="42">
        <v>6185.9526999999998</v>
      </c>
      <c r="T1106" s="42">
        <v>6391.9264700000003</v>
      </c>
      <c r="U1106" s="42">
        <v>6603.1089600000005</v>
      </c>
      <c r="V1106" s="42">
        <v>7783.6567700000005</v>
      </c>
      <c r="W1106" s="42">
        <v>8298.2114899999997</v>
      </c>
      <c r="X1106" s="42">
        <v>9278.6952700000002</v>
      </c>
      <c r="Y1106" s="42">
        <v>10440.642980000001</v>
      </c>
    </row>
    <row r="1107" spans="1:25" x14ac:dyDescent="0.25">
      <c r="A1107" s="34">
        <v>146</v>
      </c>
      <c r="B1107" s="34">
        <v>5</v>
      </c>
      <c r="C1107" s="35" t="s">
        <v>783</v>
      </c>
      <c r="D1107" s="41">
        <f t="shared" si="1469"/>
        <v>7.4390672528587665E-2</v>
      </c>
      <c r="E1107" s="42">
        <v>3013.29</v>
      </c>
      <c r="F1107" s="42">
        <v>3343.83</v>
      </c>
      <c r="G1107" s="42">
        <v>3639.6</v>
      </c>
      <c r="H1107" s="42">
        <v>3952.0662499999999</v>
      </c>
      <c r="I1107" s="42">
        <v>4438.7042600000004</v>
      </c>
      <c r="J1107" s="42">
        <v>4780.07924</v>
      </c>
      <c r="K1107" s="42">
        <v>5383.7440699999997</v>
      </c>
      <c r="L1107" s="42">
        <v>5575.4786599999998</v>
      </c>
      <c r="M1107" s="42">
        <v>5755.9779600000002</v>
      </c>
      <c r="N1107" s="42">
        <v>5936.6579099999999</v>
      </c>
      <c r="O1107" s="42"/>
      <c r="P1107" s="41">
        <f t="shared" si="1468"/>
        <v>7.1413425104247086E-2</v>
      </c>
      <c r="Q1107" s="42">
        <v>6118.6836700000003</v>
      </c>
      <c r="R1107" s="42">
        <v>6157.02657</v>
      </c>
      <c r="S1107" s="42">
        <v>6369.9606999999996</v>
      </c>
      <c r="T1107" s="42">
        <v>6575.9344700000001</v>
      </c>
      <c r="U1107" s="42">
        <v>6787.1169600000003</v>
      </c>
      <c r="V1107" s="42">
        <v>7967.6647700000003</v>
      </c>
      <c r="W1107" s="42">
        <v>8482.2194899999995</v>
      </c>
      <c r="X1107" s="42">
        <v>9462.70327</v>
      </c>
      <c r="Y1107" s="42">
        <v>10624.65098</v>
      </c>
    </row>
    <row r="1108" spans="1:25" x14ac:dyDescent="0.25">
      <c r="A1108" s="34">
        <v>146</v>
      </c>
      <c r="B1108" s="34">
        <v>6</v>
      </c>
      <c r="C1108" s="35" t="s">
        <v>784</v>
      </c>
      <c r="D1108" s="41">
        <f t="shared" si="1469"/>
        <v>4.4145872295592525E-2</v>
      </c>
      <c r="E1108" s="42">
        <v>10424.969999999999</v>
      </c>
      <c r="F1108" s="42">
        <v>9761.36</v>
      </c>
      <c r="G1108" s="42">
        <v>15750.52</v>
      </c>
      <c r="H1108" s="42">
        <v>12501.91221</v>
      </c>
      <c r="I1108" s="42">
        <v>12915.136469999999</v>
      </c>
      <c r="J1108" s="42">
        <v>11581.165069999999</v>
      </c>
      <c r="K1108" s="42">
        <v>13237.14284</v>
      </c>
      <c r="L1108" s="42">
        <v>13138.08244</v>
      </c>
      <c r="M1108" s="42">
        <v>13590.00592</v>
      </c>
      <c r="N1108" s="42">
        <v>13791.12636</v>
      </c>
      <c r="O1108" s="42"/>
      <c r="P1108" s="41">
        <f t="shared" si="1468"/>
        <v>5.5439028326585094E-2</v>
      </c>
      <c r="Q1108" s="42">
        <v>15205.27728</v>
      </c>
      <c r="R1108" s="42">
        <v>12171.448340000001</v>
      </c>
      <c r="S1108" s="42">
        <v>13994.46306</v>
      </c>
      <c r="T1108" s="42">
        <v>13797.656629999999</v>
      </c>
      <c r="U1108" s="42">
        <v>15000.582759999999</v>
      </c>
      <c r="V1108" s="42">
        <v>17323.05991</v>
      </c>
      <c r="W1108" s="42">
        <v>17920.344440000001</v>
      </c>
      <c r="X1108" s="42">
        <v>21421.968819999998</v>
      </c>
      <c r="Y1108" s="42">
        <v>23413.13348</v>
      </c>
    </row>
    <row r="1109" spans="1:25" x14ac:dyDescent="0.25">
      <c r="A1109" s="34">
        <v>146</v>
      </c>
      <c r="B1109" s="34">
        <v>7</v>
      </c>
      <c r="C1109" s="35" t="s">
        <v>785</v>
      </c>
      <c r="D1109" s="41">
        <f t="shared" si="1469"/>
        <v>1.5373635537132335E-2</v>
      </c>
      <c r="E1109" s="42">
        <v>12456.42</v>
      </c>
      <c r="F1109" s="42">
        <v>15383.75</v>
      </c>
      <c r="G1109" s="42">
        <v>17163.54</v>
      </c>
      <c r="H1109" s="42">
        <v>19543.568039999998</v>
      </c>
      <c r="I1109" s="42">
        <v>19625.254499999999</v>
      </c>
      <c r="J1109" s="42">
        <v>18389.347549999999</v>
      </c>
      <c r="K1109" s="42">
        <v>20802.975930000001</v>
      </c>
      <c r="L1109" s="42">
        <v>18611.509389999999</v>
      </c>
      <c r="M1109" s="42">
        <v>17626.195329999999</v>
      </c>
      <c r="N1109" s="42">
        <v>17380.780490000001</v>
      </c>
      <c r="O1109" s="42"/>
      <c r="P1109" s="41">
        <f t="shared" si="1468"/>
        <v>2.2297338728467286E-2</v>
      </c>
      <c r="Q1109" s="42">
        <v>19034.394069999998</v>
      </c>
      <c r="R1109" s="42">
        <v>17062.70477</v>
      </c>
      <c r="S1109" s="42">
        <v>14412.24336</v>
      </c>
      <c r="T1109" s="42">
        <v>14075.22615</v>
      </c>
      <c r="U1109" s="42">
        <v>15629.564490000001</v>
      </c>
      <c r="V1109" s="42">
        <v>16331.556420000001</v>
      </c>
      <c r="W1109" s="42">
        <v>17379.18691</v>
      </c>
      <c r="X1109" s="42">
        <v>20413.048868999998</v>
      </c>
      <c r="Y1109" s="42">
        <v>22706.85037</v>
      </c>
    </row>
    <row r="1110" spans="1:25" x14ac:dyDescent="0.25">
      <c r="A1110" s="34">
        <v>146</v>
      </c>
      <c r="B1110" s="34">
        <v>12</v>
      </c>
      <c r="C1110" s="35" t="s">
        <v>786</v>
      </c>
      <c r="D1110" s="41">
        <f>+(N1110/F1110)^(1/COUNT(G1110:N1110))-1</f>
        <v>0.18902143192563092</v>
      </c>
      <c r="E1110" s="42" t="s">
        <v>787</v>
      </c>
      <c r="F1110" s="42">
        <f t="shared" ref="F1110:N1110" si="1470">-(F1106-E1106-F1111)</f>
        <v>24.03000000000003</v>
      </c>
      <c r="G1110" s="42">
        <f t="shared" si="1470"/>
        <v>72.13</v>
      </c>
      <c r="H1110" s="42">
        <f t="shared" si="1470"/>
        <v>4.2300000003478999E-3</v>
      </c>
      <c r="I1110" s="42">
        <f t="shared" si="1470"/>
        <v>96.260239999999044</v>
      </c>
      <c r="J1110" s="42">
        <f t="shared" si="1470"/>
        <v>144.2484000000004</v>
      </c>
      <c r="K1110" s="42">
        <f t="shared" si="1470"/>
        <v>120.19671000000028</v>
      </c>
      <c r="L1110" s="42">
        <f t="shared" si="1470"/>
        <v>360</v>
      </c>
      <c r="M1110" s="42">
        <f t="shared" si="1470"/>
        <v>220.00000000000023</v>
      </c>
      <c r="N1110" s="42">
        <f t="shared" si="1470"/>
        <v>96.000000000000284</v>
      </c>
      <c r="O1110" s="43"/>
      <c r="P1110" s="41">
        <f t="shared" si="1468"/>
        <v>0.16016186804768484</v>
      </c>
      <c r="Q1110" s="42">
        <f>-(Q1106-N1106-Q1111)</f>
        <v>87.999999999999545</v>
      </c>
      <c r="R1110" s="42">
        <f>-(R1106-Q1106-R1111)</f>
        <v>167.84531999999973</v>
      </c>
      <c r="S1110" s="45">
        <v>0</v>
      </c>
      <c r="T1110" s="42">
        <f>-(T1106-S1106-T1111)</f>
        <v>41.035199999999492</v>
      </c>
      <c r="U1110" s="42">
        <f>-(U1106-T1106-U1111)</f>
        <v>62.08936999999986</v>
      </c>
      <c r="V1110" s="45">
        <v>0</v>
      </c>
      <c r="W1110" s="42">
        <f>-(W1106-V1106-W1111)</f>
        <v>84.504350000000841</v>
      </c>
      <c r="X1110" s="42">
        <f>-(X1106-W1106-X1111)</f>
        <v>153.03765999999951</v>
      </c>
      <c r="Y1110" s="42">
        <f>-(Y1106-X1106-Y1111)</f>
        <v>288.82272999999964</v>
      </c>
    </row>
    <row r="1111" spans="1:25" x14ac:dyDescent="0.25">
      <c r="A1111" s="34">
        <v>146</v>
      </c>
      <c r="B1111" s="34">
        <v>9</v>
      </c>
      <c r="C1111" s="35" t="s">
        <v>788</v>
      </c>
      <c r="D1111" s="41">
        <f t="shared" si="1469"/>
        <v>-3.0529803217544393E-2</v>
      </c>
      <c r="E1111" s="42">
        <v>605.53</v>
      </c>
      <c r="F1111" s="42">
        <v>354.57</v>
      </c>
      <c r="G1111" s="42">
        <v>367.9</v>
      </c>
      <c r="H1111" s="42">
        <v>312.47077999999999</v>
      </c>
      <c r="I1111" s="42">
        <v>582.79994999999997</v>
      </c>
      <c r="J1111" s="42">
        <v>485.62338</v>
      </c>
      <c r="K1111" s="42">
        <v>723.86153999999999</v>
      </c>
      <c r="L1111" s="42">
        <v>551.73459000000003</v>
      </c>
      <c r="M1111" s="42">
        <v>391.2989</v>
      </c>
      <c r="N1111" s="42">
        <v>276.67995000000002</v>
      </c>
      <c r="O1111" s="42"/>
      <c r="P1111" s="41">
        <f t="shared" si="1468"/>
        <v>0.23388358785132835</v>
      </c>
      <c r="Q1111" s="42">
        <v>270.02575999999999</v>
      </c>
      <c r="R1111" s="42">
        <v>215.38862</v>
      </c>
      <c r="S1111" s="42">
        <v>182.23412999999999</v>
      </c>
      <c r="T1111" s="42">
        <v>247.00897000000001</v>
      </c>
      <c r="U1111" s="42">
        <v>273.27186</v>
      </c>
      <c r="V1111" s="42">
        <v>280.27821</v>
      </c>
      <c r="W1111" s="42">
        <v>599.05907000000002</v>
      </c>
      <c r="X1111" s="42">
        <v>1133.52144</v>
      </c>
      <c r="Y1111" s="42">
        <v>1450.77044</v>
      </c>
    </row>
    <row r="1112" spans="1:25" x14ac:dyDescent="0.25">
      <c r="A1112" s="34">
        <v>146</v>
      </c>
      <c r="B1112" s="34">
        <v>13</v>
      </c>
      <c r="C1112" s="35" t="s">
        <v>789</v>
      </c>
      <c r="D1112" s="47">
        <f>+AVERAGE(F1112:N1112)</f>
        <v>0.72735678380793145</v>
      </c>
      <c r="E1112" s="37" t="s">
        <v>787</v>
      </c>
      <c r="F1112" s="48">
        <f t="shared" ref="F1112:N1112" si="1471">1-(F1110/F1111)</f>
        <v>0.93222776884677205</v>
      </c>
      <c r="G1112" s="48">
        <f t="shared" si="1471"/>
        <v>0.80394128839358525</v>
      </c>
      <c r="H1112" s="48">
        <f t="shared" si="1471"/>
        <v>0.99998646273421044</v>
      </c>
      <c r="I1112" s="48">
        <f t="shared" si="1471"/>
        <v>0.8348314202840974</v>
      </c>
      <c r="J1112" s="48">
        <f t="shared" si="1471"/>
        <v>0.70296240679351063</v>
      </c>
      <c r="K1112" s="48">
        <f t="shared" si="1471"/>
        <v>0.83395068896739522</v>
      </c>
      <c r="L1112" s="48">
        <f t="shared" si="1471"/>
        <v>0.34751236097051663</v>
      </c>
      <c r="M1112" s="48">
        <f t="shared" si="1471"/>
        <v>0.43776995028608512</v>
      </c>
      <c r="N1112" s="48">
        <f t="shared" si="1471"/>
        <v>0.65302870699521132</v>
      </c>
      <c r="O1112" s="43"/>
      <c r="P1112" s="47">
        <f>+AVERAGE(Q1112:Y1112)</f>
        <v>0.7807052413866733</v>
      </c>
      <c r="Q1112" s="48">
        <f t="shared" ref="Q1112:Y1112" si="1472">1-(Q1110/Q1111)</f>
        <v>0.67410516685519362</v>
      </c>
      <c r="R1112" s="48">
        <f t="shared" si="1472"/>
        <v>0.2207326459494483</v>
      </c>
      <c r="S1112" s="48">
        <f t="shared" si="1472"/>
        <v>1</v>
      </c>
      <c r="T1112" s="48">
        <f t="shared" si="1472"/>
        <v>0.83387162012780558</v>
      </c>
      <c r="U1112" s="48">
        <f t="shared" si="1472"/>
        <v>0.77279266880973452</v>
      </c>
      <c r="V1112" s="48">
        <f t="shared" si="1472"/>
        <v>1</v>
      </c>
      <c r="W1112" s="48">
        <f t="shared" si="1472"/>
        <v>0.85893820120276143</v>
      </c>
      <c r="X1112" s="48">
        <f t="shared" si="1472"/>
        <v>0.86498917920776208</v>
      </c>
      <c r="Y1112" s="48">
        <f t="shared" si="1472"/>
        <v>0.80091769032735483</v>
      </c>
    </row>
    <row r="1113" spans="1:25" x14ac:dyDescent="0.25">
      <c r="A1113" s="34">
        <v>146</v>
      </c>
      <c r="B1113" s="34">
        <v>14</v>
      </c>
      <c r="C1113" s="35" t="s">
        <v>790</v>
      </c>
      <c r="D1113" s="47">
        <f>+AVERAGE(F1113:N1113)</f>
        <v>0.10473155176223684</v>
      </c>
      <c r="E1113" s="37" t="s">
        <v>787</v>
      </c>
      <c r="F1113" s="49">
        <f t="shared" ref="F1113:N1113" si="1473">+F1111/E1107</f>
        <v>0.11766872753701103</v>
      </c>
      <c r="G1113" s="49">
        <f t="shared" si="1473"/>
        <v>0.11002353588549657</v>
      </c>
      <c r="H1113" s="49">
        <f t="shared" si="1473"/>
        <v>8.5853055280800089E-2</v>
      </c>
      <c r="I1113" s="49">
        <f t="shared" si="1473"/>
        <v>0.14746715088594478</v>
      </c>
      <c r="J1113" s="49">
        <f t="shared" si="1473"/>
        <v>0.1094065636172841</v>
      </c>
      <c r="K1113" s="49">
        <f t="shared" si="1473"/>
        <v>0.15143295825363765</v>
      </c>
      <c r="L1113" s="49">
        <f t="shared" si="1473"/>
        <v>0.10248157840088414</v>
      </c>
      <c r="M1113" s="49">
        <f t="shared" si="1473"/>
        <v>7.0182117780718048E-2</v>
      </c>
      <c r="N1113" s="49">
        <f t="shared" si="1473"/>
        <v>4.8068278218355097E-2</v>
      </c>
      <c r="O1113" s="49"/>
      <c r="P1113" s="47">
        <f>+AVERAGE(Q1113:Y1113)</f>
        <v>6.6005446290644337E-2</v>
      </c>
      <c r="Q1113" s="49">
        <f>+Q1111/N1107</f>
        <v>4.5484473603431864E-2</v>
      </c>
      <c r="R1113" s="49">
        <f t="shared" ref="R1113:Y1113" si="1474">+R1111/Q1107</f>
        <v>3.5201790387702783E-2</v>
      </c>
      <c r="S1113" s="49">
        <f t="shared" si="1474"/>
        <v>2.9597749486405089E-2</v>
      </c>
      <c r="T1113" s="49">
        <f t="shared" si="1474"/>
        <v>3.877715760475571E-2</v>
      </c>
      <c r="U1113" s="49">
        <f t="shared" si="1474"/>
        <v>4.1556353891099525E-2</v>
      </c>
      <c r="V1113" s="49">
        <f t="shared" si="1474"/>
        <v>4.1295621049677621E-2</v>
      </c>
      <c r="W1113" s="49">
        <f t="shared" si="1474"/>
        <v>7.5186279454877214E-2</v>
      </c>
      <c r="X1113" s="49">
        <f t="shared" si="1474"/>
        <v>0.13363500453346558</v>
      </c>
      <c r="Y1113" s="49">
        <f t="shared" si="1474"/>
        <v>0.15331458660438371</v>
      </c>
    </row>
    <row r="1114" spans="1:25" x14ac:dyDescent="0.25">
      <c r="A1114" s="34">
        <v>146</v>
      </c>
      <c r="B1114" s="34">
        <v>15</v>
      </c>
      <c r="C1114" s="35" t="s">
        <v>791</v>
      </c>
      <c r="D1114" s="47">
        <f>+AVERAGE(F1114:N1114)</f>
        <v>7.867023853450468E-2</v>
      </c>
      <c r="E1114" s="42" t="s">
        <v>787</v>
      </c>
      <c r="F1114" s="49">
        <f t="shared" ref="F1114:N1114" si="1475">+F1112*F1113</f>
        <v>0.10969405533486652</v>
      </c>
      <c r="G1114" s="49">
        <f t="shared" si="1475"/>
        <v>8.8452463193403968E-2</v>
      </c>
      <c r="H1114" s="49">
        <f t="shared" si="1475"/>
        <v>8.5851893065171908E-2</v>
      </c>
      <c r="I1114" s="49">
        <f t="shared" si="1475"/>
        <v>0.12311021101936258</v>
      </c>
      <c r="J1114" s="49">
        <f t="shared" si="1475"/>
        <v>7.6908701279413363E-2</v>
      </c>
      <c r="K1114" s="49">
        <f t="shared" si="1475"/>
        <v>0.12628761986799192</v>
      </c>
      <c r="L1114" s="49">
        <f t="shared" si="1475"/>
        <v>3.561361526607635E-2</v>
      </c>
      <c r="M1114" s="49">
        <f t="shared" si="1475"/>
        <v>3.0723622211837109E-2</v>
      </c>
      <c r="N1114" s="49">
        <f t="shared" si="1475"/>
        <v>3.1389965572418507E-2</v>
      </c>
      <c r="O1114" s="49"/>
      <c r="P1114" s="47">
        <f>+AVERAGE(Q1114:Y1114)</f>
        <v>5.297111727946871E-2</v>
      </c>
      <c r="Q1114" s="49">
        <f t="shared" ref="Q1114:Y1114" si="1476">+Q1112*Q1113</f>
        <v>3.0661318667762085E-2</v>
      </c>
      <c r="R1114" s="49">
        <f t="shared" si="1476"/>
        <v>7.7701843344354909E-3</v>
      </c>
      <c r="S1114" s="49">
        <f t="shared" si="1476"/>
        <v>2.9597749486405089E-2</v>
      </c>
      <c r="T1114" s="49">
        <f t="shared" si="1476"/>
        <v>3.2335171235828901E-2</v>
      </c>
      <c r="U1114" s="49">
        <f t="shared" si="1476"/>
        <v>3.21144456295046E-2</v>
      </c>
      <c r="V1114" s="49">
        <f t="shared" si="1476"/>
        <v>4.1295621049677621E-2</v>
      </c>
      <c r="W1114" s="49">
        <f t="shared" si="1476"/>
        <v>6.4580367630100374E-2</v>
      </c>
      <c r="X1114" s="49">
        <f t="shared" si="1476"/>
        <v>0.11559283288482795</v>
      </c>
      <c r="Y1114" s="49">
        <f t="shared" si="1476"/>
        <v>0.12279236459667622</v>
      </c>
    </row>
    <row r="1115" spans="1:25" x14ac:dyDescent="0.25">
      <c r="A1115" s="34">
        <v>146</v>
      </c>
      <c r="B1115" s="34">
        <v>11</v>
      </c>
      <c r="C1115" s="35" t="s">
        <v>792</v>
      </c>
      <c r="D1115" s="47">
        <f>+AVERAGE(F1115:N1115)</f>
        <v>4.3290417069683236E-2</v>
      </c>
      <c r="E1115" s="42" t="s">
        <v>787</v>
      </c>
      <c r="F1115" s="49">
        <f t="shared" ref="F1115:N1115" si="1477">+(F1109/E1109)-1</f>
        <v>0.23500572395600017</v>
      </c>
      <c r="G1115" s="49">
        <f t="shared" si="1477"/>
        <v>0.115692857723247</v>
      </c>
      <c r="H1115" s="49">
        <f t="shared" si="1477"/>
        <v>0.1386676664604154</v>
      </c>
      <c r="I1115" s="49">
        <f t="shared" si="1477"/>
        <v>4.1797106768228787E-3</v>
      </c>
      <c r="J1115" s="49">
        <f t="shared" si="1477"/>
        <v>-6.2975333644717857E-2</v>
      </c>
      <c r="K1115" s="49">
        <f t="shared" si="1477"/>
        <v>0.13125144181637927</v>
      </c>
      <c r="L1115" s="49">
        <f t="shared" si="1477"/>
        <v>-0.10534389634319985</v>
      </c>
      <c r="M1115" s="49">
        <f t="shared" si="1477"/>
        <v>-5.2941115056977184E-2</v>
      </c>
      <c r="N1115" s="49">
        <f t="shared" si="1477"/>
        <v>-1.39233019608207E-2</v>
      </c>
      <c r="O1115" s="49"/>
      <c r="P1115" s="47">
        <f>+AVERAGE(Q1115:Y1115)</f>
        <v>3.547388436501854E-2</v>
      </c>
      <c r="Q1115" s="49">
        <f>+(Q1109/N1109)-1</f>
        <v>9.5140352353647151E-2</v>
      </c>
      <c r="R1115" s="49">
        <f t="shared" ref="R1115:Y1115" si="1478">+(R1109/Q1109)-1</f>
        <v>-0.10358560891137414</v>
      </c>
      <c r="S1115" s="49">
        <f t="shared" si="1478"/>
        <v>-0.15533653343519693</v>
      </c>
      <c r="T1115" s="49">
        <f t="shared" si="1478"/>
        <v>-2.3384090983043171E-2</v>
      </c>
      <c r="U1115" s="49">
        <f t="shared" si="1478"/>
        <v>0.11043078977455711</v>
      </c>
      <c r="V1115" s="49">
        <f t="shared" si="1478"/>
        <v>4.4914362805767549E-2</v>
      </c>
      <c r="W1115" s="49">
        <f t="shared" si="1478"/>
        <v>6.4147620903850067E-2</v>
      </c>
      <c r="X1115" s="49">
        <f t="shared" si="1478"/>
        <v>0.17456869384690887</v>
      </c>
      <c r="Y1115" s="49">
        <f t="shared" si="1478"/>
        <v>0.11236937293005034</v>
      </c>
    </row>
    <row r="1116" spans="1:25" x14ac:dyDescent="0.25">
      <c r="A1116" s="50">
        <v>146</v>
      </c>
      <c r="B1116" s="51">
        <v>8</v>
      </c>
      <c r="C1116" s="35" t="s">
        <v>793</v>
      </c>
      <c r="D1116" s="41">
        <f>+(N1116/F1116)^(1/COUNT(G1116:N1116))-1</f>
        <v>-7.0230385140534368E-2</v>
      </c>
      <c r="E1116" s="52">
        <v>91.53</v>
      </c>
      <c r="F1116" s="52">
        <v>511.01</v>
      </c>
      <c r="G1116" s="52">
        <v>541.01</v>
      </c>
      <c r="H1116" s="52">
        <v>448.18096000000003</v>
      </c>
      <c r="I1116" s="52">
        <v>941.47745999999995</v>
      </c>
      <c r="J1116" s="52">
        <v>702.77835000000005</v>
      </c>
      <c r="K1116" s="52">
        <v>980.56587000000002</v>
      </c>
      <c r="L1116" s="52">
        <v>744.35382000000004</v>
      </c>
      <c r="M1116" s="52">
        <v>537.27439000000004</v>
      </c>
      <c r="N1116" s="52">
        <v>285.38569000000001</v>
      </c>
      <c r="O1116" s="52"/>
      <c r="P1116" s="41">
        <f>+(Y1116/Q1116)^(1/COUNT(R1116:Y1116))-1</f>
        <v>0.23504395646249643</v>
      </c>
      <c r="Q1116" s="52">
        <v>367.64710000000002</v>
      </c>
      <c r="R1116" s="52">
        <v>288.05946</v>
      </c>
      <c r="S1116" s="52">
        <v>263.74135999999999</v>
      </c>
      <c r="T1116" s="52">
        <v>351.72464000000002</v>
      </c>
      <c r="U1116" s="52">
        <v>402.59325000000001</v>
      </c>
      <c r="V1116" s="52">
        <v>406.66604999999998</v>
      </c>
      <c r="W1116" s="52">
        <v>862.00922000000003</v>
      </c>
      <c r="X1116" s="52">
        <v>1624.0974100000001</v>
      </c>
      <c r="Y1116" s="52">
        <v>1990.1713199999999</v>
      </c>
    </row>
    <row r="1117" spans="1:25" x14ac:dyDescent="0.25">
      <c r="A1117" s="34">
        <v>146</v>
      </c>
      <c r="B1117" s="34">
        <v>16</v>
      </c>
      <c r="C1117" s="35" t="s">
        <v>794</v>
      </c>
      <c r="D1117" s="53">
        <f>+AVERAGE(F1117:N1117)</f>
        <v>2.4348385967544826E-2</v>
      </c>
      <c r="E1117" s="54" t="s">
        <v>787</v>
      </c>
      <c r="F1117" s="54">
        <f>+F1111/F1109</f>
        <v>2.3048346469488907E-2</v>
      </c>
      <c r="G1117" s="54">
        <f t="shared" ref="G1117:N1117" si="1479">+G1111/G1109</f>
        <v>2.1434972039567592E-2</v>
      </c>
      <c r="H1117" s="54">
        <f t="shared" si="1479"/>
        <v>1.5988420300758963E-2</v>
      </c>
      <c r="I1117" s="54">
        <f t="shared" si="1479"/>
        <v>2.9696427631040401E-2</v>
      </c>
      <c r="J1117" s="54">
        <f t="shared" si="1479"/>
        <v>2.6407863502476467E-2</v>
      </c>
      <c r="K1117" s="54">
        <f t="shared" si="1479"/>
        <v>3.4796057181228489E-2</v>
      </c>
      <c r="L1117" s="54">
        <f t="shared" si="1479"/>
        <v>2.9644806256092702E-2</v>
      </c>
      <c r="M1117" s="54">
        <f t="shared" si="1479"/>
        <v>2.2199850431363626E-2</v>
      </c>
      <c r="N1117" s="54">
        <f t="shared" si="1479"/>
        <v>1.5918729895886281E-2</v>
      </c>
      <c r="O1117" s="54"/>
      <c r="P1117" s="53">
        <f>+AVERAGE(Q1117:Y1117)</f>
        <v>2.7282187558054536E-2</v>
      </c>
      <c r="Q1117" s="54">
        <f>+Q1111/Q1109</f>
        <v>1.4186202040735622E-2</v>
      </c>
      <c r="R1117" s="54">
        <f t="shared" ref="R1117:Y1117" si="1480">+R1111/R1109</f>
        <v>1.2623357369383822E-2</v>
      </c>
      <c r="S1117" s="54">
        <f t="shared" si="1480"/>
        <v>1.264439722866295E-2</v>
      </c>
      <c r="T1117" s="54">
        <f t="shared" si="1480"/>
        <v>1.7549200799164423E-2</v>
      </c>
      <c r="U1117" s="54">
        <f t="shared" si="1480"/>
        <v>1.7484291400111814E-2</v>
      </c>
      <c r="V1117" s="54">
        <f t="shared" si="1480"/>
        <v>1.7161757446263044E-2</v>
      </c>
      <c r="W1117" s="54">
        <f t="shared" si="1480"/>
        <v>3.4469913529458669E-2</v>
      </c>
      <c r="X1117" s="54">
        <f t="shared" si="1480"/>
        <v>5.5529257156749723E-2</v>
      </c>
      <c r="Y1117" s="54">
        <f t="shared" si="1480"/>
        <v>6.3891311051960747E-2</v>
      </c>
    </row>
    <row r="1118" spans="1:25" x14ac:dyDescent="0.25">
      <c r="A1118" s="34">
        <v>146</v>
      </c>
      <c r="B1118" s="34">
        <v>17</v>
      </c>
      <c r="C1118" s="35" t="s">
        <v>795</v>
      </c>
      <c r="D1118" s="53">
        <f t="shared" ref="D1118:D1119" si="1481">+AVERAGE(F1118:N1118)</f>
        <v>1.4768079402408005</v>
      </c>
      <c r="E1118" s="55" t="s">
        <v>787</v>
      </c>
      <c r="F1118" s="55">
        <f>+F1109/E1103</f>
        <v>1.4756637189363615</v>
      </c>
      <c r="G1118" s="55">
        <f t="shared" ref="G1118:N1118" si="1482">+G1109/F1103</f>
        <v>1.7583144152044388</v>
      </c>
      <c r="H1118" s="55">
        <f t="shared" si="1482"/>
        <v>1.2408204960852085</v>
      </c>
      <c r="I1118" s="55">
        <f t="shared" si="1482"/>
        <v>1.569780220045234</v>
      </c>
      <c r="J1118" s="55">
        <f t="shared" si="1482"/>
        <v>1.4238601034310248</v>
      </c>
      <c r="K1118" s="55">
        <f t="shared" si="1482"/>
        <v>1.7962766098454377</v>
      </c>
      <c r="L1118" s="55">
        <f t="shared" si="1482"/>
        <v>1.4060065389458318</v>
      </c>
      <c r="M1118" s="55">
        <f t="shared" si="1482"/>
        <v>1.3416109550611099</v>
      </c>
      <c r="N1118" s="55">
        <f t="shared" si="1482"/>
        <v>1.2789384046125567</v>
      </c>
      <c r="O1118" s="56"/>
      <c r="P1118" s="53">
        <f t="shared" ref="P1118:P1119" si="1483">+AVERAGE(Q1118:Y1118)</f>
        <v>1.1240042464499713</v>
      </c>
      <c r="Q1118" s="55">
        <f>+Q1109/N1103</f>
        <v>1.3801914051928097</v>
      </c>
      <c r="R1118" s="55">
        <f>+R1109/Q1103</f>
        <v>1.1221567654305875</v>
      </c>
      <c r="S1118" s="55">
        <f t="shared" ref="S1118:Y1118" si="1484">+S1109/R1103</f>
        <v>1.1841025782146153</v>
      </c>
      <c r="T1118" s="55">
        <f t="shared" si="1484"/>
        <v>1.0057710745781197</v>
      </c>
      <c r="U1118" s="55">
        <f t="shared" si="1484"/>
        <v>1.1327694918872613</v>
      </c>
      <c r="V1118" s="55">
        <f t="shared" si="1484"/>
        <v>1.0887281301863236</v>
      </c>
      <c r="W1118" s="55">
        <f t="shared" si="1484"/>
        <v>1.0032400165035278</v>
      </c>
      <c r="X1118" s="55">
        <f t="shared" si="1484"/>
        <v>1.139099136032008</v>
      </c>
      <c r="Y1118" s="55">
        <f t="shared" si="1484"/>
        <v>1.0599796200244866</v>
      </c>
    </row>
    <row r="1119" spans="1:25" x14ac:dyDescent="0.25">
      <c r="A1119" s="34">
        <v>146</v>
      </c>
      <c r="B1119" s="34">
        <v>19</v>
      </c>
      <c r="C1119" s="35" t="s">
        <v>796</v>
      </c>
      <c r="D1119" s="53">
        <f t="shared" si="1481"/>
        <v>2.9309357428737441</v>
      </c>
      <c r="E1119" s="43" t="s">
        <v>787</v>
      </c>
      <c r="F1119" s="43">
        <f>+E1108/E1107</f>
        <v>3.4596636898539468</v>
      </c>
      <c r="G1119" s="43">
        <f t="shared" ref="G1119:N1119" si="1485">+F1108/F1107</f>
        <v>2.919215390734577</v>
      </c>
      <c r="H1119" s="43">
        <f t="shared" si="1485"/>
        <v>4.3275414880756129</v>
      </c>
      <c r="I1119" s="43">
        <f t="shared" si="1485"/>
        <v>3.1633862944478728</v>
      </c>
      <c r="J1119" s="43">
        <f t="shared" si="1485"/>
        <v>2.9096636571142045</v>
      </c>
      <c r="K1119" s="43">
        <f t="shared" si="1485"/>
        <v>2.4227977170520711</v>
      </c>
      <c r="L1119" s="43">
        <f t="shared" si="1485"/>
        <v>2.4587243873202911</v>
      </c>
      <c r="M1119" s="43">
        <f t="shared" si="1485"/>
        <v>2.3564043988287815</v>
      </c>
      <c r="N1119" s="43">
        <f t="shared" si="1485"/>
        <v>2.3610246624363378</v>
      </c>
      <c r="O1119" s="44"/>
      <c r="P1119" s="53">
        <f t="shared" si="1483"/>
        <v>2.2045494427336769</v>
      </c>
      <c r="Q1119" s="43">
        <f>+N1108/N1107</f>
        <v>2.3230454860418259</v>
      </c>
      <c r="R1119" s="43">
        <f>+Q1108/Q1107</f>
        <v>2.4850569338224995</v>
      </c>
      <c r="S1119" s="43">
        <f t="shared" ref="S1119:Y1119" si="1486">+R1108/R1107</f>
        <v>1.9768386901731367</v>
      </c>
      <c r="T1119" s="43">
        <f t="shared" si="1486"/>
        <v>2.1969465306120335</v>
      </c>
      <c r="U1119" s="43">
        <f t="shared" si="1486"/>
        <v>2.0982047027606709</v>
      </c>
      <c r="V1119" s="43">
        <f t="shared" si="1486"/>
        <v>2.2101553352338277</v>
      </c>
      <c r="W1119" s="43">
        <f t="shared" si="1486"/>
        <v>2.1741702757406545</v>
      </c>
      <c r="X1119" s="43">
        <f t="shared" si="1486"/>
        <v>2.1126952044953509</v>
      </c>
      <c r="Y1119" s="43">
        <f t="shared" si="1486"/>
        <v>2.2638318257230945</v>
      </c>
    </row>
    <row r="1120" spans="1:25" x14ac:dyDescent="0.25">
      <c r="A1120" s="34">
        <v>146</v>
      </c>
      <c r="B1120" s="34">
        <v>18</v>
      </c>
      <c r="C1120" s="35" t="s">
        <v>797</v>
      </c>
      <c r="D1120" s="47">
        <f>+AVERAGE(F1120:N1120)</f>
        <v>3.6676058798766099E-2</v>
      </c>
      <c r="E1120" s="49" t="s">
        <v>787</v>
      </c>
      <c r="F1120" s="49">
        <f>+F1117*F1118</f>
        <v>3.4011608666499757E-2</v>
      </c>
      <c r="G1120" s="49">
        <f t="shared" ref="G1120:N1120" si="1487">+G1117*G1118</f>
        <v>3.7689420326675785E-2</v>
      </c>
      <c r="H1120" s="49">
        <f t="shared" si="1487"/>
        <v>1.9838759609206554E-2</v>
      </c>
      <c r="I1120" s="49">
        <f t="shared" si="1487"/>
        <v>4.6616864701211971E-2</v>
      </c>
      <c r="J1120" s="49">
        <f t="shared" si="1487"/>
        <v>3.7601103258028526E-2</v>
      </c>
      <c r="K1120" s="49">
        <f t="shared" si="1487"/>
        <v>6.2503343629485106E-2</v>
      </c>
      <c r="L1120" s="49">
        <f t="shared" si="1487"/>
        <v>4.1680791441848643E-2</v>
      </c>
      <c r="M1120" s="49">
        <f t="shared" si="1487"/>
        <v>2.9783562539435548E-2</v>
      </c>
      <c r="N1120" s="49">
        <f t="shared" si="1487"/>
        <v>2.0359075016503012E-2</v>
      </c>
      <c r="O1120" s="42"/>
      <c r="P1120" s="47">
        <f>+AVERAGE(Q1120:Y1120)</f>
        <v>3.0046263885531874E-2</v>
      </c>
      <c r="Q1120" s="49">
        <f t="shared" ref="Q1120:Y1120" si="1488">+Q1117*Q1118</f>
        <v>1.9579674128952004E-2</v>
      </c>
      <c r="R1120" s="49">
        <f t="shared" si="1488"/>
        <v>1.4165385874502119E-2</v>
      </c>
      <c r="S1120" s="49">
        <f t="shared" si="1488"/>
        <v>1.4972263358429536E-2</v>
      </c>
      <c r="T1120" s="49">
        <f t="shared" si="1488"/>
        <v>1.7650478545762797E-2</v>
      </c>
      <c r="U1120" s="49">
        <f t="shared" si="1488"/>
        <v>1.9805671885313472E-2</v>
      </c>
      <c r="V1120" s="49">
        <f t="shared" si="1488"/>
        <v>1.8684488095181181E-2</v>
      </c>
      <c r="W1120" s="49">
        <f t="shared" si="1488"/>
        <v>3.4581596618169293E-2</v>
      </c>
      <c r="X1120" s="49">
        <f t="shared" si="1488"/>
        <v>6.3253328851752805E-2</v>
      </c>
      <c r="Y1120" s="49">
        <f t="shared" si="1488"/>
        <v>6.7723487611723643E-2</v>
      </c>
    </row>
    <row r="1121" spans="1:25" x14ac:dyDescent="0.25">
      <c r="A1121" s="34">
        <v>146</v>
      </c>
      <c r="B1121" s="34">
        <v>20</v>
      </c>
      <c r="C1121" s="35" t="s">
        <v>798</v>
      </c>
      <c r="D1121" s="47">
        <f>+AVERAGE(F1121:N1121)</f>
        <v>0.10473155176223684</v>
      </c>
      <c r="E1121" s="49" t="s">
        <v>787</v>
      </c>
      <c r="F1121" s="49">
        <f t="shared" ref="F1121:N1121" si="1489">+F1120*F1119</f>
        <v>0.11766872753701102</v>
      </c>
      <c r="G1121" s="49">
        <f t="shared" si="1489"/>
        <v>0.11002353588549656</v>
      </c>
      <c r="H1121" s="49">
        <f t="shared" si="1489"/>
        <v>8.5853055280800103E-2</v>
      </c>
      <c r="I1121" s="49">
        <f t="shared" si="1489"/>
        <v>0.14746715088594478</v>
      </c>
      <c r="J1121" s="49">
        <f t="shared" si="1489"/>
        <v>0.10940656361728411</v>
      </c>
      <c r="K1121" s="49">
        <f t="shared" si="1489"/>
        <v>0.15143295825363762</v>
      </c>
      <c r="L1121" s="49">
        <f t="shared" si="1489"/>
        <v>0.10248157840088414</v>
      </c>
      <c r="M1121" s="49">
        <f t="shared" si="1489"/>
        <v>7.0182117780718034E-2</v>
      </c>
      <c r="N1121" s="49">
        <f t="shared" si="1489"/>
        <v>4.8068278218355104E-2</v>
      </c>
      <c r="O1121" s="42"/>
      <c r="P1121" s="47">
        <f>+AVERAGE(Q1121:Y1121)</f>
        <v>6.6005446290644337E-2</v>
      </c>
      <c r="Q1121" s="49">
        <f t="shared" ref="Q1121:Y1121" si="1490">+Q1120*Q1119</f>
        <v>4.5484473603431871E-2</v>
      </c>
      <c r="R1121" s="49">
        <f t="shared" si="1490"/>
        <v>3.5201790387702783E-2</v>
      </c>
      <c r="S1121" s="49">
        <f t="shared" si="1490"/>
        <v>2.9597749486405093E-2</v>
      </c>
      <c r="T1121" s="49">
        <f t="shared" si="1490"/>
        <v>3.8777157604755703E-2</v>
      </c>
      <c r="U1121" s="49">
        <f t="shared" si="1490"/>
        <v>4.1556353891099532E-2</v>
      </c>
      <c r="V1121" s="49">
        <f t="shared" si="1490"/>
        <v>4.1295621049677628E-2</v>
      </c>
      <c r="W1121" s="49">
        <f t="shared" si="1490"/>
        <v>7.5186279454877214E-2</v>
      </c>
      <c r="X1121" s="49">
        <f t="shared" si="1490"/>
        <v>0.13363500453346558</v>
      </c>
      <c r="Y1121" s="49">
        <f t="shared" si="1490"/>
        <v>0.15331458660438371</v>
      </c>
    </row>
    <row r="1122" spans="1:25" x14ac:dyDescent="0.25">
      <c r="A1122" s="34">
        <v>146</v>
      </c>
      <c r="B1122" s="34">
        <v>21</v>
      </c>
      <c r="C1122" s="57" t="s">
        <v>799</v>
      </c>
      <c r="D1122" s="47">
        <f>+AVERAGE(F1122:N1122)</f>
        <v>7.867023853450468E-2</v>
      </c>
      <c r="E1122" s="42" t="s">
        <v>787</v>
      </c>
      <c r="F1122" s="49">
        <f t="shared" ref="F1122:N1122" si="1491">+F1112*F1121</f>
        <v>0.10969405533486651</v>
      </c>
      <c r="G1122" s="49">
        <f t="shared" si="1491"/>
        <v>8.8452463193403968E-2</v>
      </c>
      <c r="H1122" s="49">
        <f t="shared" si="1491"/>
        <v>8.5851893065171922E-2</v>
      </c>
      <c r="I1122" s="49">
        <f t="shared" si="1491"/>
        <v>0.12311021101936258</v>
      </c>
      <c r="J1122" s="49">
        <f t="shared" si="1491"/>
        <v>7.6908701279413377E-2</v>
      </c>
      <c r="K1122" s="49">
        <f t="shared" si="1491"/>
        <v>0.12628761986799189</v>
      </c>
      <c r="L1122" s="49">
        <f t="shared" si="1491"/>
        <v>3.561361526607635E-2</v>
      </c>
      <c r="M1122" s="49">
        <f t="shared" si="1491"/>
        <v>3.0723622211837106E-2</v>
      </c>
      <c r="N1122" s="49">
        <f t="shared" si="1491"/>
        <v>3.1389965572418514E-2</v>
      </c>
      <c r="O1122" s="44"/>
      <c r="P1122" s="47">
        <f>+AVERAGE(Q1122:Y1122)</f>
        <v>5.297111727946871E-2</v>
      </c>
      <c r="Q1122" s="49">
        <f t="shared" ref="Q1122:Y1122" si="1492">+Q1112*Q1121</f>
        <v>3.0661318667762092E-2</v>
      </c>
      <c r="R1122" s="49">
        <f t="shared" si="1492"/>
        <v>7.7701843344354909E-3</v>
      </c>
      <c r="S1122" s="49">
        <f t="shared" si="1492"/>
        <v>2.9597749486405093E-2</v>
      </c>
      <c r="T1122" s="49">
        <f t="shared" si="1492"/>
        <v>3.2335171235828894E-2</v>
      </c>
      <c r="U1122" s="49">
        <f t="shared" si="1492"/>
        <v>3.21144456295046E-2</v>
      </c>
      <c r="V1122" s="49">
        <f t="shared" si="1492"/>
        <v>4.1295621049677628E-2</v>
      </c>
      <c r="W1122" s="49">
        <f t="shared" si="1492"/>
        <v>6.4580367630100374E-2</v>
      </c>
      <c r="X1122" s="49">
        <f t="shared" si="1492"/>
        <v>0.11559283288482795</v>
      </c>
      <c r="Y1122" s="49">
        <f t="shared" si="1492"/>
        <v>0.12279236459667622</v>
      </c>
    </row>
    <row r="1123" spans="1:25" x14ac:dyDescent="0.25">
      <c r="A1123" s="34">
        <v>146</v>
      </c>
      <c r="B1123" s="34">
        <v>10</v>
      </c>
      <c r="C1123" s="35" t="s">
        <v>800</v>
      </c>
      <c r="D1123" s="58"/>
      <c r="E1123" s="42"/>
      <c r="F1123" s="42">
        <f>-(F1106-E1106-F1111)</f>
        <v>24.03000000000003</v>
      </c>
      <c r="G1123" s="42">
        <f t="shared" ref="G1123:N1123" si="1493">-(G1106-F1106-G1111)</f>
        <v>72.13</v>
      </c>
      <c r="H1123" s="42">
        <f t="shared" si="1493"/>
        <v>4.2300000003478999E-3</v>
      </c>
      <c r="I1123" s="42">
        <f t="shared" si="1493"/>
        <v>96.260239999999044</v>
      </c>
      <c r="J1123" s="42">
        <f t="shared" si="1493"/>
        <v>144.2484000000004</v>
      </c>
      <c r="K1123" s="42">
        <f t="shared" si="1493"/>
        <v>120.19671000000028</v>
      </c>
      <c r="L1123" s="42">
        <f t="shared" si="1493"/>
        <v>360</v>
      </c>
      <c r="M1123" s="42">
        <f t="shared" si="1493"/>
        <v>220.00000000000023</v>
      </c>
      <c r="N1123" s="42">
        <f t="shared" si="1493"/>
        <v>96.000000000000284</v>
      </c>
      <c r="P1123" s="41">
        <f>+(Y1123/Q1123)^(1/COUNT(R1123:Y1123))-1</f>
        <v>0.16016186804768484</v>
      </c>
      <c r="Q1123" s="42">
        <f>-(Q1106-N1106-Q1111)</f>
        <v>87.999999999999545</v>
      </c>
      <c r="R1123" s="42">
        <f>-(R1106-Q1106-R1111)</f>
        <v>167.84531999999973</v>
      </c>
      <c r="S1123" s="42">
        <f t="shared" ref="S1123:Y1123" si="1494">-(S1106-R1106-S1111)</f>
        <v>-30.699999999999648</v>
      </c>
      <c r="T1123" s="42">
        <f t="shared" si="1494"/>
        <v>41.035199999999492</v>
      </c>
      <c r="U1123" s="42">
        <f t="shared" si="1494"/>
        <v>62.08936999999986</v>
      </c>
      <c r="V1123" s="42">
        <f t="shared" si="1494"/>
        <v>-900.26960000000008</v>
      </c>
      <c r="W1123" s="42">
        <f t="shared" si="1494"/>
        <v>84.504350000000841</v>
      </c>
      <c r="X1123" s="42">
        <f t="shared" si="1494"/>
        <v>153.03765999999951</v>
      </c>
      <c r="Y1123" s="42">
        <f t="shared" si="1494"/>
        <v>288.82272999999964</v>
      </c>
    </row>
    <row r="1124" spans="1:25" x14ac:dyDescent="0.25">
      <c r="A1124" s="34">
        <v>146</v>
      </c>
      <c r="C1124" s="35" t="s">
        <v>801</v>
      </c>
      <c r="D1124" s="47">
        <f>+AVERAGE(F1124:N1124)</f>
        <v>5.6147633566843973E-3</v>
      </c>
      <c r="E1124" s="42"/>
      <c r="F1124" s="59">
        <f>+(F1105-E1105)/E1105</f>
        <v>0</v>
      </c>
      <c r="G1124" s="59">
        <f t="shared" ref="G1124:N1124" si="1495">+(G1105-F1105)/F1105</f>
        <v>0</v>
      </c>
      <c r="H1124" s="59">
        <f t="shared" si="1495"/>
        <v>-1.6312326682070522E-6</v>
      </c>
      <c r="I1124" s="59">
        <f t="shared" si="1495"/>
        <v>5.345014428277745E-4</v>
      </c>
      <c r="J1124" s="59">
        <f t="shared" si="1495"/>
        <v>0</v>
      </c>
      <c r="K1124" s="59">
        <f t="shared" si="1495"/>
        <v>0</v>
      </c>
      <c r="L1124" s="59">
        <f t="shared" si="1495"/>
        <v>0</v>
      </c>
      <c r="M1124" s="59">
        <f t="shared" si="1495"/>
        <v>5.000000000000001E-2</v>
      </c>
      <c r="N1124" s="59">
        <f t="shared" si="1495"/>
        <v>0</v>
      </c>
      <c r="O1124" s="42"/>
      <c r="P1124" s="47">
        <f>+AVERAGE(Q1124:Y1124)</f>
        <v>-5.2910052910052916E-3</v>
      </c>
      <c r="Q1124" s="60">
        <f>+(Q1105-N1105)/N1105</f>
        <v>0</v>
      </c>
      <c r="R1124" s="59">
        <f>+(R1105-Q1105)/Q1105</f>
        <v>-4.7619047619047623E-2</v>
      </c>
      <c r="S1124" s="59">
        <f t="shared" ref="S1124:Y1124" si="1496">+(S1105-R1105)/R1105</f>
        <v>0</v>
      </c>
      <c r="T1124" s="59">
        <f t="shared" si="1496"/>
        <v>0</v>
      </c>
      <c r="U1124" s="59">
        <f t="shared" si="1496"/>
        <v>0</v>
      </c>
      <c r="V1124" s="59">
        <f t="shared" si="1496"/>
        <v>0</v>
      </c>
      <c r="W1124" s="59">
        <f t="shared" si="1496"/>
        <v>0</v>
      </c>
      <c r="X1124" s="59">
        <f t="shared" si="1496"/>
        <v>0</v>
      </c>
      <c r="Y1124" s="59">
        <f t="shared" si="1496"/>
        <v>0</v>
      </c>
    </row>
    <row r="1125" spans="1:25" x14ac:dyDescent="0.25">
      <c r="A1125" s="34">
        <v>148</v>
      </c>
      <c r="B1125" s="34">
        <v>1</v>
      </c>
      <c r="C1125" s="35" t="s">
        <v>779</v>
      </c>
      <c r="D1125" s="41">
        <f>+(N1125/G1125)^(1/COUNT(H1125:N1125))-1</f>
        <v>0.66288882956196504</v>
      </c>
      <c r="E1125" s="42">
        <v>134.05401000000001</v>
      </c>
      <c r="F1125" s="42">
        <v>93.103009999999998</v>
      </c>
      <c r="G1125" s="42">
        <v>264.05529999999999</v>
      </c>
      <c r="H1125" s="42">
        <v>307.22557</v>
      </c>
      <c r="I1125" s="42">
        <v>898.25860999999998</v>
      </c>
      <c r="J1125" s="42">
        <v>2678.88229</v>
      </c>
      <c r="K1125" s="42">
        <v>2209.1822200000001</v>
      </c>
      <c r="L1125" s="42">
        <v>4030.1189300000001</v>
      </c>
      <c r="M1125" s="42">
        <v>6307.8542900000002</v>
      </c>
      <c r="N1125" s="42">
        <v>9284.0485000000008</v>
      </c>
      <c r="O1125" s="42"/>
      <c r="P1125" s="41">
        <f>+(Y1125/Q1125)^(1/COUNT(R1125:Y1125))-1</f>
        <v>-6.1931314095068357E-2</v>
      </c>
      <c r="Q1125" s="42">
        <v>21194.431110000001</v>
      </c>
      <c r="R1125" s="42">
        <v>28833.00995</v>
      </c>
      <c r="S1125" s="42">
        <v>34610.343789999999</v>
      </c>
      <c r="T1125" s="42">
        <v>33717.190729000002</v>
      </c>
      <c r="U1125" s="42">
        <v>31980.622309999999</v>
      </c>
      <c r="V1125" s="42">
        <v>26375.361629999999</v>
      </c>
      <c r="W1125" s="42">
        <v>23409.64503</v>
      </c>
      <c r="X1125" s="42">
        <v>14953.62096</v>
      </c>
      <c r="Y1125" s="42">
        <v>12708.63406</v>
      </c>
    </row>
    <row r="1126" spans="1:25" x14ac:dyDescent="0.25">
      <c r="A1126" s="34">
        <v>148</v>
      </c>
      <c r="B1126" s="34">
        <v>2</v>
      </c>
      <c r="C1126" s="35" t="s">
        <v>780</v>
      </c>
      <c r="D1126" s="41">
        <f t="shared" ref="D1126:D1133" si="1497">+(N1126/G1126)^(1/COUNT(H1126:N1126))-1</f>
        <v>0.56404656970455735</v>
      </c>
      <c r="E1126" s="42">
        <v>160.38956999999999</v>
      </c>
      <c r="F1126" s="42">
        <v>79.124039999999994</v>
      </c>
      <c r="G1126" s="42">
        <v>242.65007</v>
      </c>
      <c r="H1126" s="42">
        <v>263.28374000000002</v>
      </c>
      <c r="I1126" s="42">
        <v>845.21322999999995</v>
      </c>
      <c r="J1126" s="42">
        <v>2061.6032100000002</v>
      </c>
      <c r="K1126" s="42">
        <v>1209.8137800000002</v>
      </c>
      <c r="L1126" s="42">
        <v>2251.2593699999998</v>
      </c>
      <c r="M1126" s="42">
        <v>3560.2516100000003</v>
      </c>
      <c r="N1126" s="42">
        <v>5555.5643400000008</v>
      </c>
      <c r="O1126" s="42"/>
      <c r="P1126" s="41">
        <f t="shared" ref="P1126:P1133" si="1498">+(Y1126/Q1126)^(1/COUNT(R1126:Y1126))-1</f>
        <v>-0.2026281141586499</v>
      </c>
      <c r="Q1126" s="42">
        <v>16572.076940000003</v>
      </c>
      <c r="R1126" s="42">
        <v>23240.735229999998</v>
      </c>
      <c r="S1126" s="42">
        <v>29074.037109999997</v>
      </c>
      <c r="T1126" s="42">
        <v>27093.209519000004</v>
      </c>
      <c r="U1126" s="42">
        <v>23990.62227</v>
      </c>
      <c r="V1126" s="42">
        <v>19318.230820000001</v>
      </c>
      <c r="W1126" s="42">
        <v>14444.083549999999</v>
      </c>
      <c r="X1126" s="42">
        <v>6070.5519899999999</v>
      </c>
      <c r="Y1126" s="42">
        <v>2708.0974800000004</v>
      </c>
    </row>
    <row r="1127" spans="1:25" x14ac:dyDescent="0.25">
      <c r="A1127" s="34">
        <v>148</v>
      </c>
      <c r="B1127" s="34">
        <v>3</v>
      </c>
      <c r="C1127" s="35" t="s">
        <v>781</v>
      </c>
      <c r="D1127" s="41">
        <f t="shared" si="1497"/>
        <v>2.3467671096000231E-4</v>
      </c>
      <c r="E1127" s="42">
        <v>3.0050599999999998</v>
      </c>
      <c r="F1127" s="42">
        <v>3.0050599999999998</v>
      </c>
      <c r="G1127" s="42">
        <v>3.0050599999999998</v>
      </c>
      <c r="H1127" s="42">
        <v>3.0050599999999998</v>
      </c>
      <c r="I1127" s="42">
        <v>3.0050599999999998</v>
      </c>
      <c r="J1127" s="42">
        <v>3.01</v>
      </c>
      <c r="K1127" s="42">
        <v>3.01</v>
      </c>
      <c r="L1127" s="42">
        <v>3.01</v>
      </c>
      <c r="M1127" s="42">
        <v>3.01</v>
      </c>
      <c r="N1127" s="42">
        <v>3.01</v>
      </c>
      <c r="O1127" s="42"/>
      <c r="P1127" s="41">
        <f t="shared" si="1498"/>
        <v>0</v>
      </c>
      <c r="Q1127" s="42">
        <v>3.01</v>
      </c>
      <c r="R1127" s="42">
        <v>3.01</v>
      </c>
      <c r="S1127" s="42">
        <v>3.01</v>
      </c>
      <c r="T1127" s="42">
        <v>3.01</v>
      </c>
      <c r="U1127" s="42">
        <v>3.01</v>
      </c>
      <c r="V1127" s="42">
        <v>3.01</v>
      </c>
      <c r="W1127" s="42">
        <v>3.01</v>
      </c>
      <c r="X1127" s="42">
        <v>3.01</v>
      </c>
      <c r="Y1127" s="42">
        <v>3.01</v>
      </c>
    </row>
    <row r="1128" spans="1:25" x14ac:dyDescent="0.25">
      <c r="A1128" s="34">
        <v>148</v>
      </c>
      <c r="B1128" s="34">
        <v>4</v>
      </c>
      <c r="C1128" s="35" t="s">
        <v>782</v>
      </c>
      <c r="D1128" s="41">
        <f t="shared" si="1497"/>
        <v>1.1354035481075768</v>
      </c>
      <c r="E1128" s="42">
        <v>-29.340620000000001</v>
      </c>
      <c r="F1128" s="42">
        <v>10.97391</v>
      </c>
      <c r="G1128" s="42">
        <v>18.400169999999999</v>
      </c>
      <c r="H1128" s="42">
        <v>40.936770000000003</v>
      </c>
      <c r="I1128" s="42">
        <v>50.040320000000001</v>
      </c>
      <c r="J1128" s="42">
        <v>614.26908000000003</v>
      </c>
      <c r="K1128" s="42">
        <v>996.35843999999997</v>
      </c>
      <c r="L1128" s="42">
        <v>1775.8495600000001</v>
      </c>
      <c r="M1128" s="42">
        <v>2744.5926799999997</v>
      </c>
      <c r="N1128" s="42">
        <v>3725.4741599999998</v>
      </c>
      <c r="O1128" s="42"/>
      <c r="P1128" s="41">
        <f t="shared" si="1498"/>
        <v>0.10132127985708084</v>
      </c>
      <c r="Q1128" s="42">
        <v>4619.3441699999994</v>
      </c>
      <c r="R1128" s="42">
        <v>5589.2647200000001</v>
      </c>
      <c r="S1128" s="42">
        <v>5533.2966799999995</v>
      </c>
      <c r="T1128" s="42">
        <v>6620.9712099999997</v>
      </c>
      <c r="U1128" s="42">
        <v>7986.9900399999997</v>
      </c>
      <c r="V1128" s="42">
        <v>7054.1208099999994</v>
      </c>
      <c r="W1128" s="42">
        <v>8962.5514800000001</v>
      </c>
      <c r="X1128" s="42">
        <v>8880.05897</v>
      </c>
      <c r="Y1128" s="42">
        <v>9997.5265799999997</v>
      </c>
    </row>
    <row r="1129" spans="1:25" x14ac:dyDescent="0.25">
      <c r="A1129" s="34">
        <v>148</v>
      </c>
      <c r="B1129" s="34">
        <v>5</v>
      </c>
      <c r="C1129" s="35" t="s">
        <v>783</v>
      </c>
      <c r="D1129" s="41">
        <f t="shared" si="1497"/>
        <v>1.0899920257958788</v>
      </c>
      <c r="E1129" s="42">
        <v>-26.335560000000001</v>
      </c>
      <c r="F1129" s="42">
        <v>13.97897</v>
      </c>
      <c r="G1129" s="42">
        <v>21.40523</v>
      </c>
      <c r="H1129" s="42">
        <v>43.941830000000003</v>
      </c>
      <c r="I1129" s="42">
        <v>53.045380000000002</v>
      </c>
      <c r="J1129" s="42">
        <v>617.27908000000002</v>
      </c>
      <c r="K1129" s="42">
        <v>999.36843999999996</v>
      </c>
      <c r="L1129" s="42">
        <v>1778.8595600000001</v>
      </c>
      <c r="M1129" s="42">
        <v>2747.60268</v>
      </c>
      <c r="N1129" s="42">
        <v>3728.48416</v>
      </c>
      <c r="O1129" s="42"/>
      <c r="P1129" s="41">
        <f t="shared" si="1498"/>
        <v>0.10127304768169187</v>
      </c>
      <c r="Q1129" s="42">
        <v>4622.3541699999996</v>
      </c>
      <c r="R1129" s="42">
        <v>5592.2747200000003</v>
      </c>
      <c r="S1129" s="42">
        <v>5536.3066799999997</v>
      </c>
      <c r="T1129" s="42">
        <v>6623.9812099999999</v>
      </c>
      <c r="U1129" s="42">
        <v>7990.0000399999999</v>
      </c>
      <c r="V1129" s="42">
        <v>7057.1308099999997</v>
      </c>
      <c r="W1129" s="42">
        <v>8965.5614800000003</v>
      </c>
      <c r="X1129" s="42">
        <v>8883.0689700000003</v>
      </c>
      <c r="Y1129" s="42">
        <v>10000.53658</v>
      </c>
    </row>
    <row r="1130" spans="1:25" x14ac:dyDescent="0.25">
      <c r="A1130" s="34">
        <v>148</v>
      </c>
      <c r="B1130" s="34">
        <v>6</v>
      </c>
      <c r="C1130" s="35" t="s">
        <v>784</v>
      </c>
      <c r="D1130" s="41">
        <f t="shared" si="1497"/>
        <v>0.66288882956196504</v>
      </c>
      <c r="E1130" s="42">
        <v>134.05401000000001</v>
      </c>
      <c r="F1130" s="42">
        <v>93.103009999999998</v>
      </c>
      <c r="G1130" s="42">
        <v>264.05529999999999</v>
      </c>
      <c r="H1130" s="42">
        <v>307.22557</v>
      </c>
      <c r="I1130" s="42">
        <v>898.25860999999998</v>
      </c>
      <c r="J1130" s="42">
        <v>2678.88229</v>
      </c>
      <c r="K1130" s="42">
        <v>2209.1822200000001</v>
      </c>
      <c r="L1130" s="42">
        <v>4030.1189300000001</v>
      </c>
      <c r="M1130" s="42">
        <v>6307.8542900000002</v>
      </c>
      <c r="N1130" s="42">
        <v>9284.0485000000008</v>
      </c>
      <c r="O1130" s="42"/>
      <c r="P1130" s="41">
        <f t="shared" si="1498"/>
        <v>-6.1931314095068357E-2</v>
      </c>
      <c r="Q1130" s="42">
        <v>21194.431110000001</v>
      </c>
      <c r="R1130" s="42">
        <v>28833.00995</v>
      </c>
      <c r="S1130" s="42">
        <v>34610.343789999999</v>
      </c>
      <c r="T1130" s="42">
        <v>33717.190729000002</v>
      </c>
      <c r="U1130" s="42">
        <v>31980.622309999999</v>
      </c>
      <c r="V1130" s="42">
        <v>26375.361629999999</v>
      </c>
      <c r="W1130" s="42">
        <v>23409.64503</v>
      </c>
      <c r="X1130" s="42">
        <v>14953.62096</v>
      </c>
      <c r="Y1130" s="42">
        <v>12708.63406</v>
      </c>
    </row>
    <row r="1131" spans="1:25" x14ac:dyDescent="0.25">
      <c r="A1131" s="34">
        <v>148</v>
      </c>
      <c r="B1131" s="34">
        <v>7</v>
      </c>
      <c r="C1131" s="35" t="s">
        <v>785</v>
      </c>
      <c r="D1131" s="41">
        <f t="shared" si="1497"/>
        <v>0.61445343390840801</v>
      </c>
      <c r="E1131" s="42">
        <v>191.95711</v>
      </c>
      <c r="F1131" s="42">
        <v>243.00091</v>
      </c>
      <c r="G1131" s="42">
        <v>362.33163999999999</v>
      </c>
      <c r="H1131" s="42">
        <v>444.59868999999998</v>
      </c>
      <c r="I1131" s="42">
        <v>964.21815000000004</v>
      </c>
      <c r="J1131" s="42">
        <v>3635.6090800000002</v>
      </c>
      <c r="K1131" s="42">
        <v>3447.8079499999999</v>
      </c>
      <c r="L1131" s="42">
        <v>5429.5467099999996</v>
      </c>
      <c r="M1131" s="42">
        <v>8396.5494899999994</v>
      </c>
      <c r="N1131" s="42">
        <v>10358.215</v>
      </c>
      <c r="O1131" s="42"/>
      <c r="P1131" s="41">
        <f t="shared" si="1498"/>
        <v>6.0744815426605925E-2</v>
      </c>
      <c r="Q1131" s="42">
        <v>13930.27217</v>
      </c>
      <c r="R1131" s="42">
        <v>16276.16684</v>
      </c>
      <c r="S1131" s="42">
        <v>21581.764479000001</v>
      </c>
      <c r="T1131" s="42">
        <v>32030.807280000001</v>
      </c>
      <c r="U1131" s="42">
        <v>34252.363980000002</v>
      </c>
      <c r="V1131" s="42">
        <v>36669.278420000002</v>
      </c>
      <c r="W1131" s="42">
        <v>38512.209560000003</v>
      </c>
      <c r="X1131" s="42">
        <v>21296.340080000002</v>
      </c>
      <c r="Y1131" s="42">
        <v>22327.85195</v>
      </c>
    </row>
    <row r="1132" spans="1:25" x14ac:dyDescent="0.25">
      <c r="A1132" s="34">
        <v>148</v>
      </c>
      <c r="B1132" s="34">
        <v>12</v>
      </c>
      <c r="C1132" s="35" t="s">
        <v>786</v>
      </c>
      <c r="D1132" s="41">
        <f t="shared" si="1497"/>
        <v>344.78674137582914</v>
      </c>
      <c r="E1132" s="42" t="s">
        <v>787</v>
      </c>
      <c r="F1132" s="45">
        <v>0</v>
      </c>
      <c r="G1132" s="42">
        <f t="shared" ref="G1132:N1132" si="1499">-(G1128-F1128-G1133)</f>
        <v>8.8817841970012523E-16</v>
      </c>
      <c r="H1132" s="42">
        <f t="shared" si="1499"/>
        <v>-3.5527136788005009E-15</v>
      </c>
      <c r="I1132" s="42">
        <f t="shared" si="1499"/>
        <v>37.313650000000003</v>
      </c>
      <c r="J1132" s="42">
        <f t="shared" si="1499"/>
        <v>4.9399999999195643E-3</v>
      </c>
      <c r="K1132" s="42">
        <f t="shared" si="1499"/>
        <v>5.6843418860808015E-14</v>
      </c>
      <c r="L1132" s="42">
        <f t="shared" si="1499"/>
        <v>70.588239999999814</v>
      </c>
      <c r="M1132" s="42">
        <f t="shared" si="1499"/>
        <v>356.25600000000031</v>
      </c>
      <c r="N1132" s="42">
        <f t="shared" si="1499"/>
        <v>524.99911999999995</v>
      </c>
      <c r="O1132" s="43"/>
      <c r="P1132" s="41">
        <f t="shared" si="1498"/>
        <v>5.0151987045023327E-2</v>
      </c>
      <c r="Q1132" s="42">
        <f>-(Q1128-N1128-Q1133)</f>
        <v>705.88060000000041</v>
      </c>
      <c r="R1132" s="42">
        <f>-(R1128-Q1128-R1133)</f>
        <v>685.37760999999932</v>
      </c>
      <c r="S1132" s="42">
        <f>-(S1128-R1128-S1133)</f>
        <v>789.08591000000069</v>
      </c>
      <c r="T1132" s="45">
        <v>0</v>
      </c>
      <c r="U1132" s="42">
        <f>-(U1128-T1128-U1133)</f>
        <v>60.318809999999985</v>
      </c>
      <c r="V1132" s="42">
        <f>-(V1128-U1128-V1133)</f>
        <v>2254.2306200000003</v>
      </c>
      <c r="W1132" s="45">
        <v>0</v>
      </c>
      <c r="X1132" s="42">
        <f>-(X1128-W1128-X1133)</f>
        <v>2205.1799500000002</v>
      </c>
      <c r="Y1132" s="42">
        <f>-(Y1128-X1128-Y1133)</f>
        <v>1044.1154300000003</v>
      </c>
    </row>
    <row r="1133" spans="1:25" x14ac:dyDescent="0.25">
      <c r="A1133" s="34">
        <v>148</v>
      </c>
      <c r="B1133" s="34">
        <v>9</v>
      </c>
      <c r="C1133" s="35" t="s">
        <v>788</v>
      </c>
      <c r="D1133" s="41">
        <f t="shared" si="1497"/>
        <v>1.1358676659007325</v>
      </c>
      <c r="E1133" s="42">
        <v>-3.1985100000000002</v>
      </c>
      <c r="F1133" s="42">
        <v>6.1322099999999997</v>
      </c>
      <c r="G1133" s="42">
        <v>7.4262600000000001</v>
      </c>
      <c r="H1133" s="42">
        <v>22.5366</v>
      </c>
      <c r="I1133" s="42">
        <v>46.417200000000001</v>
      </c>
      <c r="J1133" s="42">
        <v>564.2337</v>
      </c>
      <c r="K1133" s="42">
        <v>382.08936</v>
      </c>
      <c r="L1133" s="42">
        <v>850.07935999999995</v>
      </c>
      <c r="M1133" s="42">
        <v>1324.9991199999999</v>
      </c>
      <c r="N1133" s="42">
        <v>1505.8806</v>
      </c>
      <c r="O1133" s="42"/>
      <c r="P1133" s="41">
        <f t="shared" si="1498"/>
        <v>3.8340885319507523E-2</v>
      </c>
      <c r="Q1133" s="42">
        <v>1599.7506100000001</v>
      </c>
      <c r="R1133" s="42">
        <v>1655.2981600000001</v>
      </c>
      <c r="S1133" s="42">
        <v>733.11787000000004</v>
      </c>
      <c r="T1133" s="42">
        <v>1005.58923</v>
      </c>
      <c r="U1133" s="42">
        <v>1426.33764</v>
      </c>
      <c r="V1133" s="42">
        <v>1321.36139</v>
      </c>
      <c r="W1133" s="42">
        <v>1860.9247</v>
      </c>
      <c r="X1133" s="42">
        <v>2122.6874400000002</v>
      </c>
      <c r="Y1133" s="42">
        <v>2161.58304</v>
      </c>
    </row>
    <row r="1134" spans="1:25" x14ac:dyDescent="0.25">
      <c r="A1134" s="34">
        <v>148</v>
      </c>
      <c r="B1134" s="34">
        <v>13</v>
      </c>
      <c r="C1134" s="35" t="s">
        <v>789</v>
      </c>
      <c r="D1134" s="47">
        <f>+AVERAGE(G1134:N1134)</f>
        <v>0.81194665510883757</v>
      </c>
      <c r="E1134" s="37" t="s">
        <v>787</v>
      </c>
      <c r="F1134" s="48">
        <f t="shared" ref="F1134:N1134" si="1500">1-(F1132/F1133)</f>
        <v>1</v>
      </c>
      <c r="G1134" s="48">
        <f t="shared" si="1500"/>
        <v>0.99999999999999989</v>
      </c>
      <c r="H1134" s="48">
        <f t="shared" si="1500"/>
        <v>1.0000000000000002</v>
      </c>
      <c r="I1134" s="48">
        <f t="shared" si="1500"/>
        <v>0.19612449695371537</v>
      </c>
      <c r="J1134" s="48">
        <f t="shared" si="1500"/>
        <v>0.99999124476258694</v>
      </c>
      <c r="K1134" s="48">
        <f t="shared" si="1500"/>
        <v>0.99999999999999989</v>
      </c>
      <c r="L1134" s="48">
        <f t="shared" si="1500"/>
        <v>0.91696276451177472</v>
      </c>
      <c r="M1134" s="48">
        <f t="shared" si="1500"/>
        <v>0.73112736859779925</v>
      </c>
      <c r="N1134" s="48">
        <f t="shared" si="1500"/>
        <v>0.65136736604482448</v>
      </c>
      <c r="O1134" s="43"/>
      <c r="P1134" s="47">
        <f>+AVERAGE(Q1134:Y1134)</f>
        <v>0.51326477137527138</v>
      </c>
      <c r="Q1134" s="48">
        <f>1-(Q1132/Q1133)</f>
        <v>0.55875584882571139</v>
      </c>
      <c r="R1134" s="48">
        <f>1-(R1132/R1133)</f>
        <v>0.58594915009148607</v>
      </c>
      <c r="S1134" s="62">
        <v>0</v>
      </c>
      <c r="T1134" s="48">
        <f>1-(T1132/T1133)</f>
        <v>1</v>
      </c>
      <c r="U1134" s="48">
        <f>1-(U1132/U1133)</f>
        <v>0.95771070726283292</v>
      </c>
      <c r="V1134" s="62">
        <v>0</v>
      </c>
      <c r="W1134" s="48">
        <f>1-(W1132/W1133)</f>
        <v>1</v>
      </c>
      <c r="X1134" s="62">
        <v>0</v>
      </c>
      <c r="Y1134" s="48">
        <f>1-(Y1132/Y1133)</f>
        <v>0.51696723619741192</v>
      </c>
    </row>
    <row r="1135" spans="1:25" x14ac:dyDescent="0.25">
      <c r="A1135" s="34">
        <v>148</v>
      </c>
      <c r="B1135" s="34">
        <v>14</v>
      </c>
      <c r="C1135" s="35" t="s">
        <v>790</v>
      </c>
      <c r="D1135" s="47">
        <f>+AVERAGE(G1135:N1135)</f>
        <v>2.0049724910393039</v>
      </c>
      <c r="E1135" s="37" t="s">
        <v>787</v>
      </c>
      <c r="F1135" s="49"/>
      <c r="G1135" s="49">
        <f t="shared" ref="G1135:N1135" si="1501">+G1133/F1129</f>
        <v>0.53124514896304953</v>
      </c>
      <c r="H1135" s="49">
        <f t="shared" si="1501"/>
        <v>1.0528548396817039</v>
      </c>
      <c r="I1135" s="49">
        <f t="shared" si="1501"/>
        <v>1.0563328837237775</v>
      </c>
      <c r="J1135" s="49">
        <f>+J1133/I1129</f>
        <v>10.636811349075074</v>
      </c>
      <c r="K1135" s="49">
        <f t="shared" si="1501"/>
        <v>0.61898964727591288</v>
      </c>
      <c r="L1135" s="49">
        <f t="shared" si="1501"/>
        <v>0.85061657540436231</v>
      </c>
      <c r="M1135" s="49">
        <f t="shared" si="1501"/>
        <v>0.74485875658447143</v>
      </c>
      <c r="N1135" s="49">
        <f t="shared" si="1501"/>
        <v>0.54807072760607434</v>
      </c>
      <c r="O1135" s="49"/>
      <c r="P1135" s="47">
        <f>+AVERAGE(Q1135:Y1135)</f>
        <v>0.24715525200103017</v>
      </c>
      <c r="Q1135" s="49">
        <f>+Q1133/N1129</f>
        <v>0.42906193009010934</v>
      </c>
      <c r="R1135" s="49">
        <f t="shared" ref="R1135:Y1135" si="1502">+R1133/Q1129</f>
        <v>0.35810716771622891</v>
      </c>
      <c r="S1135" s="49">
        <f t="shared" si="1502"/>
        <v>0.13109475244091728</v>
      </c>
      <c r="T1135" s="49">
        <f t="shared" si="1502"/>
        <v>0.18163539126773953</v>
      </c>
      <c r="U1135" s="49">
        <f t="shared" si="1502"/>
        <v>0.21532936081501958</v>
      </c>
      <c r="V1135" s="49">
        <f t="shared" si="1502"/>
        <v>0.16537689404066636</v>
      </c>
      <c r="W1135" s="49">
        <f t="shared" si="1502"/>
        <v>0.26369423354928573</v>
      </c>
      <c r="X1135" s="49">
        <f t="shared" si="1502"/>
        <v>0.23676012313731856</v>
      </c>
      <c r="Y1135" s="49">
        <f t="shared" si="1502"/>
        <v>0.24333741495198588</v>
      </c>
    </row>
    <row r="1136" spans="1:25" x14ac:dyDescent="0.25">
      <c r="A1136" s="34">
        <v>148</v>
      </c>
      <c r="B1136" s="34">
        <v>15</v>
      </c>
      <c r="C1136" s="35" t="s">
        <v>791</v>
      </c>
      <c r="D1136" s="47">
        <f>+AVERAGE(G1136:N1136)</f>
        <v>1.8410682935088811</v>
      </c>
      <c r="E1136" s="42" t="s">
        <v>787</v>
      </c>
      <c r="F1136" s="49"/>
      <c r="G1136" s="49">
        <f t="shared" ref="G1136:N1136" si="1503">+G1134*G1135</f>
        <v>0.53124514896304942</v>
      </c>
      <c r="H1136" s="49">
        <f t="shared" si="1503"/>
        <v>1.0528548396817041</v>
      </c>
      <c r="I1136" s="49">
        <f t="shared" si="1503"/>
        <v>0.20717275543599337</v>
      </c>
      <c r="J1136" s="49">
        <f t="shared" si="1503"/>
        <v>10.636718221266396</v>
      </c>
      <c r="K1136" s="49">
        <f t="shared" si="1503"/>
        <v>0.61898964727591277</v>
      </c>
      <c r="L1136" s="49">
        <f t="shared" si="1503"/>
        <v>0.77998372652232251</v>
      </c>
      <c r="M1136" s="49">
        <f t="shared" si="1503"/>
        <v>0.54458662267863323</v>
      </c>
      <c r="N1136" s="49">
        <f t="shared" si="1503"/>
        <v>0.35699538624703914</v>
      </c>
      <c r="O1136" s="49"/>
      <c r="P1136" s="47">
        <f>+AVERAGE(Q1136:Y1136)</f>
        <v>0.136324864848897</v>
      </c>
      <c r="Q1136" s="49">
        <f t="shared" ref="Q1136:Y1136" si="1504">+Q1134*Q1135</f>
        <v>0.2397408629462971</v>
      </c>
      <c r="R1136" s="49">
        <f t="shared" si="1504"/>
        <v>0.20983259056499359</v>
      </c>
      <c r="S1136" s="49">
        <f t="shared" si="1504"/>
        <v>0</v>
      </c>
      <c r="T1136" s="49">
        <f t="shared" si="1504"/>
        <v>0.18163539126773953</v>
      </c>
      <c r="U1136" s="49">
        <f t="shared" si="1504"/>
        <v>0.20622323444060614</v>
      </c>
      <c r="V1136" s="49">
        <f t="shared" si="1504"/>
        <v>0</v>
      </c>
      <c r="W1136" s="49">
        <f t="shared" si="1504"/>
        <v>0.26369423354928573</v>
      </c>
      <c r="X1136" s="49">
        <f t="shared" si="1504"/>
        <v>0</v>
      </c>
      <c r="Y1136" s="49">
        <f t="shared" si="1504"/>
        <v>0.12579747087115092</v>
      </c>
    </row>
    <row r="1137" spans="1:25" x14ac:dyDescent="0.25">
      <c r="A1137" s="34">
        <v>148</v>
      </c>
      <c r="B1137" s="34">
        <v>11</v>
      </c>
      <c r="C1137" s="35" t="s">
        <v>792</v>
      </c>
      <c r="D1137" s="47">
        <f>+AVERAGE(G1137:N1137)</f>
        <v>0.74507406755822247</v>
      </c>
      <c r="E1137" s="42" t="s">
        <v>787</v>
      </c>
      <c r="F1137" s="49"/>
      <c r="G1137" s="49">
        <f t="shared" ref="G1137:N1137" si="1505">+(G1131/F1131)-1</f>
        <v>0.49107112397233399</v>
      </c>
      <c r="H1137" s="49">
        <f t="shared" si="1505"/>
        <v>0.227049037174893</v>
      </c>
      <c r="I1137" s="49">
        <f t="shared" si="1505"/>
        <v>1.168738171495737</v>
      </c>
      <c r="J1137" s="49">
        <f t="shared" si="1505"/>
        <v>2.7705254562984529</v>
      </c>
      <c r="K1137" s="49">
        <f t="shared" si="1505"/>
        <v>-5.1656029531095826E-2</v>
      </c>
      <c r="L1137" s="49">
        <f t="shared" si="1505"/>
        <v>0.57478223518801275</v>
      </c>
      <c r="M1137" s="49">
        <f t="shared" si="1505"/>
        <v>0.54645496916629344</v>
      </c>
      <c r="N1137" s="49">
        <f t="shared" si="1505"/>
        <v>0.23362757670115286</v>
      </c>
      <c r="O1137" s="49"/>
      <c r="P1137" s="47">
        <f>+AVERAGE(Q1137:Y1137)</f>
        <v>0.12388653634157931</v>
      </c>
      <c r="Q1137" s="49">
        <f>+(Q1131/N1131)-1</f>
        <v>0.34485258029496402</v>
      </c>
      <c r="R1137" s="49">
        <f t="shared" ref="R1137:Y1137" si="1506">+(R1131/Q1131)-1</f>
        <v>0.16840264435407648</v>
      </c>
      <c r="S1137" s="49">
        <f t="shared" si="1506"/>
        <v>0.32597341199286944</v>
      </c>
      <c r="T1137" s="49">
        <f t="shared" si="1506"/>
        <v>0.48416072796862242</v>
      </c>
      <c r="U1137" s="49">
        <f t="shared" si="1506"/>
        <v>6.9356875104023219E-2</v>
      </c>
      <c r="V1137" s="49">
        <f t="shared" si="1506"/>
        <v>7.0561974683301942E-2</v>
      </c>
      <c r="W1137" s="49">
        <f t="shared" si="1506"/>
        <v>5.0258178491858096E-2</v>
      </c>
      <c r="X1137" s="49">
        <f t="shared" si="1506"/>
        <v>-0.44702367578205504</v>
      </c>
      <c r="Y1137" s="49">
        <f t="shared" si="1506"/>
        <v>4.8436109966553342E-2</v>
      </c>
    </row>
    <row r="1138" spans="1:25" x14ac:dyDescent="0.25">
      <c r="A1138" s="50">
        <v>148</v>
      </c>
      <c r="B1138" s="51">
        <v>8</v>
      </c>
      <c r="C1138" s="35" t="s">
        <v>793</v>
      </c>
      <c r="D1138" s="41">
        <f>+(N1138/G1138)^(1/COUNT(H1138:N1138))-1</f>
        <v>1.167896767452886</v>
      </c>
      <c r="E1138" s="52">
        <v>-3.3571200000000001</v>
      </c>
      <c r="F1138" s="52"/>
      <c r="G1138" s="52">
        <v>10.378450000000001</v>
      </c>
      <c r="H1138" s="52">
        <v>35.988610000000001</v>
      </c>
      <c r="I1138" s="52">
        <v>63.134349999999998</v>
      </c>
      <c r="J1138" s="52">
        <v>868.19537000000003</v>
      </c>
      <c r="K1138" s="52">
        <v>587.83304999999996</v>
      </c>
      <c r="L1138" s="52">
        <v>1297.97002</v>
      </c>
      <c r="M1138" s="52">
        <v>2033.4138399999999</v>
      </c>
      <c r="N1138" s="52">
        <v>2335.6226700000002</v>
      </c>
      <c r="O1138" s="52"/>
      <c r="P1138" s="41">
        <f>+(Y1138/Q1138)^(1/COUNT(R1138:Y1138))-1</f>
        <v>2.245365509113495E-2</v>
      </c>
      <c r="Q1138" s="52">
        <v>2236.9677200000001</v>
      </c>
      <c r="R1138" s="52">
        <v>2230.9060100000002</v>
      </c>
      <c r="S1138" s="52">
        <v>1004.24765</v>
      </c>
      <c r="T1138" s="52">
        <v>1526.6024500000001</v>
      </c>
      <c r="U1138" s="52">
        <v>2093.6767100000002</v>
      </c>
      <c r="V1138" s="52">
        <v>1607.0653500000001</v>
      </c>
      <c r="W1138" s="52">
        <v>1940.78874</v>
      </c>
      <c r="X1138" s="52">
        <v>2157.6852800000001</v>
      </c>
      <c r="Y1138" s="52">
        <v>2671.82969</v>
      </c>
    </row>
    <row r="1139" spans="1:25" x14ac:dyDescent="0.25">
      <c r="A1139" s="34">
        <v>148</v>
      </c>
      <c r="B1139" s="34">
        <v>16</v>
      </c>
      <c r="C1139" s="35" t="s">
        <v>794</v>
      </c>
      <c r="D1139" s="53">
        <f>+AVERAGE(F1139:N1139)</f>
        <v>0.10563640407243055</v>
      </c>
      <c r="E1139" s="54" t="s">
        <v>787</v>
      </c>
      <c r="F1139" s="54"/>
      <c r="G1139" s="54">
        <f t="shared" ref="G1139:N1139" si="1507">+G1133/G1131</f>
        <v>2.0495753558811482E-2</v>
      </c>
      <c r="H1139" s="54">
        <f t="shared" si="1507"/>
        <v>5.068975799276422E-2</v>
      </c>
      <c r="I1139" s="54">
        <f t="shared" si="1507"/>
        <v>4.8139728545869002E-2</v>
      </c>
      <c r="J1139" s="54">
        <f t="shared" si="1507"/>
        <v>0.15519647123337033</v>
      </c>
      <c r="K1139" s="54">
        <f t="shared" si="1507"/>
        <v>0.11082095219369745</v>
      </c>
      <c r="L1139" s="54">
        <f t="shared" si="1507"/>
        <v>0.15656543822237418</v>
      </c>
      <c r="M1139" s="54">
        <f t="shared" si="1507"/>
        <v>0.1578028119262595</v>
      </c>
      <c r="N1139" s="54">
        <f t="shared" si="1507"/>
        <v>0.14538031890629804</v>
      </c>
      <c r="O1139" s="54"/>
      <c r="P1139" s="53">
        <f>+AVERAGE(Q1139:Y1139)</f>
        <v>6.7154022659533644E-2</v>
      </c>
      <c r="Q1139" s="54">
        <f>+Q1133/Q1131</f>
        <v>0.11483986748264662</v>
      </c>
      <c r="R1139" s="54">
        <f t="shared" ref="R1139:Y1139" si="1508">+R1133/R1131</f>
        <v>0.10170073680566917</v>
      </c>
      <c r="S1139" s="54">
        <f t="shared" si="1508"/>
        <v>3.3969320289513667E-2</v>
      </c>
      <c r="T1139" s="54">
        <f t="shared" si="1508"/>
        <v>3.1394439147585544E-2</v>
      </c>
      <c r="U1139" s="54">
        <f t="shared" si="1508"/>
        <v>4.1642020411579189E-2</v>
      </c>
      <c r="V1139" s="54">
        <f t="shared" si="1508"/>
        <v>3.6034562089427666E-2</v>
      </c>
      <c r="W1139" s="54">
        <f t="shared" si="1508"/>
        <v>4.8320382581549283E-2</v>
      </c>
      <c r="X1139" s="54">
        <f t="shared" si="1508"/>
        <v>9.9673813999311384E-2</v>
      </c>
      <c r="Y1139" s="54">
        <f t="shared" si="1508"/>
        <v>9.681106112852024E-2</v>
      </c>
    </row>
    <row r="1140" spans="1:25" x14ac:dyDescent="0.25">
      <c r="A1140" s="34">
        <v>148</v>
      </c>
      <c r="B1140" s="34">
        <v>17</v>
      </c>
      <c r="C1140" s="35" t="s">
        <v>795</v>
      </c>
      <c r="D1140" s="53">
        <f t="shared" ref="D1140:D1141" si="1509">+AVERAGE(F1140:N1140)</f>
        <v>2.5289552463452063</v>
      </c>
      <c r="E1140" s="55" t="s">
        <v>787</v>
      </c>
      <c r="F1140" s="55"/>
      <c r="G1140" s="55">
        <f t="shared" ref="G1140:N1140" si="1510">+G1131/F1125</f>
        <v>3.8917285273591049</v>
      </c>
      <c r="H1140" s="55">
        <f t="shared" si="1510"/>
        <v>1.683733255874811</v>
      </c>
      <c r="I1140" s="55">
        <f t="shared" si="1510"/>
        <v>3.1384697243787358</v>
      </c>
      <c r="J1140" s="55">
        <f t="shared" si="1510"/>
        <v>4.0473968626919152</v>
      </c>
      <c r="K1140" s="55">
        <f t="shared" si="1510"/>
        <v>1.2870322682225801</v>
      </c>
      <c r="L1140" s="55">
        <f t="shared" si="1510"/>
        <v>2.4577179106574554</v>
      </c>
      <c r="M1140" s="55">
        <f t="shared" si="1510"/>
        <v>2.083449554676045</v>
      </c>
      <c r="N1140" s="55">
        <f t="shared" si="1510"/>
        <v>1.642113866901006</v>
      </c>
      <c r="O1140" s="56"/>
      <c r="P1140" s="53">
        <f t="shared" ref="P1140:P1141" si="1511">+AVERAGE(Q1140:Y1140)</f>
        <v>1.1075423667499773</v>
      </c>
      <c r="Q1140" s="55">
        <f>+Q1131/N1125</f>
        <v>1.5004523263746412</v>
      </c>
      <c r="R1140" s="55">
        <f>+R1131/Q1125</f>
        <v>0.76794544545810173</v>
      </c>
      <c r="S1140" s="55">
        <f t="shared" ref="S1140:Y1140" si="1512">+S1131/R1125</f>
        <v>0.7485088971434285</v>
      </c>
      <c r="T1140" s="55">
        <f t="shared" si="1512"/>
        <v>0.92546920291657708</v>
      </c>
      <c r="U1140" s="55">
        <f t="shared" si="1512"/>
        <v>1.0158724152110248</v>
      </c>
      <c r="V1140" s="55">
        <f t="shared" si="1512"/>
        <v>1.1466092831012207</v>
      </c>
      <c r="W1140" s="55">
        <f t="shared" si="1512"/>
        <v>1.4601585411513467</v>
      </c>
      <c r="X1140" s="55">
        <f t="shared" si="1512"/>
        <v>0.90972503225522006</v>
      </c>
      <c r="Y1140" s="55">
        <f t="shared" si="1512"/>
        <v>1.4931401571382348</v>
      </c>
    </row>
    <row r="1141" spans="1:25" x14ac:dyDescent="0.25">
      <c r="A1141" s="34">
        <v>148</v>
      </c>
      <c r="B1141" s="34">
        <v>19</v>
      </c>
      <c r="C1141" s="35" t="s">
        <v>796</v>
      </c>
      <c r="D1141" s="53">
        <f t="shared" si="1509"/>
        <v>6.7541735377551264</v>
      </c>
      <c r="E1141" s="43" t="s">
        <v>787</v>
      </c>
      <c r="F1141" s="43"/>
      <c r="G1141" s="43">
        <f t="shared" ref="G1141:N1141" si="1513">+F1130/F1129</f>
        <v>6.6602196013010966</v>
      </c>
      <c r="H1141" s="43">
        <f t="shared" si="1513"/>
        <v>12.336017879742474</v>
      </c>
      <c r="I1141" s="43">
        <f t="shared" si="1513"/>
        <v>6.9916425874844084</v>
      </c>
      <c r="J1141" s="43">
        <f>+I1130/I1129</f>
        <v>16.933776513619094</v>
      </c>
      <c r="K1141" s="43">
        <f t="shared" si="1513"/>
        <v>4.3398235527437601</v>
      </c>
      <c r="L1141" s="43">
        <f t="shared" si="1513"/>
        <v>2.2105783328518962</v>
      </c>
      <c r="M1141" s="43">
        <f t="shared" si="1513"/>
        <v>2.2655632971947486</v>
      </c>
      <c r="N1141" s="43">
        <f t="shared" si="1513"/>
        <v>2.2957665371035381</v>
      </c>
      <c r="O1141" s="44"/>
      <c r="P1141" s="53">
        <f t="shared" si="1511"/>
        <v>3.9563585033252457</v>
      </c>
      <c r="Q1141" s="43">
        <f>+N1130/N1129</f>
        <v>2.4900329736146714</v>
      </c>
      <c r="R1141" s="43">
        <f>+Q1130/Q1129</f>
        <v>4.5852027626000806</v>
      </c>
      <c r="S1141" s="43">
        <f t="shared" ref="S1141:Y1141" si="1514">+R1130/R1129</f>
        <v>5.1558643653328957</v>
      </c>
      <c r="T1141" s="43">
        <f t="shared" si="1514"/>
        <v>6.2515221411108683</v>
      </c>
      <c r="U1141" s="43">
        <f t="shared" si="1514"/>
        <v>5.090170044277647</v>
      </c>
      <c r="V1141" s="43">
        <f t="shared" si="1514"/>
        <v>4.0025809949808213</v>
      </c>
      <c r="W1141" s="43">
        <f t="shared" si="1514"/>
        <v>3.7374058013245191</v>
      </c>
      <c r="X1141" s="43">
        <f t="shared" si="1514"/>
        <v>2.6110629080199002</v>
      </c>
      <c r="Y1141" s="43">
        <f t="shared" si="1514"/>
        <v>1.6833845386658075</v>
      </c>
    </row>
    <row r="1142" spans="1:25" x14ac:dyDescent="0.25">
      <c r="A1142" s="34">
        <v>148</v>
      </c>
      <c r="B1142" s="34">
        <v>18</v>
      </c>
      <c r="C1142" s="35" t="s">
        <v>797</v>
      </c>
      <c r="D1142" s="47">
        <f>+AVERAGE(G1142:N1142)</f>
        <v>0.25490847381168125</v>
      </c>
      <c r="E1142" s="49" t="s">
        <v>787</v>
      </c>
      <c r="F1142" s="49"/>
      <c r="G1142" s="49">
        <f t="shared" ref="G1142:N1142" si="1515">+G1139*G1140</f>
        <v>7.9763908814548548E-2</v>
      </c>
      <c r="H1142" s="49">
        <f t="shared" si="1515"/>
        <v>8.534803126466313E-2</v>
      </c>
      <c r="I1142" s="49">
        <f t="shared" si="1515"/>
        <v>0.15108508058102066</v>
      </c>
      <c r="J1142" s="49">
        <f t="shared" si="1515"/>
        <v>0.62814171077079917</v>
      </c>
      <c r="K1142" s="49">
        <f t="shared" si="1515"/>
        <v>0.14263014146844055</v>
      </c>
      <c r="L1142" s="49">
        <f t="shared" si="1515"/>
        <v>0.38479368170906236</v>
      </c>
      <c r="M1142" s="49">
        <f t="shared" si="1515"/>
        <v>0.32877419823439302</v>
      </c>
      <c r="N1142" s="49">
        <f t="shared" si="1515"/>
        <v>0.2387310376505225</v>
      </c>
      <c r="O1142" s="42"/>
      <c r="P1142" s="47">
        <f>+AVERAGE(Q1142:Y1142)</f>
        <v>7.7144166474324372E-2</v>
      </c>
      <c r="Q1142" s="49">
        <f t="shared" ref="Q1142:Y1142" si="1516">+Q1139*Q1140</f>
        <v>0.17231174632489263</v>
      </c>
      <c r="R1142" s="49">
        <f t="shared" si="1516"/>
        <v>7.8100617629646776E-2</v>
      </c>
      <c r="S1142" s="49">
        <f t="shared" si="1516"/>
        <v>2.5426338466615763E-2</v>
      </c>
      <c r="T1142" s="49">
        <f t="shared" si="1516"/>
        <v>2.9054586573928978E-2</v>
      </c>
      <c r="U1142" s="49">
        <f t="shared" si="1516"/>
        <v>4.2302979849777746E-2</v>
      </c>
      <c r="V1142" s="49">
        <f t="shared" si="1516"/>
        <v>4.1317563404225079E-2</v>
      </c>
      <c r="W1142" s="49">
        <f t="shared" si="1516"/>
        <v>7.0555419338149947E-2</v>
      </c>
      <c r="X1142" s="49">
        <f t="shared" si="1516"/>
        <v>9.067576365552435E-2</v>
      </c>
      <c r="Y1142" s="49">
        <f t="shared" si="1516"/>
        <v>0.14455248302615797</v>
      </c>
    </row>
    <row r="1143" spans="1:25" x14ac:dyDescent="0.25">
      <c r="A1143" s="34">
        <v>148</v>
      </c>
      <c r="B1143" s="34">
        <v>20</v>
      </c>
      <c r="C1143" s="35" t="s">
        <v>798</v>
      </c>
      <c r="D1143" s="47">
        <f>+AVERAGE(G1143:N1143)</f>
        <v>2.0049724910393034</v>
      </c>
      <c r="E1143" s="49" t="s">
        <v>787</v>
      </c>
      <c r="F1143" s="49"/>
      <c r="G1143" s="49">
        <f t="shared" ref="G1143:N1143" si="1517">+G1142*G1141</f>
        <v>0.53124514896304953</v>
      </c>
      <c r="H1143" s="49">
        <f t="shared" si="1517"/>
        <v>1.0528548396817041</v>
      </c>
      <c r="I1143" s="49">
        <f t="shared" si="1517"/>
        <v>1.0563328837237775</v>
      </c>
      <c r="J1143" s="49">
        <f t="shared" si="1517"/>
        <v>10.636811349075076</v>
      </c>
      <c r="K1143" s="49">
        <f t="shared" si="1517"/>
        <v>0.61898964727591277</v>
      </c>
      <c r="L1143" s="49">
        <f t="shared" si="1517"/>
        <v>0.85061657540436231</v>
      </c>
      <c r="M1143" s="49">
        <f t="shared" si="1517"/>
        <v>0.74485875658447132</v>
      </c>
      <c r="N1143" s="49">
        <f t="shared" si="1517"/>
        <v>0.54807072760607445</v>
      </c>
      <c r="O1143" s="42"/>
      <c r="P1143" s="47">
        <f>+AVERAGE(Q1143:Y1143)</f>
        <v>0.24715525200103017</v>
      </c>
      <c r="Q1143" s="49">
        <f t="shared" ref="Q1143:Y1143" si="1518">+Q1142*Q1141</f>
        <v>0.42906193009010929</v>
      </c>
      <c r="R1143" s="49">
        <f t="shared" si="1518"/>
        <v>0.35810716771622897</v>
      </c>
      <c r="S1143" s="49">
        <f t="shared" si="1518"/>
        <v>0.13109475244091728</v>
      </c>
      <c r="T1143" s="49">
        <f t="shared" si="1518"/>
        <v>0.18163539126773956</v>
      </c>
      <c r="U1143" s="49">
        <f t="shared" si="1518"/>
        <v>0.2153293608150196</v>
      </c>
      <c r="V1143" s="49">
        <f t="shared" si="1518"/>
        <v>0.16537689404066638</v>
      </c>
      <c r="W1143" s="49">
        <f t="shared" si="1518"/>
        <v>0.26369423354928578</v>
      </c>
      <c r="X1143" s="49">
        <f t="shared" si="1518"/>
        <v>0.23676012313731859</v>
      </c>
      <c r="Y1143" s="49">
        <f t="shared" si="1518"/>
        <v>0.24333741495198591</v>
      </c>
    </row>
    <row r="1144" spans="1:25" x14ac:dyDescent="0.25">
      <c r="A1144" s="34">
        <v>148</v>
      </c>
      <c r="B1144" s="34">
        <v>21</v>
      </c>
      <c r="C1144" s="57" t="s">
        <v>799</v>
      </c>
      <c r="D1144" s="47">
        <f>+AVERAGE(G1144:N1144)</f>
        <v>1.8410682935088813</v>
      </c>
      <c r="E1144" s="42" t="s">
        <v>787</v>
      </c>
      <c r="F1144" s="49"/>
      <c r="G1144" s="49">
        <f t="shared" ref="G1144:N1144" si="1519">+G1134*G1143</f>
        <v>0.53124514896304942</v>
      </c>
      <c r="H1144" s="49">
        <f t="shared" si="1519"/>
        <v>1.0528548396817043</v>
      </c>
      <c r="I1144" s="49">
        <f t="shared" si="1519"/>
        <v>0.20717275543599337</v>
      </c>
      <c r="J1144" s="49">
        <f t="shared" si="1519"/>
        <v>10.636718221266397</v>
      </c>
      <c r="K1144" s="49">
        <f t="shared" si="1519"/>
        <v>0.61898964727591266</v>
      </c>
      <c r="L1144" s="49">
        <f t="shared" si="1519"/>
        <v>0.77998372652232251</v>
      </c>
      <c r="M1144" s="49">
        <f t="shared" si="1519"/>
        <v>0.54458662267863323</v>
      </c>
      <c r="N1144" s="49">
        <f t="shared" si="1519"/>
        <v>0.35699538624703919</v>
      </c>
      <c r="O1144" s="44"/>
      <c r="P1144" s="47">
        <f>+AVERAGE(Q1144:Y1144)</f>
        <v>0.136324864848897</v>
      </c>
      <c r="Q1144" s="49">
        <f t="shared" ref="Q1144:Y1144" si="1520">+Q1134*Q1143</f>
        <v>0.23974086294629707</v>
      </c>
      <c r="R1144" s="49">
        <f t="shared" si="1520"/>
        <v>0.20983259056499362</v>
      </c>
      <c r="S1144" s="49">
        <f t="shared" si="1520"/>
        <v>0</v>
      </c>
      <c r="T1144" s="49">
        <f t="shared" si="1520"/>
        <v>0.18163539126773956</v>
      </c>
      <c r="U1144" s="49">
        <f t="shared" si="1520"/>
        <v>0.20622323444060617</v>
      </c>
      <c r="V1144" s="49">
        <f t="shared" si="1520"/>
        <v>0</v>
      </c>
      <c r="W1144" s="49">
        <f t="shared" si="1520"/>
        <v>0.26369423354928578</v>
      </c>
      <c r="X1144" s="49">
        <f t="shared" si="1520"/>
        <v>0</v>
      </c>
      <c r="Y1144" s="49">
        <f t="shared" si="1520"/>
        <v>0.12579747087115092</v>
      </c>
    </row>
    <row r="1145" spans="1:25" x14ac:dyDescent="0.25">
      <c r="A1145" s="34">
        <v>148</v>
      </c>
      <c r="B1145" s="34">
        <v>10</v>
      </c>
      <c r="C1145" s="35" t="s">
        <v>800</v>
      </c>
      <c r="D1145" s="58"/>
      <c r="E1145" s="42"/>
      <c r="F1145" s="42"/>
      <c r="G1145" s="42">
        <f t="shared" ref="G1145:N1145" si="1521">-(G1128-F1128-G1133)</f>
        <v>8.8817841970012523E-16</v>
      </c>
      <c r="H1145" s="42">
        <f t="shared" si="1521"/>
        <v>-3.5527136788005009E-15</v>
      </c>
      <c r="I1145" s="42">
        <f t="shared" si="1521"/>
        <v>37.313650000000003</v>
      </c>
      <c r="J1145" s="42">
        <f t="shared" si="1521"/>
        <v>4.9399999999195643E-3</v>
      </c>
      <c r="K1145" s="42">
        <f t="shared" si="1521"/>
        <v>5.6843418860808015E-14</v>
      </c>
      <c r="L1145" s="42">
        <f t="shared" si="1521"/>
        <v>70.588239999999814</v>
      </c>
      <c r="M1145" s="42">
        <f t="shared" si="1521"/>
        <v>356.25600000000031</v>
      </c>
      <c r="N1145" s="42">
        <f t="shared" si="1521"/>
        <v>524.99911999999995</v>
      </c>
      <c r="P1145" s="41">
        <f>+(Y1145/Q1145)^(1/COUNT(R1145:Y1145))-1</f>
        <v>5.0151987045023327E-2</v>
      </c>
      <c r="Q1145" s="42">
        <f>-(Q1128-N1128-Q1133)</f>
        <v>705.88060000000041</v>
      </c>
      <c r="R1145" s="42">
        <f>-(R1128-Q1128-R1133)</f>
        <v>685.37760999999932</v>
      </c>
      <c r="S1145" s="42">
        <f t="shared" ref="S1145:Y1145" si="1522">-(S1128-R1128-S1133)</f>
        <v>789.08591000000069</v>
      </c>
      <c r="T1145" s="42">
        <f t="shared" si="1522"/>
        <v>-82.085300000000188</v>
      </c>
      <c r="U1145" s="42">
        <f t="shared" si="1522"/>
        <v>60.318809999999985</v>
      </c>
      <c r="V1145" s="42">
        <f t="shared" si="1522"/>
        <v>2254.2306200000003</v>
      </c>
      <c r="W1145" s="42">
        <f t="shared" si="1522"/>
        <v>-47.505970000000616</v>
      </c>
      <c r="X1145" s="42">
        <f t="shared" si="1522"/>
        <v>2205.1799500000002</v>
      </c>
      <c r="Y1145" s="42">
        <f t="shared" si="1522"/>
        <v>1044.1154300000003</v>
      </c>
    </row>
    <row r="1146" spans="1:25" x14ac:dyDescent="0.25">
      <c r="A1146" s="34">
        <v>148</v>
      </c>
      <c r="C1146" s="35" t="s">
        <v>801</v>
      </c>
      <c r="D1146" s="47">
        <f>+AVERAGE(F1146:N1146)</f>
        <v>2.0548674568893568E-4</v>
      </c>
      <c r="E1146" s="42"/>
      <c r="F1146" s="59"/>
      <c r="G1146" s="59">
        <f t="shared" ref="G1146:N1146" si="1523">+(G1127-F1127)/F1127</f>
        <v>0</v>
      </c>
      <c r="H1146" s="59">
        <f t="shared" si="1523"/>
        <v>0</v>
      </c>
      <c r="I1146" s="59">
        <f t="shared" si="1523"/>
        <v>0</v>
      </c>
      <c r="J1146" s="59">
        <f t="shared" si="1523"/>
        <v>1.6438939655114854E-3</v>
      </c>
      <c r="K1146" s="59">
        <f t="shared" si="1523"/>
        <v>0</v>
      </c>
      <c r="L1146" s="59">
        <f t="shared" si="1523"/>
        <v>0</v>
      </c>
      <c r="M1146" s="59">
        <f t="shared" si="1523"/>
        <v>0</v>
      </c>
      <c r="N1146" s="59">
        <f t="shared" si="1523"/>
        <v>0</v>
      </c>
      <c r="O1146" s="42"/>
      <c r="P1146" s="47">
        <f>+AVERAGE(Q1146:Y1146)</f>
        <v>0</v>
      </c>
      <c r="Q1146" s="60">
        <f>+(Q1127-N1127)/N1127</f>
        <v>0</v>
      </c>
      <c r="R1146" s="59">
        <f>+(R1127-Q1127)/Q1127</f>
        <v>0</v>
      </c>
      <c r="S1146" s="59">
        <f t="shared" ref="S1146:Y1146" si="1524">+(S1127-R1127)/R1127</f>
        <v>0</v>
      </c>
      <c r="T1146" s="59">
        <f t="shared" si="1524"/>
        <v>0</v>
      </c>
      <c r="U1146" s="59">
        <f t="shared" si="1524"/>
        <v>0</v>
      </c>
      <c r="V1146" s="59">
        <f t="shared" si="1524"/>
        <v>0</v>
      </c>
      <c r="W1146" s="59">
        <f t="shared" si="1524"/>
        <v>0</v>
      </c>
      <c r="X1146" s="59">
        <f t="shared" si="1524"/>
        <v>0</v>
      </c>
      <c r="Y1146" s="59">
        <f t="shared" si="1524"/>
        <v>0</v>
      </c>
    </row>
    <row r="1147" spans="1:25" x14ac:dyDescent="0.25">
      <c r="A1147" s="34" t="s">
        <v>821</v>
      </c>
      <c r="B1147" s="34">
        <v>1</v>
      </c>
      <c r="C1147" s="35" t="s">
        <v>779</v>
      </c>
      <c r="D1147" s="41">
        <f>+(N1147/G1147)^(1/COUNT(H1147:N1147))-1</f>
        <v>0.12621494261879551</v>
      </c>
      <c r="E1147" s="42">
        <f t="shared" ref="E1147:N1147" si="1525">+E3+E25+E47+E69+E91+E113+E135+E157+E201+E223+E245+E267+E289+E311+E333+E355+E377+E399+E421+E443+E465+E487+E509+E531+E553+E575+E597+E619+E641+E663+E685+E707+E729+E751+E773+E795+E817+E839+E861+E883+E905+E927+E949+E971+E993+E1015+E1037+E1059+E1081+E1103+E1125</f>
        <v>381172.23242999986</v>
      </c>
      <c r="F1147" s="42">
        <f t="shared" si="1525"/>
        <v>429346.35132999986</v>
      </c>
      <c r="G1147" s="42">
        <f t="shared" si="1525"/>
        <v>498454.40543000022</v>
      </c>
      <c r="H1147" s="42">
        <f t="shared" si="1525"/>
        <v>571108.35722999985</v>
      </c>
      <c r="I1147" s="42">
        <f t="shared" si="1525"/>
        <v>641683.40961000009</v>
      </c>
      <c r="J1147" s="42">
        <f t="shared" si="1525"/>
        <v>729243.65409999993</v>
      </c>
      <c r="K1147" s="42">
        <f t="shared" si="1525"/>
        <v>850146.85823999997</v>
      </c>
      <c r="L1147" s="42">
        <f t="shared" si="1525"/>
        <v>963890.31290000002</v>
      </c>
      <c r="M1147" s="42">
        <f t="shared" si="1525"/>
        <v>1011740.09884</v>
      </c>
      <c r="N1147" s="42">
        <f t="shared" si="1525"/>
        <v>1145445.5136100003</v>
      </c>
      <c r="P1147" s="63"/>
      <c r="Q1147" s="42">
        <f t="shared" ref="Q1147:Y1147" si="1526">+Q3+Q25+Q47+Q69+Q91+Q113+Q135+Q157+Q201+Q223+Q245+Q267+Q289+Q311+Q333+Q355+Q377+Q399+Q421+Q443+Q465+Q487+Q509+Q531+Q553+Q575+Q597+Q619+Q641+Q663+Q685+Q707+Q729+Q751+Q773+Q795+Q817+Q839+Q861+Q883+Q905+Q927+Q949+Q971+Q993+Q1015+Q1037+Q1059+Q1081+Q1103+Q1125</f>
        <v>1247136.4045589999</v>
      </c>
      <c r="R1147" s="42">
        <f t="shared" si="1526"/>
        <v>1341584.1984190003</v>
      </c>
      <c r="S1147" s="42">
        <f t="shared" si="1526"/>
        <v>1354793.6886799999</v>
      </c>
      <c r="T1147" s="42">
        <f t="shared" si="1526"/>
        <v>1458227.2464789995</v>
      </c>
      <c r="U1147" s="42">
        <f t="shared" si="1526"/>
        <v>1584837.8985599999</v>
      </c>
      <c r="V1147" s="42">
        <f t="shared" si="1526"/>
        <v>1632080.9571390003</v>
      </c>
      <c r="W1147" s="42">
        <f t="shared" si="1526"/>
        <v>1735293.7227189995</v>
      </c>
      <c r="X1147" s="42">
        <f t="shared" si="1526"/>
        <v>1868433.443338</v>
      </c>
      <c r="Y1147" s="42">
        <f t="shared" si="1526"/>
        <v>2006075.7295399997</v>
      </c>
    </row>
    <row r="1148" spans="1:25" x14ac:dyDescent="0.25">
      <c r="A1148" s="34" t="s">
        <v>821</v>
      </c>
      <c r="B1148" s="34">
        <v>2</v>
      </c>
      <c r="C1148" s="35" t="s">
        <v>780</v>
      </c>
      <c r="D1148" s="41">
        <f t="shared" ref="D1148:D1155" si="1527">+(N1148/G1148)^(1/COUNT(H1148:N1148))-1</f>
        <v>0.11456526104825993</v>
      </c>
      <c r="E1148" s="42">
        <f t="shared" ref="E1148:N1148" si="1528">+E4+E26+E48+E70+E92+E114+E136+E158+E202+E224+E246+E268+E290+E312+E334+E356+E378+E400+E422+E444+E466+E488+E510+E532+E554+E576+E598+E620+E642+E664+E686+E708+E730+E752+E774+E796+E818+E840+E862+E884+E906+E928+E950+E972+E994+E1016+E1038+E1060+E1082+E1104+E1126</f>
        <v>239225.23970000001</v>
      </c>
      <c r="F1148" s="42">
        <f t="shared" si="1528"/>
        <v>262024.55606999993</v>
      </c>
      <c r="G1148" s="42">
        <f t="shared" si="1528"/>
        <v>307327.84923999995</v>
      </c>
      <c r="H1148" s="42">
        <f t="shared" si="1528"/>
        <v>342080.28571999999</v>
      </c>
      <c r="I1148" s="42">
        <f t="shared" si="1528"/>
        <v>378009.21818100009</v>
      </c>
      <c r="J1148" s="42">
        <f t="shared" si="1528"/>
        <v>433076.6585800001</v>
      </c>
      <c r="K1148" s="42">
        <f t="shared" si="1528"/>
        <v>511909.82577200013</v>
      </c>
      <c r="L1148" s="42">
        <f t="shared" si="1528"/>
        <v>576178.59841400001</v>
      </c>
      <c r="M1148" s="42">
        <f t="shared" si="1528"/>
        <v>578621.14541</v>
      </c>
      <c r="N1148" s="42">
        <f t="shared" si="1528"/>
        <v>656659.80905100005</v>
      </c>
      <c r="P1148" s="63"/>
      <c r="Q1148" s="42">
        <f t="shared" ref="Q1148:Y1148" si="1529">+Q4+Q26+Q48+Q70+Q92+Q114+Q136+Q158+Q202+Q224+Q246+Q268+Q290+Q312+Q334+Q356+Q378+Q400+Q422+Q444+Q466+Q488+Q510+Q532+Q554+Q576+Q598+Q620+Q642+Q664+Q686+Q708+Q730+Q752+Q774+Q796+Q818+Q840+Q862+Q884+Q906+Q928+Q950+Q972+Q994+Q1016+Q1038+Q1060+Q1082+Q1104+Q1126</f>
        <v>701453.68024099991</v>
      </c>
      <c r="R1148" s="42">
        <f t="shared" si="1529"/>
        <v>751334.86813899991</v>
      </c>
      <c r="S1148" s="42">
        <f t="shared" si="1529"/>
        <v>731917.86665000021</v>
      </c>
      <c r="T1148" s="42">
        <f t="shared" si="1529"/>
        <v>784691.95724000013</v>
      </c>
      <c r="U1148" s="42">
        <f t="shared" si="1529"/>
        <v>871188.79349999991</v>
      </c>
      <c r="V1148" s="42">
        <f t="shared" si="1529"/>
        <v>854637.07104900014</v>
      </c>
      <c r="W1148" s="42">
        <f t="shared" si="1529"/>
        <v>881202.26419900008</v>
      </c>
      <c r="X1148" s="42">
        <f t="shared" si="1529"/>
        <v>946071.31824899989</v>
      </c>
      <c r="Y1148" s="42">
        <f t="shared" si="1529"/>
        <v>994967.52834999992</v>
      </c>
    </row>
    <row r="1149" spans="1:25" x14ac:dyDescent="0.25">
      <c r="A1149" s="34" t="s">
        <v>821</v>
      </c>
      <c r="B1149" s="34">
        <v>3</v>
      </c>
      <c r="C1149" s="35" t="s">
        <v>781</v>
      </c>
      <c r="D1149" s="41">
        <f t="shared" si="1527"/>
        <v>4.8043082509668267E-2</v>
      </c>
      <c r="E1149" s="42">
        <f t="shared" ref="E1149:N1149" si="1530">+E5+E27+E49+E71+E93+E115+E137+E159+E203+E225+E247+E269+E291+E313+E335+E357+E379+E401+E423+E445+E467+E489+E511+E533+E555+E577+E599+E621+E643+E665+E687+E709+E731+E753+E775+E797+E819+E841+E863+E885+E907+E929+E951+E973+E995+E1017+E1039+E1061+E1083+E1105+E1127</f>
        <v>26076.39486</v>
      </c>
      <c r="F1149" s="42">
        <f t="shared" si="1530"/>
        <v>29931.715160000003</v>
      </c>
      <c r="G1149" s="42">
        <f t="shared" si="1530"/>
        <v>33870.532030000002</v>
      </c>
      <c r="H1149" s="42">
        <f t="shared" si="1530"/>
        <v>35252.591159999996</v>
      </c>
      <c r="I1149" s="42">
        <f t="shared" si="1530"/>
        <v>40518.924360000012</v>
      </c>
      <c r="J1149" s="42">
        <f t="shared" si="1530"/>
        <v>40820.498950000008</v>
      </c>
      <c r="K1149" s="42">
        <f t="shared" si="1530"/>
        <v>41028.537050000006</v>
      </c>
      <c r="L1149" s="42">
        <f t="shared" si="1530"/>
        <v>41398.375939999998</v>
      </c>
      <c r="M1149" s="42">
        <f t="shared" si="1530"/>
        <v>43534.922680000003</v>
      </c>
      <c r="N1149" s="42">
        <f t="shared" si="1530"/>
        <v>47040.937580000005</v>
      </c>
      <c r="P1149" s="63"/>
      <c r="Q1149" s="42">
        <f t="shared" ref="Q1149:Y1149" si="1531">+Q5+Q27+Q49+Q71+Q93+Q115+Q137+Q159+Q203+Q225+Q247+Q269+Q291+Q313+Q335+Q357+Q379+Q401+Q423+Q445+Q467+Q489+Q511+Q533+Q555+Q577+Q599+Q621+Q643+Q665+Q687+Q709+Q731+Q753+Q775+Q797+Q819+Q841+Q863+Q885+Q907+Q929+Q951+Q973+Q995+Q1017+Q1039+Q1061+Q1083+Q1105+Q1127</f>
        <v>50465.862150000001</v>
      </c>
      <c r="R1149" s="42">
        <f t="shared" si="1531"/>
        <v>54603.263619999998</v>
      </c>
      <c r="S1149" s="42">
        <f t="shared" si="1531"/>
        <v>54804.200190000003</v>
      </c>
      <c r="T1149" s="42">
        <f t="shared" si="1531"/>
        <v>57602.215190000003</v>
      </c>
      <c r="U1149" s="42">
        <f t="shared" si="1531"/>
        <v>57784.441190000005</v>
      </c>
      <c r="V1149" s="42">
        <f t="shared" si="1531"/>
        <v>59500.067640000001</v>
      </c>
      <c r="W1149" s="42">
        <f t="shared" si="1531"/>
        <v>59743.231290000003</v>
      </c>
      <c r="X1149" s="42">
        <f t="shared" si="1531"/>
        <v>59901.809789999999</v>
      </c>
      <c r="Y1149" s="42">
        <f t="shared" si="1531"/>
        <v>63134.869789999997</v>
      </c>
    </row>
    <row r="1150" spans="1:25" x14ac:dyDescent="0.25">
      <c r="A1150" s="34" t="s">
        <v>821</v>
      </c>
      <c r="B1150" s="34">
        <v>4</v>
      </c>
      <c r="C1150" s="35" t="s">
        <v>782</v>
      </c>
      <c r="D1150" s="41">
        <f t="shared" si="1527"/>
        <v>0.15899240198875453</v>
      </c>
      <c r="E1150" s="42">
        <f t="shared" ref="E1150:N1150" si="1532">+E6+E28+E50+E72+E94+E116+E138+E160+E204+E226+E248+E270+E292+E314+E336+E358+E380+E402+E424+E446+E468+E490+E512+E534+E556+E578+E600+E622+E644+E666+E688+E710+E732+E754+E776+E798+E820+E842+E864+E886+E908+E930+E952+E974+E996+E1018+E1040+E1062+E1084+E1106+E1128</f>
        <v>115870.59786999995</v>
      </c>
      <c r="F1150" s="42">
        <f t="shared" si="1532"/>
        <v>137390.08009999999</v>
      </c>
      <c r="G1150" s="42">
        <f t="shared" si="1532"/>
        <v>157256.02415999997</v>
      </c>
      <c r="H1150" s="42">
        <f t="shared" si="1532"/>
        <v>193775.48034999994</v>
      </c>
      <c r="I1150" s="42">
        <f t="shared" si="1532"/>
        <v>223155.26706900008</v>
      </c>
      <c r="J1150" s="42">
        <f t="shared" si="1532"/>
        <v>255346.49657000002</v>
      </c>
      <c r="K1150" s="42">
        <f t="shared" si="1532"/>
        <v>297208.49541799992</v>
      </c>
      <c r="L1150" s="42">
        <f t="shared" si="1532"/>
        <v>346313.33854600001</v>
      </c>
      <c r="M1150" s="42">
        <f t="shared" si="1532"/>
        <v>389584.03074999992</v>
      </c>
      <c r="N1150" s="42">
        <f t="shared" si="1532"/>
        <v>441744.76697899995</v>
      </c>
      <c r="P1150" s="63"/>
      <c r="Q1150" s="42">
        <f t="shared" ref="Q1150:Y1150" si="1533">+Q6+Q28+Q50+Q72+Q94+Q116+Q138+Q160+Q204+Q226+Q248+Q270+Q292+Q314+Q336+Q358+Q380+Q402+Q424+Q446+Q468+Q490+Q512+Q534+Q556+Q578+Q600+Q622+Q644+Q666+Q688+Q710+Q732+Q754+Q776+Q798+Q820+Q842+Q864+Q886+Q908+Q930+Q952+Q974+Q996+Q1018+Q1040+Q1062+Q1084+Q1106+Q1128</f>
        <v>495216.86216800002</v>
      </c>
      <c r="R1150" s="42">
        <f t="shared" si="1533"/>
        <v>535646.06665999989</v>
      </c>
      <c r="S1150" s="42">
        <f t="shared" si="1533"/>
        <v>568071.62184000004</v>
      </c>
      <c r="T1150" s="42">
        <f t="shared" si="1533"/>
        <v>615933.07404899981</v>
      </c>
      <c r="U1150" s="42">
        <f t="shared" si="1533"/>
        <v>655864.66387000005</v>
      </c>
      <c r="V1150" s="42">
        <f t="shared" si="1533"/>
        <v>717943.8184499999</v>
      </c>
      <c r="W1150" s="42">
        <f t="shared" si="1533"/>
        <v>794348.22722999996</v>
      </c>
      <c r="X1150" s="42">
        <f t="shared" si="1533"/>
        <v>862460.31529900001</v>
      </c>
      <c r="Y1150" s="42">
        <f t="shared" si="1533"/>
        <v>947973.33139999991</v>
      </c>
    </row>
    <row r="1151" spans="1:25" x14ac:dyDescent="0.25">
      <c r="A1151" s="34" t="s">
        <v>821</v>
      </c>
      <c r="B1151" s="34">
        <v>5</v>
      </c>
      <c r="C1151" s="35" t="s">
        <v>783</v>
      </c>
      <c r="D1151" s="41">
        <f t="shared" si="1527"/>
        <v>0.14355427075127891</v>
      </c>
      <c r="E1151" s="42">
        <f t="shared" ref="E1151:N1151" si="1534">+E7+E29+E51+E73+E95+E117+E139+E161+E205+E227+E249+E271+E293+E315+E337+E359+E381+E403+E425+E447+E469+E491+E513+E535+E557+E579+E601+E623+E645+E667+E689+E711+E733+E755+E777+E799+E821+E843+E865+E887+E909+E931+E953+E975+E997+E1019+E1041+E1063+E1085+E1107+E1129</f>
        <v>141946.99273</v>
      </c>
      <c r="F1151" s="42">
        <f t="shared" si="1534"/>
        <v>167321.79526000004</v>
      </c>
      <c r="G1151" s="42">
        <f t="shared" si="1534"/>
        <v>191126.55619</v>
      </c>
      <c r="H1151" s="42">
        <f t="shared" si="1534"/>
        <v>229028.07150999992</v>
      </c>
      <c r="I1151" s="42">
        <f t="shared" si="1534"/>
        <v>263674.191429</v>
      </c>
      <c r="J1151" s="42">
        <f t="shared" si="1534"/>
        <v>296166.99552000005</v>
      </c>
      <c r="K1151" s="42">
        <f t="shared" si="1534"/>
        <v>338237.0324679999</v>
      </c>
      <c r="L1151" s="42">
        <f t="shared" si="1534"/>
        <v>387711.7144859999</v>
      </c>
      <c r="M1151" s="42">
        <f t="shared" si="1534"/>
        <v>433118.95343000005</v>
      </c>
      <c r="N1151" s="42">
        <f t="shared" si="1534"/>
        <v>488785.70455899998</v>
      </c>
      <c r="P1151" s="63"/>
      <c r="Q1151" s="42">
        <f t="shared" ref="Q1151:Y1151" si="1535">+Q7+Q29+Q51+Q73+Q95+Q117+Q139+Q161+Q205+Q227+Q249+Q271+Q293+Q315+Q337+Q359+Q381+Q403+Q425+Q447+Q469+Q491+Q513+Q535+Q557+Q579+Q601+Q623+Q645+Q667+Q689+Q711+Q733+Q755+Q777+Q799+Q821+Q843+Q865+Q887+Q909+Q931+Q953+Q975+Q997+Q1019+Q1041+Q1063+Q1085+Q1107+Q1129</f>
        <v>545682.72431799991</v>
      </c>
      <c r="R1151" s="42">
        <f t="shared" si="1535"/>
        <v>590249.33027999988</v>
      </c>
      <c r="S1151" s="42">
        <f t="shared" si="1535"/>
        <v>622875.82203000027</v>
      </c>
      <c r="T1151" s="42">
        <f t="shared" si="1535"/>
        <v>673535.28923900006</v>
      </c>
      <c r="U1151" s="42">
        <f t="shared" si="1535"/>
        <v>713649.10505999962</v>
      </c>
      <c r="V1151" s="42">
        <f t="shared" si="1535"/>
        <v>777443.88608999993</v>
      </c>
      <c r="W1151" s="42">
        <f t="shared" si="1535"/>
        <v>854091.45852000022</v>
      </c>
      <c r="X1151" s="42">
        <f t="shared" si="1535"/>
        <v>922362.1250890001</v>
      </c>
      <c r="Y1151" s="42">
        <f t="shared" si="1535"/>
        <v>1011108.2011899999</v>
      </c>
    </row>
    <row r="1152" spans="1:25" x14ac:dyDescent="0.25">
      <c r="A1152" s="34" t="s">
        <v>821</v>
      </c>
      <c r="B1152" s="34">
        <v>6</v>
      </c>
      <c r="C1152" s="35" t="s">
        <v>784</v>
      </c>
      <c r="D1152" s="41">
        <f t="shared" si="1527"/>
        <v>0.12621494261879551</v>
      </c>
      <c r="E1152" s="42">
        <f t="shared" ref="E1152:N1152" si="1536">+E8+E30+E52+E74+E96+E118+E140+E162+E206+E228+E250+E272+E294+E316+E338+E360+E382+E404+E426+E448+E470+E492+E514+E536+E558+E580+E602+E624+E646+E668+E690+E712+E734+E756+E778+E800+E822+E844+E866+E888+E910+E932+E954+E976+E998+E1020+E1042+E1064+E1086+E1108+E1130</f>
        <v>381172.23242999986</v>
      </c>
      <c r="F1152" s="42">
        <f t="shared" si="1536"/>
        <v>429346.35132999986</v>
      </c>
      <c r="G1152" s="42">
        <f t="shared" si="1536"/>
        <v>498454.40543000022</v>
      </c>
      <c r="H1152" s="42">
        <f t="shared" si="1536"/>
        <v>571108.35722999985</v>
      </c>
      <c r="I1152" s="42">
        <f t="shared" si="1536"/>
        <v>641683.40961000009</v>
      </c>
      <c r="J1152" s="42">
        <f t="shared" si="1536"/>
        <v>729243.65409999993</v>
      </c>
      <c r="K1152" s="42">
        <f t="shared" si="1536"/>
        <v>850146.85823999997</v>
      </c>
      <c r="L1152" s="42">
        <f t="shared" si="1536"/>
        <v>963890.31290000002</v>
      </c>
      <c r="M1152" s="42">
        <f t="shared" si="1536"/>
        <v>1011740.09884</v>
      </c>
      <c r="N1152" s="42">
        <f t="shared" si="1536"/>
        <v>1145445.5136100003</v>
      </c>
      <c r="P1152" s="63"/>
      <c r="Q1152" s="42">
        <f t="shared" ref="Q1152:Y1152" si="1537">+Q8+Q30+Q52+Q74+Q96+Q118+Q140+Q162+Q206+Q228+Q250+Q272+Q294+Q316+Q338+Q360+Q382+Q404+Q426+Q448+Q470+Q492+Q514+Q536+Q558+Q580+Q602+Q624+Q646+Q668+Q690+Q712+Q734+Q756+Q778+Q800+Q822+Q844+Q866+Q888+Q910+Q932+Q954+Q976+Q998+Q1020+Q1042+Q1064+Q1086+Q1108+Q1130</f>
        <v>1247136.4045589999</v>
      </c>
      <c r="R1152" s="42">
        <f t="shared" si="1537"/>
        <v>1341584.1984190003</v>
      </c>
      <c r="S1152" s="42">
        <f t="shared" si="1537"/>
        <v>1354793.6886799999</v>
      </c>
      <c r="T1152" s="42">
        <f t="shared" si="1537"/>
        <v>1458227.2464789995</v>
      </c>
      <c r="U1152" s="42">
        <f t="shared" si="1537"/>
        <v>1584837.8985599999</v>
      </c>
      <c r="V1152" s="42">
        <f t="shared" si="1537"/>
        <v>1632080.9571390003</v>
      </c>
      <c r="W1152" s="42">
        <f t="shared" si="1537"/>
        <v>1735293.7227189995</v>
      </c>
      <c r="X1152" s="42">
        <f t="shared" si="1537"/>
        <v>1868433.443338</v>
      </c>
      <c r="Y1152" s="42">
        <f t="shared" si="1537"/>
        <v>2006075.7295399997</v>
      </c>
    </row>
    <row r="1153" spans="1:25" x14ac:dyDescent="0.25">
      <c r="A1153" s="34" t="s">
        <v>821</v>
      </c>
      <c r="B1153" s="34">
        <v>7</v>
      </c>
      <c r="C1153" s="35" t="s">
        <v>785</v>
      </c>
      <c r="D1153" s="41">
        <f t="shared" si="1527"/>
        <v>0.11298745386412712</v>
      </c>
      <c r="E1153" s="42">
        <f t="shared" ref="E1153:N1153" si="1538">+E9+E31+E53+E75+E97+E119+E141+E163+E207+E229+E251+E273+E295+E317+E339+E361+E383+E405+E427+E449+E471+E493+E515+E537+E559+E581+E603+E625+E647+E669+E691+E713+E735+E757+E779+E801+E823+E845+E867+E889+E911+E933+E955+E977+E999+E1021+E1043+E1065+E1087+E1109+E1131</f>
        <v>618962.30790599983</v>
      </c>
      <c r="F1153" s="42">
        <f t="shared" si="1538"/>
        <v>735220.75348900014</v>
      </c>
      <c r="G1153" s="42">
        <f t="shared" si="1538"/>
        <v>825036.31633900013</v>
      </c>
      <c r="H1153" s="42">
        <f t="shared" si="1538"/>
        <v>939790.13044600002</v>
      </c>
      <c r="I1153" s="42">
        <f t="shared" si="1538"/>
        <v>1087327.0547370005</v>
      </c>
      <c r="J1153" s="42">
        <f t="shared" si="1538"/>
        <v>1197096.6003160004</v>
      </c>
      <c r="K1153" s="42">
        <f t="shared" si="1538"/>
        <v>1358342.2761860003</v>
      </c>
      <c r="L1153" s="42">
        <f t="shared" si="1538"/>
        <v>1469234.8876270002</v>
      </c>
      <c r="M1153" s="42">
        <f t="shared" si="1538"/>
        <v>1564110.1221639996</v>
      </c>
      <c r="N1153" s="42">
        <f t="shared" si="1538"/>
        <v>1745440.0914879998</v>
      </c>
      <c r="P1153" s="63"/>
      <c r="Q1153" s="42">
        <f t="shared" ref="Q1153:Y1153" si="1539">+Q9+Q31+Q53+Q75+Q97+Q119+Q141+Q163+Q207+Q229+Q251+Q273+Q295+Q317+Q339+Q361+Q383+Q405+Q427+Q449+Q471+Q493+Q515+Q537+Q559+Q581+Q603+Q625+Q647+Q669+Q691+Q713+Q735+Q757+Q779+Q801+Q823+Q845+Q867+Q889+Q911+Q933+Q955+Q977+Q999+Q1021+Q1043+Q1065+Q1087+Q1109+Q1131</f>
        <v>1860525.8562159995</v>
      </c>
      <c r="R1153" s="42">
        <f t="shared" si="1539"/>
        <v>1890864.3996139991</v>
      </c>
      <c r="S1153" s="42">
        <f t="shared" si="1539"/>
        <v>1805296.9539340001</v>
      </c>
      <c r="T1153" s="42">
        <f t="shared" si="1539"/>
        <v>1959857.4597769997</v>
      </c>
      <c r="U1153" s="42">
        <f t="shared" si="1539"/>
        <v>2127396.9510239996</v>
      </c>
      <c r="V1153" s="42">
        <f t="shared" si="1539"/>
        <v>2225653.2163749994</v>
      </c>
      <c r="W1153" s="42">
        <f t="shared" si="1539"/>
        <v>2449760.8748059995</v>
      </c>
      <c r="X1153" s="42">
        <f t="shared" si="1539"/>
        <v>2641265.2408640003</v>
      </c>
      <c r="Y1153" s="42">
        <f t="shared" si="1539"/>
        <v>2923127.0249460004</v>
      </c>
    </row>
    <row r="1154" spans="1:25" x14ac:dyDescent="0.25">
      <c r="A1154" s="34" t="s">
        <v>821</v>
      </c>
      <c r="B1154" s="34">
        <v>12</v>
      </c>
      <c r="C1154" s="35" t="s">
        <v>786</v>
      </c>
      <c r="D1154" s="41" t="e">
        <f t="shared" si="1527"/>
        <v>#DIV/0!</v>
      </c>
      <c r="P1154" s="63"/>
      <c r="Q1154" s="34"/>
      <c r="R1154" s="34"/>
      <c r="S1154" s="34"/>
      <c r="T1154" s="34"/>
      <c r="U1154" s="34"/>
      <c r="V1154" s="34"/>
      <c r="W1154" s="34"/>
      <c r="X1154" s="34"/>
      <c r="Y1154" s="34"/>
    </row>
    <row r="1155" spans="1:25" x14ac:dyDescent="0.25">
      <c r="A1155" s="34" t="s">
        <v>821</v>
      </c>
      <c r="B1155" s="34">
        <v>9</v>
      </c>
      <c r="C1155" s="35" t="s">
        <v>788</v>
      </c>
      <c r="D1155" s="41">
        <f t="shared" si="1527"/>
        <v>0.12405542270530745</v>
      </c>
      <c r="E1155" s="42">
        <f t="shared" ref="E1155:N1155" si="1540">+E11+E33+E55+E77+E99+E121+E143+E165+E209+E231+E253+E275+E297+E319+E341+E363+E385+E407+E429+E451+E473+E495+E517+E539+E561+E583+E605+E627+E649+E671+E693+E715+E737+E759+E781+E803+E825+E847+E869+E891+E913+E935+E957+E979+E1001+E1023+E1045+E1067+E1089+E1111+E1133</f>
        <v>24542.323949000001</v>
      </c>
      <c r="F1155" s="42">
        <f t="shared" si="1540"/>
        <v>30198.332430000002</v>
      </c>
      <c r="G1155" s="42">
        <f t="shared" si="1540"/>
        <v>34323.251188999995</v>
      </c>
      <c r="H1155" s="42">
        <f t="shared" si="1540"/>
        <v>39192.748160999996</v>
      </c>
      <c r="I1155" s="42">
        <f t="shared" si="1540"/>
        <v>38179.572340000006</v>
      </c>
      <c r="J1155" s="42">
        <f t="shared" si="1540"/>
        <v>38386.581428999983</v>
      </c>
      <c r="K1155" s="42">
        <f t="shared" si="1540"/>
        <v>46988.98115</v>
      </c>
      <c r="L1155" s="42">
        <f t="shared" si="1540"/>
        <v>59225.916420000009</v>
      </c>
      <c r="M1155" s="42">
        <f t="shared" si="1540"/>
        <v>55289.930680000012</v>
      </c>
      <c r="N1155" s="42">
        <f t="shared" si="1540"/>
        <v>77822.019079999984</v>
      </c>
      <c r="P1155" s="63"/>
      <c r="Q1155" s="42">
        <f t="shared" ref="Q1155:Y1155" si="1541">+Q11+Q33+Q55+Q77+Q99+Q121+Q143+Q165+Q209+Q231+Q253+Q275+Q297+Q319+Q341+Q363+Q385+Q407+Q429+Q451+Q473+Q495+Q517+Q539+Q561+Q583+Q605+Q627+Q649+Q671+Q693+Q715+Q737+Q759+Q781+Q803+Q825+Q847+Q869+Q891+Q913+Q935+Q957+Q979+Q1001+Q1023+Q1045+Q1067+Q1089+Q1111+Q1133</f>
        <v>78771.144510000027</v>
      </c>
      <c r="R1155" s="42">
        <f t="shared" si="1541"/>
        <v>74661.647369999991</v>
      </c>
      <c r="S1155" s="42">
        <f t="shared" si="1541"/>
        <v>51524.098099000003</v>
      </c>
      <c r="T1155" s="42">
        <f t="shared" si="1541"/>
        <v>71881.977539999978</v>
      </c>
      <c r="U1155" s="42">
        <f t="shared" si="1541"/>
        <v>60703.201530000013</v>
      </c>
      <c r="V1155" s="42">
        <f t="shared" si="1541"/>
        <v>96232.655349999972</v>
      </c>
      <c r="W1155" s="42">
        <f t="shared" si="1541"/>
        <v>97577.775919999985</v>
      </c>
      <c r="X1155" s="42">
        <f t="shared" si="1541"/>
        <v>109094.11278999998</v>
      </c>
      <c r="Y1155" s="42">
        <f t="shared" si="1541"/>
        <v>122826.48272000003</v>
      </c>
    </row>
    <row r="1156" spans="1:25" x14ac:dyDescent="0.25">
      <c r="B1156" s="34">
        <v>13</v>
      </c>
      <c r="C1156" s="35" t="s">
        <v>789</v>
      </c>
      <c r="D1156" s="47" t="e">
        <f>+AVERAGE(G1156:N1156)</f>
        <v>#DIV/0!</v>
      </c>
      <c r="P1156" s="63"/>
      <c r="Q1156" s="34"/>
      <c r="R1156" s="34"/>
      <c r="S1156" s="34"/>
      <c r="T1156" s="34"/>
      <c r="U1156" s="34"/>
      <c r="V1156" s="34"/>
      <c r="W1156" s="34"/>
      <c r="X1156" s="34"/>
      <c r="Y1156" s="34"/>
    </row>
    <row r="1157" spans="1:25" x14ac:dyDescent="0.25">
      <c r="B1157" s="34">
        <v>14</v>
      </c>
      <c r="C1157" s="35" t="s">
        <v>790</v>
      </c>
      <c r="D1157" s="47" t="e">
        <f>+AVERAGE(G1157:N1157)</f>
        <v>#DIV/0!</v>
      </c>
      <c r="P1157" s="63"/>
      <c r="Q1157" s="34"/>
      <c r="R1157" s="34"/>
      <c r="S1157" s="34"/>
      <c r="T1157" s="34"/>
      <c r="U1157" s="34"/>
      <c r="V1157" s="34"/>
      <c r="W1157" s="34"/>
      <c r="X1157" s="34"/>
      <c r="Y1157" s="34"/>
    </row>
    <row r="1158" spans="1:25" x14ac:dyDescent="0.25">
      <c r="B1158" s="34">
        <v>15</v>
      </c>
      <c r="C1158" s="35" t="s">
        <v>791</v>
      </c>
      <c r="D1158" s="47" t="e">
        <f>+AVERAGE(G1158:N1158)</f>
        <v>#DIV/0!</v>
      </c>
      <c r="P1158" s="63"/>
      <c r="Q1158" s="34"/>
      <c r="R1158" s="34"/>
      <c r="S1158" s="34"/>
      <c r="T1158" s="34"/>
      <c r="U1158" s="34"/>
      <c r="V1158" s="34"/>
      <c r="W1158" s="34"/>
      <c r="X1158" s="34"/>
      <c r="Y1158" s="34"/>
    </row>
    <row r="1159" spans="1:25" x14ac:dyDescent="0.25">
      <c r="B1159" s="34">
        <v>11</v>
      </c>
      <c r="C1159" s="35" t="s">
        <v>792</v>
      </c>
      <c r="D1159" s="47" t="e">
        <f>+AVERAGE(G1159:N1159)</f>
        <v>#DIV/0!</v>
      </c>
      <c r="P1159" s="63"/>
      <c r="Q1159" s="34"/>
      <c r="R1159" s="34"/>
      <c r="S1159" s="34"/>
      <c r="T1159" s="34"/>
      <c r="U1159" s="34"/>
      <c r="V1159" s="34"/>
      <c r="W1159" s="34"/>
      <c r="X1159" s="34"/>
      <c r="Y1159" s="34"/>
    </row>
    <row r="1160" spans="1:25" x14ac:dyDescent="0.25">
      <c r="B1160" s="51">
        <v>8</v>
      </c>
      <c r="C1160" s="35" t="s">
        <v>793</v>
      </c>
      <c r="D1160" s="41" t="e">
        <f>+(N1160/G1160)^(1/COUNT(H1160:N1160))-1</f>
        <v>#DIV/0!</v>
      </c>
      <c r="P1160" s="63"/>
      <c r="Q1160" s="34"/>
      <c r="R1160" s="34"/>
      <c r="S1160" s="34"/>
      <c r="T1160" s="34"/>
      <c r="U1160" s="34"/>
      <c r="V1160" s="34"/>
      <c r="W1160" s="34"/>
      <c r="X1160" s="34"/>
      <c r="Y1160" s="34"/>
    </row>
    <row r="1161" spans="1:25" x14ac:dyDescent="0.25">
      <c r="B1161" s="34">
        <v>16</v>
      </c>
      <c r="C1161" s="35" t="s">
        <v>794</v>
      </c>
      <c r="D1161" s="53" t="e">
        <f>+AVERAGE(F1161:N1161)</f>
        <v>#DIV/0!</v>
      </c>
      <c r="P1161" s="63"/>
      <c r="Q1161" s="34"/>
      <c r="R1161" s="34"/>
      <c r="S1161" s="34"/>
      <c r="T1161" s="34"/>
      <c r="U1161" s="34"/>
      <c r="V1161" s="34"/>
      <c r="W1161" s="34"/>
      <c r="X1161" s="34"/>
      <c r="Y1161" s="34"/>
    </row>
    <row r="1162" spans="1:25" x14ac:dyDescent="0.25">
      <c r="B1162" s="34">
        <v>17</v>
      </c>
      <c r="C1162" s="35" t="s">
        <v>795</v>
      </c>
      <c r="D1162" s="53" t="e">
        <f t="shared" ref="D1162:D1163" si="1542">+AVERAGE(F1162:N1162)</f>
        <v>#DIV/0!</v>
      </c>
      <c r="P1162" s="63"/>
      <c r="Q1162" s="34"/>
      <c r="R1162" s="34"/>
      <c r="S1162" s="34"/>
      <c r="T1162" s="34"/>
      <c r="U1162" s="34"/>
      <c r="V1162" s="34"/>
      <c r="W1162" s="34"/>
      <c r="X1162" s="34"/>
      <c r="Y1162" s="34"/>
    </row>
    <row r="1163" spans="1:25" x14ac:dyDescent="0.25">
      <c r="B1163" s="34">
        <v>19</v>
      </c>
      <c r="C1163" s="35" t="s">
        <v>796</v>
      </c>
      <c r="D1163" s="53" t="e">
        <f t="shared" si="1542"/>
        <v>#DIV/0!</v>
      </c>
      <c r="P1163" s="63"/>
      <c r="Q1163" s="34"/>
      <c r="R1163" s="34"/>
      <c r="S1163" s="34"/>
      <c r="T1163" s="34"/>
      <c r="U1163" s="34"/>
      <c r="V1163" s="34"/>
      <c r="W1163" s="34"/>
      <c r="X1163" s="34"/>
      <c r="Y1163" s="34"/>
    </row>
    <row r="1164" spans="1:25" x14ac:dyDescent="0.25">
      <c r="B1164" s="34">
        <v>18</v>
      </c>
      <c r="C1164" s="35" t="s">
        <v>797</v>
      </c>
      <c r="D1164" s="47" t="e">
        <f>+AVERAGE(G1164:N1164)</f>
        <v>#DIV/0!</v>
      </c>
      <c r="P1164" s="63"/>
      <c r="Q1164" s="34"/>
      <c r="R1164" s="34"/>
      <c r="S1164" s="34"/>
      <c r="T1164" s="34"/>
      <c r="U1164" s="34"/>
      <c r="V1164" s="34"/>
      <c r="W1164" s="34"/>
      <c r="X1164" s="34"/>
      <c r="Y1164" s="34"/>
    </row>
    <row r="1165" spans="1:25" x14ac:dyDescent="0.25">
      <c r="B1165" s="34">
        <v>20</v>
      </c>
      <c r="C1165" s="35" t="s">
        <v>798</v>
      </c>
      <c r="D1165" s="47" t="e">
        <f>+AVERAGE(G1165:N1165)</f>
        <v>#DIV/0!</v>
      </c>
      <c r="P1165" s="63"/>
      <c r="Q1165" s="34"/>
      <c r="R1165" s="34"/>
      <c r="S1165" s="34"/>
      <c r="T1165" s="34"/>
      <c r="U1165" s="34"/>
      <c r="V1165" s="34"/>
      <c r="W1165" s="34"/>
      <c r="X1165" s="34"/>
      <c r="Y1165" s="34"/>
    </row>
    <row r="1166" spans="1:25" x14ac:dyDescent="0.25">
      <c r="B1166" s="34">
        <v>21</v>
      </c>
      <c r="C1166" s="57" t="s">
        <v>799</v>
      </c>
      <c r="D1166" s="47" t="e">
        <f>+AVERAGE(G1166:N1166)</f>
        <v>#DIV/0!</v>
      </c>
      <c r="P1166" s="63"/>
      <c r="Q1166" s="34"/>
      <c r="R1166" s="34"/>
      <c r="S1166" s="34"/>
      <c r="T1166" s="34"/>
      <c r="U1166" s="34"/>
      <c r="V1166" s="34"/>
      <c r="W1166" s="34"/>
      <c r="X1166" s="34"/>
      <c r="Y1166" s="34"/>
    </row>
    <row r="1167" spans="1:25" x14ac:dyDescent="0.25">
      <c r="B1167" s="34">
        <v>10</v>
      </c>
      <c r="C1167" s="35" t="s">
        <v>800</v>
      </c>
      <c r="D1167" s="58"/>
      <c r="P1167" s="63"/>
      <c r="Q1167" s="34"/>
      <c r="R1167" s="34"/>
      <c r="S1167" s="34"/>
      <c r="T1167" s="34"/>
      <c r="U1167" s="34"/>
      <c r="V1167" s="34"/>
      <c r="W1167" s="34"/>
      <c r="X1167" s="34"/>
      <c r="Y1167" s="34"/>
    </row>
    <row r="1168" spans="1:25" x14ac:dyDescent="0.25">
      <c r="C1168" s="35" t="s">
        <v>801</v>
      </c>
      <c r="D1168" s="47" t="e">
        <f>+AVERAGE(F1168:N1168)</f>
        <v>#DIV/0!</v>
      </c>
      <c r="P1168" s="63"/>
      <c r="Q1168" s="34"/>
      <c r="R1168" s="34"/>
      <c r="S1168" s="34"/>
      <c r="T1168" s="34"/>
      <c r="U1168" s="34"/>
      <c r="V1168" s="34"/>
      <c r="W1168" s="34"/>
      <c r="X1168" s="34"/>
      <c r="Y1168" s="34"/>
    </row>
    <row r="1169" spans="2:25" x14ac:dyDescent="0.25">
      <c r="P1169" s="63"/>
      <c r="Q1169" s="34"/>
      <c r="R1169" s="34"/>
      <c r="S1169" s="34"/>
      <c r="T1169" s="34"/>
      <c r="U1169" s="34"/>
      <c r="V1169" s="34"/>
      <c r="W1169" s="34"/>
      <c r="X1169" s="34"/>
      <c r="Y1169" s="34"/>
    </row>
    <row r="1170" spans="2:25" x14ac:dyDescent="0.25">
      <c r="P1170" s="63"/>
      <c r="Q1170" s="34"/>
      <c r="R1170" s="34"/>
      <c r="S1170" s="34"/>
      <c r="T1170" s="34"/>
      <c r="U1170" s="34"/>
      <c r="V1170" s="34"/>
      <c r="W1170" s="34"/>
      <c r="X1170" s="34"/>
      <c r="Y1170" s="34"/>
    </row>
    <row r="1171" spans="2:25" x14ac:dyDescent="0.25">
      <c r="P1171" s="63"/>
      <c r="Q1171" s="34"/>
      <c r="R1171" s="34"/>
      <c r="S1171" s="34"/>
      <c r="T1171" s="34"/>
      <c r="U1171" s="34"/>
      <c r="V1171" s="34"/>
      <c r="W1171" s="34"/>
      <c r="X1171" s="34"/>
      <c r="Y1171" s="34"/>
    </row>
    <row r="1172" spans="2:25" x14ac:dyDescent="0.25">
      <c r="P1172" s="63"/>
      <c r="Q1172" s="34"/>
      <c r="R1172" s="34"/>
      <c r="S1172" s="34"/>
      <c r="T1172" s="34"/>
      <c r="U1172" s="34"/>
      <c r="V1172" s="34"/>
      <c r="W1172" s="34"/>
      <c r="X1172" s="34"/>
      <c r="Y1172" s="34"/>
    </row>
    <row r="1173" spans="2:25" x14ac:dyDescent="0.25">
      <c r="P1173" s="63"/>
      <c r="Q1173" s="34"/>
      <c r="R1173" s="34"/>
      <c r="S1173" s="34"/>
      <c r="T1173" s="34"/>
      <c r="U1173" s="34"/>
      <c r="V1173" s="34"/>
      <c r="W1173" s="34"/>
      <c r="X1173" s="34"/>
      <c r="Y1173" s="34"/>
    </row>
    <row r="1174" spans="2:25" x14ac:dyDescent="0.25">
      <c r="P1174" s="63"/>
      <c r="Q1174" s="34"/>
      <c r="R1174" s="34"/>
      <c r="S1174" s="34"/>
      <c r="T1174" s="34"/>
      <c r="U1174" s="34"/>
      <c r="V1174" s="34"/>
      <c r="W1174" s="34"/>
      <c r="X1174" s="34"/>
      <c r="Y1174" s="34"/>
    </row>
    <row r="1175" spans="2:25" x14ac:dyDescent="0.25">
      <c r="P1175" s="63"/>
      <c r="Q1175" s="34"/>
      <c r="R1175" s="34"/>
      <c r="S1175" s="34"/>
      <c r="T1175" s="34"/>
      <c r="U1175" s="34"/>
      <c r="V1175" s="34"/>
      <c r="W1175" s="34"/>
      <c r="X1175" s="34"/>
      <c r="Y1175" s="34"/>
    </row>
    <row r="1176" spans="2:25" x14ac:dyDescent="0.25">
      <c r="P1176" s="63"/>
      <c r="Q1176" s="34"/>
      <c r="R1176" s="34"/>
      <c r="S1176" s="34"/>
      <c r="T1176" s="34"/>
      <c r="U1176" s="34"/>
      <c r="V1176" s="34"/>
      <c r="W1176" s="34"/>
      <c r="X1176" s="34"/>
      <c r="Y1176" s="34"/>
    </row>
    <row r="1177" spans="2:25" x14ac:dyDescent="0.25">
      <c r="P1177" s="63"/>
      <c r="Q1177" s="34"/>
      <c r="R1177" s="34"/>
      <c r="S1177" s="34"/>
      <c r="T1177" s="34"/>
      <c r="U1177" s="34"/>
      <c r="V1177" s="34"/>
      <c r="W1177" s="34"/>
      <c r="X1177" s="34"/>
      <c r="Y1177" s="34"/>
    </row>
    <row r="1178" spans="2:25" x14ac:dyDescent="0.25">
      <c r="P1178" s="63"/>
      <c r="Q1178" s="34"/>
      <c r="R1178" s="34"/>
      <c r="S1178" s="34"/>
      <c r="T1178" s="34"/>
      <c r="U1178" s="34"/>
      <c r="V1178" s="34"/>
      <c r="W1178" s="34"/>
      <c r="X1178" s="34"/>
      <c r="Y1178" s="34"/>
    </row>
    <row r="1179" spans="2:25" x14ac:dyDescent="0.25">
      <c r="P1179" s="63"/>
      <c r="Q1179" s="34"/>
      <c r="R1179" s="34"/>
      <c r="S1179" s="34"/>
      <c r="T1179" s="34"/>
      <c r="U1179" s="34"/>
      <c r="V1179" s="34"/>
      <c r="W1179" s="34"/>
      <c r="X1179" s="34"/>
      <c r="Y1179" s="34"/>
    </row>
    <row r="1180" spans="2:25" x14ac:dyDescent="0.25">
      <c r="P1180" s="63"/>
      <c r="Q1180" s="34"/>
      <c r="R1180" s="34"/>
      <c r="S1180" s="34"/>
      <c r="T1180" s="34"/>
      <c r="U1180" s="34"/>
      <c r="V1180" s="34"/>
      <c r="W1180" s="34"/>
      <c r="X1180" s="34"/>
      <c r="Y1180" s="34"/>
    </row>
    <row r="1181" spans="2:25" x14ac:dyDescent="0.25">
      <c r="P1181" s="63"/>
      <c r="Q1181" s="34"/>
      <c r="R1181" s="34"/>
      <c r="S1181" s="34"/>
      <c r="T1181" s="34"/>
      <c r="U1181" s="34"/>
      <c r="V1181" s="34"/>
      <c r="W1181" s="34"/>
      <c r="X1181" s="34"/>
      <c r="Y1181" s="34"/>
    </row>
    <row r="1182" spans="2:25" x14ac:dyDescent="0.25">
      <c r="P1182" s="63"/>
      <c r="Q1182" s="34"/>
      <c r="R1182" s="34"/>
      <c r="S1182" s="34"/>
      <c r="T1182" s="34"/>
      <c r="U1182" s="34"/>
      <c r="V1182" s="34"/>
      <c r="W1182" s="34"/>
      <c r="X1182" s="34"/>
      <c r="Y1182" s="34"/>
    </row>
    <row r="1183" spans="2:25" x14ac:dyDescent="0.25">
      <c r="P1183" s="63"/>
      <c r="Q1183" s="34"/>
      <c r="R1183" s="34"/>
      <c r="S1183" s="34"/>
      <c r="T1183" s="34"/>
      <c r="U1183" s="34"/>
      <c r="V1183" s="34"/>
      <c r="W1183" s="34"/>
      <c r="X1183" s="34"/>
      <c r="Y1183" s="34"/>
    </row>
    <row r="1184" spans="2:25" x14ac:dyDescent="0.25">
      <c r="B1184" s="51"/>
      <c r="P1184" s="63"/>
      <c r="Q1184" s="34"/>
      <c r="R1184" s="34"/>
      <c r="S1184" s="34"/>
      <c r="T1184" s="34"/>
      <c r="U1184" s="34"/>
      <c r="V1184" s="34"/>
      <c r="W1184" s="34"/>
      <c r="X1184" s="34"/>
      <c r="Y1184" s="34"/>
    </row>
    <row r="1185" spans="16:25" x14ac:dyDescent="0.25">
      <c r="P1185" s="63"/>
      <c r="Q1185" s="34"/>
      <c r="R1185" s="34"/>
      <c r="S1185" s="34"/>
      <c r="T1185" s="34"/>
      <c r="U1185" s="34"/>
      <c r="V1185" s="34"/>
      <c r="W1185" s="34"/>
      <c r="X1185" s="34"/>
      <c r="Y1185" s="34"/>
    </row>
    <row r="1186" spans="16:25" x14ac:dyDescent="0.25">
      <c r="P1186" s="63"/>
      <c r="Q1186" s="34"/>
      <c r="R1186" s="34"/>
      <c r="S1186" s="34"/>
      <c r="T1186" s="34"/>
      <c r="U1186" s="34"/>
      <c r="V1186" s="34"/>
      <c r="W1186" s="34"/>
      <c r="X1186" s="34"/>
      <c r="Y1186" s="34"/>
    </row>
    <row r="1187" spans="16:25" x14ac:dyDescent="0.25">
      <c r="P1187" s="63"/>
      <c r="Q1187" s="34"/>
      <c r="R1187" s="34"/>
      <c r="S1187" s="34"/>
      <c r="T1187" s="34"/>
      <c r="U1187" s="34"/>
      <c r="V1187" s="34"/>
      <c r="W1187" s="34"/>
      <c r="X1187" s="34"/>
      <c r="Y1187" s="34"/>
    </row>
    <row r="1188" spans="16:25" x14ac:dyDescent="0.25">
      <c r="P1188" s="63"/>
      <c r="Q1188" s="34"/>
      <c r="R1188" s="34"/>
      <c r="S1188" s="34"/>
      <c r="T1188" s="34"/>
      <c r="U1188" s="34"/>
      <c r="V1188" s="34"/>
      <c r="W1188" s="34"/>
      <c r="X1188" s="34"/>
      <c r="Y1188" s="34"/>
    </row>
    <row r="1189" spans="16:25" x14ac:dyDescent="0.25">
      <c r="P1189" s="63"/>
      <c r="Q1189" s="34"/>
      <c r="R1189" s="34"/>
      <c r="S1189" s="34"/>
      <c r="T1189" s="34"/>
      <c r="U1189" s="34"/>
      <c r="V1189" s="34"/>
      <c r="W1189" s="34"/>
      <c r="X1189" s="34"/>
      <c r="Y1189" s="34"/>
    </row>
    <row r="1190" spans="16:25" x14ac:dyDescent="0.25">
      <c r="P1190" s="63"/>
      <c r="Q1190" s="34"/>
      <c r="R1190" s="34"/>
      <c r="S1190" s="34"/>
      <c r="T1190" s="34"/>
      <c r="U1190" s="34"/>
      <c r="V1190" s="34"/>
      <c r="W1190" s="34"/>
      <c r="X1190" s="34"/>
      <c r="Y1190" s="34"/>
    </row>
    <row r="1191" spans="16:25" x14ac:dyDescent="0.25">
      <c r="P1191" s="63"/>
      <c r="Q1191" s="34"/>
      <c r="R1191" s="34"/>
      <c r="S1191" s="34"/>
      <c r="T1191" s="34"/>
      <c r="U1191" s="34"/>
      <c r="V1191" s="34"/>
      <c r="W1191" s="34"/>
      <c r="X1191" s="34"/>
      <c r="Y1191" s="34"/>
    </row>
    <row r="1192" spans="16:25" x14ac:dyDescent="0.25">
      <c r="P1192" s="63"/>
      <c r="Q1192" s="34"/>
      <c r="R1192" s="34"/>
      <c r="S1192" s="34"/>
      <c r="T1192" s="34"/>
      <c r="U1192" s="34"/>
      <c r="V1192" s="34"/>
      <c r="W1192" s="34"/>
      <c r="X1192" s="34"/>
      <c r="Y1192" s="34"/>
    </row>
    <row r="1193" spans="16:25" x14ac:dyDescent="0.25">
      <c r="P1193" s="63"/>
      <c r="Q1193" s="34"/>
      <c r="R1193" s="34"/>
      <c r="S1193" s="34"/>
      <c r="T1193" s="34"/>
      <c r="U1193" s="34"/>
      <c r="V1193" s="34"/>
      <c r="W1193" s="34"/>
      <c r="X1193" s="34"/>
      <c r="Y1193" s="34"/>
    </row>
    <row r="1194" spans="16:25" x14ac:dyDescent="0.25">
      <c r="P1194" s="63"/>
      <c r="Q1194" s="34"/>
      <c r="R1194" s="34"/>
      <c r="S1194" s="34"/>
      <c r="T1194" s="34"/>
      <c r="U1194" s="34"/>
      <c r="V1194" s="34"/>
      <c r="W1194" s="34"/>
      <c r="X1194" s="34"/>
      <c r="Y1194" s="34"/>
    </row>
    <row r="1195" spans="16:25" x14ac:dyDescent="0.25">
      <c r="P1195" s="63"/>
      <c r="Q1195" s="34"/>
      <c r="R1195" s="34"/>
      <c r="S1195" s="34"/>
      <c r="T1195" s="34"/>
      <c r="U1195" s="34"/>
      <c r="V1195" s="34"/>
      <c r="W1195" s="34"/>
      <c r="X1195" s="34"/>
      <c r="Y1195" s="34"/>
    </row>
    <row r="1196" spans="16:25" x14ac:dyDescent="0.25">
      <c r="P1196" s="63"/>
      <c r="Q1196" s="34"/>
      <c r="R1196" s="34"/>
      <c r="S1196" s="34"/>
      <c r="T1196" s="34"/>
      <c r="U1196" s="34"/>
      <c r="V1196" s="34"/>
      <c r="W1196" s="34"/>
      <c r="X1196" s="34"/>
      <c r="Y1196" s="34"/>
    </row>
    <row r="1197" spans="16:25" x14ac:dyDescent="0.25">
      <c r="P1197" s="63"/>
      <c r="Q1197" s="34"/>
      <c r="R1197" s="34"/>
      <c r="S1197" s="34"/>
      <c r="T1197" s="34"/>
      <c r="U1197" s="34"/>
      <c r="V1197" s="34"/>
      <c r="W1197" s="34"/>
      <c r="X1197" s="34"/>
      <c r="Y1197" s="34"/>
    </row>
    <row r="1198" spans="16:25" x14ac:dyDescent="0.25">
      <c r="P1198" s="63"/>
      <c r="Q1198" s="34"/>
      <c r="R1198" s="34"/>
      <c r="S1198" s="34"/>
      <c r="T1198" s="34"/>
      <c r="U1198" s="34"/>
      <c r="V1198" s="34"/>
      <c r="W1198" s="34"/>
      <c r="X1198" s="34"/>
      <c r="Y1198" s="34"/>
    </row>
    <row r="1199" spans="16:25" x14ac:dyDescent="0.25">
      <c r="P1199" s="63"/>
      <c r="Q1199" s="34"/>
      <c r="R1199" s="34"/>
      <c r="S1199" s="34"/>
      <c r="T1199" s="34"/>
      <c r="U1199" s="34"/>
      <c r="V1199" s="34"/>
      <c r="W1199" s="34"/>
      <c r="X1199" s="34"/>
      <c r="Y1199" s="34"/>
    </row>
    <row r="1200" spans="16:25" x14ac:dyDescent="0.25">
      <c r="P1200" s="63"/>
      <c r="Q1200" s="34"/>
      <c r="R1200" s="34"/>
      <c r="S1200" s="34"/>
      <c r="T1200" s="34"/>
      <c r="U1200" s="34"/>
      <c r="V1200" s="34"/>
      <c r="W1200" s="34"/>
      <c r="X1200" s="34"/>
      <c r="Y1200" s="34"/>
    </row>
    <row r="1201" spans="2:25" x14ac:dyDescent="0.25">
      <c r="P1201" s="63"/>
      <c r="Q1201" s="34"/>
      <c r="R1201" s="34"/>
      <c r="S1201" s="34"/>
      <c r="T1201" s="34"/>
      <c r="U1201" s="34"/>
      <c r="V1201" s="34"/>
      <c r="W1201" s="34"/>
      <c r="X1201" s="34"/>
      <c r="Y1201" s="34"/>
    </row>
    <row r="1202" spans="2:25" x14ac:dyDescent="0.25">
      <c r="P1202" s="63"/>
      <c r="Q1202" s="34"/>
      <c r="R1202" s="34"/>
      <c r="S1202" s="34"/>
      <c r="T1202" s="34"/>
      <c r="U1202" s="34"/>
      <c r="V1202" s="34"/>
      <c r="W1202" s="34"/>
      <c r="X1202" s="34"/>
      <c r="Y1202" s="34"/>
    </row>
    <row r="1203" spans="2:25" x14ac:dyDescent="0.25">
      <c r="P1203" s="63"/>
      <c r="Q1203" s="34"/>
      <c r="R1203" s="34"/>
      <c r="S1203" s="34"/>
      <c r="T1203" s="34"/>
      <c r="U1203" s="34"/>
      <c r="V1203" s="34"/>
      <c r="W1203" s="34"/>
      <c r="X1203" s="34"/>
      <c r="Y1203" s="34"/>
    </row>
    <row r="1204" spans="2:25" x14ac:dyDescent="0.25">
      <c r="P1204" s="63"/>
      <c r="Q1204" s="34"/>
      <c r="R1204" s="34"/>
      <c r="S1204" s="34"/>
      <c r="T1204" s="34"/>
      <c r="U1204" s="34"/>
      <c r="V1204" s="34"/>
      <c r="W1204" s="34"/>
      <c r="X1204" s="34"/>
      <c r="Y1204" s="34"/>
    </row>
    <row r="1205" spans="2:25" x14ac:dyDescent="0.25">
      <c r="B1205" s="51"/>
      <c r="P1205" s="63"/>
      <c r="Q1205" s="34"/>
      <c r="R1205" s="34"/>
      <c r="S1205" s="34"/>
      <c r="T1205" s="34"/>
      <c r="U1205" s="34"/>
      <c r="V1205" s="34"/>
      <c r="W1205" s="34"/>
      <c r="X1205" s="34"/>
      <c r="Y1205" s="34"/>
    </row>
    <row r="1206" spans="2:25" x14ac:dyDescent="0.25">
      <c r="P1206" s="63"/>
      <c r="Q1206" s="34"/>
      <c r="R1206" s="34"/>
      <c r="S1206" s="34"/>
      <c r="T1206" s="34"/>
      <c r="U1206" s="34"/>
      <c r="V1206" s="34"/>
      <c r="W1206" s="34"/>
      <c r="X1206" s="34"/>
      <c r="Y1206" s="34"/>
    </row>
    <row r="1207" spans="2:25" x14ac:dyDescent="0.25">
      <c r="P1207" s="63"/>
      <c r="Q1207" s="34"/>
      <c r="R1207" s="34"/>
      <c r="S1207" s="34"/>
      <c r="T1207" s="34"/>
      <c r="U1207" s="34"/>
      <c r="V1207" s="34"/>
      <c r="W1207" s="34"/>
      <c r="X1207" s="34"/>
      <c r="Y1207" s="34"/>
    </row>
    <row r="1208" spans="2:25" x14ac:dyDescent="0.25">
      <c r="P1208" s="63"/>
      <c r="Q1208" s="34"/>
      <c r="R1208" s="34"/>
      <c r="S1208" s="34"/>
      <c r="T1208" s="34"/>
      <c r="U1208" s="34"/>
      <c r="V1208" s="34"/>
      <c r="W1208" s="34"/>
      <c r="X1208" s="34"/>
      <c r="Y1208" s="34"/>
    </row>
    <row r="1209" spans="2:25" x14ac:dyDescent="0.25">
      <c r="P1209" s="63"/>
      <c r="Q1209" s="34"/>
      <c r="R1209" s="34"/>
      <c r="S1209" s="34"/>
      <c r="T1209" s="34"/>
      <c r="U1209" s="34"/>
      <c r="V1209" s="34"/>
      <c r="W1209" s="34"/>
      <c r="X1209" s="34"/>
      <c r="Y1209" s="34"/>
    </row>
    <row r="1210" spans="2:25" x14ac:dyDescent="0.25">
      <c r="P1210" s="63"/>
      <c r="Q1210" s="34"/>
      <c r="R1210" s="34"/>
      <c r="S1210" s="34"/>
      <c r="T1210" s="34"/>
      <c r="U1210" s="34"/>
      <c r="V1210" s="34"/>
      <c r="W1210" s="34"/>
      <c r="X1210" s="34"/>
      <c r="Y1210" s="34"/>
    </row>
    <row r="1211" spans="2:25" x14ac:dyDescent="0.25">
      <c r="P1211" s="63"/>
      <c r="Q1211" s="34"/>
      <c r="R1211" s="34"/>
      <c r="S1211" s="34"/>
      <c r="T1211" s="34"/>
      <c r="U1211" s="34"/>
      <c r="V1211" s="34"/>
      <c r="W1211" s="34"/>
      <c r="X1211" s="34"/>
      <c r="Y1211" s="34"/>
    </row>
    <row r="1212" spans="2:25" x14ac:dyDescent="0.25">
      <c r="P1212" s="63"/>
      <c r="Q1212" s="34"/>
      <c r="R1212" s="34"/>
      <c r="S1212" s="34"/>
      <c r="T1212" s="34"/>
      <c r="U1212" s="34"/>
      <c r="V1212" s="34"/>
      <c r="W1212" s="34"/>
      <c r="X1212" s="34"/>
      <c r="Y1212" s="34"/>
    </row>
    <row r="1213" spans="2:25" x14ac:dyDescent="0.25">
      <c r="P1213" s="63"/>
      <c r="Q1213" s="34"/>
      <c r="R1213" s="34"/>
      <c r="S1213" s="34"/>
      <c r="T1213" s="34"/>
      <c r="U1213" s="34"/>
      <c r="V1213" s="34"/>
      <c r="W1213" s="34"/>
      <c r="X1213" s="34"/>
      <c r="Y1213" s="34"/>
    </row>
    <row r="1214" spans="2:25" x14ac:dyDescent="0.25">
      <c r="P1214" s="63"/>
      <c r="Q1214" s="34"/>
      <c r="R1214" s="34"/>
      <c r="S1214" s="34"/>
      <c r="T1214" s="34"/>
      <c r="U1214" s="34"/>
      <c r="V1214" s="34"/>
      <c r="W1214" s="34"/>
      <c r="X1214" s="34"/>
      <c r="Y1214" s="34"/>
    </row>
    <row r="1215" spans="2:25" x14ac:dyDescent="0.25">
      <c r="P1215" s="63"/>
      <c r="Q1215" s="34"/>
      <c r="R1215" s="34"/>
      <c r="S1215" s="34"/>
      <c r="T1215" s="34"/>
      <c r="U1215" s="34"/>
      <c r="V1215" s="34"/>
      <c r="W1215" s="34"/>
      <c r="X1215" s="34"/>
      <c r="Y1215" s="34"/>
    </row>
    <row r="1216" spans="2:25" x14ac:dyDescent="0.25">
      <c r="P1216" s="63"/>
      <c r="Q1216" s="34"/>
      <c r="R1216" s="34"/>
      <c r="S1216" s="34"/>
      <c r="T1216" s="34"/>
      <c r="U1216" s="34"/>
      <c r="V1216" s="34"/>
      <c r="W1216" s="34"/>
      <c r="X1216" s="34"/>
      <c r="Y1216" s="34"/>
    </row>
    <row r="1217" spans="2:25" x14ac:dyDescent="0.25">
      <c r="P1217" s="63"/>
      <c r="Q1217" s="34"/>
      <c r="R1217" s="34"/>
      <c r="S1217" s="34"/>
      <c r="T1217" s="34"/>
      <c r="U1217" s="34"/>
      <c r="V1217" s="34"/>
      <c r="W1217" s="34"/>
      <c r="X1217" s="34"/>
      <c r="Y1217" s="34"/>
    </row>
    <row r="1218" spans="2:25" x14ac:dyDescent="0.25">
      <c r="P1218" s="63"/>
      <c r="Q1218" s="34"/>
      <c r="R1218" s="34"/>
      <c r="S1218" s="34"/>
      <c r="T1218" s="34"/>
      <c r="U1218" s="34"/>
      <c r="V1218" s="34"/>
      <c r="W1218" s="34"/>
      <c r="X1218" s="34"/>
      <c r="Y1218" s="34"/>
    </row>
    <row r="1219" spans="2:25" x14ac:dyDescent="0.25">
      <c r="P1219" s="63"/>
      <c r="Q1219" s="34"/>
      <c r="R1219" s="34"/>
      <c r="S1219" s="34"/>
      <c r="T1219" s="34"/>
      <c r="U1219" s="34"/>
      <c r="V1219" s="34"/>
      <c r="W1219" s="34"/>
      <c r="X1219" s="34"/>
      <c r="Y1219" s="34"/>
    </row>
    <row r="1220" spans="2:25" x14ac:dyDescent="0.25">
      <c r="P1220" s="63"/>
      <c r="Q1220" s="34"/>
      <c r="R1220" s="34"/>
      <c r="S1220" s="34"/>
      <c r="T1220" s="34"/>
      <c r="U1220" s="34"/>
      <c r="V1220" s="34"/>
      <c r="W1220" s="34"/>
      <c r="X1220" s="34"/>
      <c r="Y1220" s="34"/>
    </row>
    <row r="1221" spans="2:25" x14ac:dyDescent="0.25">
      <c r="P1221" s="63"/>
      <c r="Q1221" s="34"/>
      <c r="R1221" s="34"/>
      <c r="S1221" s="34"/>
      <c r="T1221" s="34"/>
      <c r="U1221" s="34"/>
      <c r="V1221" s="34"/>
      <c r="W1221" s="34"/>
      <c r="X1221" s="34"/>
      <c r="Y1221" s="34"/>
    </row>
    <row r="1222" spans="2:25" x14ac:dyDescent="0.25">
      <c r="P1222" s="63"/>
      <c r="Q1222" s="34"/>
      <c r="R1222" s="34"/>
      <c r="S1222" s="34"/>
      <c r="T1222" s="34"/>
      <c r="U1222" s="34"/>
      <c r="V1222" s="34"/>
      <c r="W1222" s="34"/>
      <c r="X1222" s="34"/>
      <c r="Y1222" s="34"/>
    </row>
    <row r="1223" spans="2:25" x14ac:dyDescent="0.25">
      <c r="P1223" s="63"/>
      <c r="Q1223" s="34"/>
      <c r="R1223" s="34"/>
      <c r="S1223" s="34"/>
      <c r="T1223" s="34"/>
      <c r="U1223" s="34"/>
      <c r="V1223" s="34"/>
      <c r="W1223" s="34"/>
      <c r="X1223" s="34"/>
      <c r="Y1223" s="34"/>
    </row>
    <row r="1224" spans="2:25" x14ac:dyDescent="0.25">
      <c r="P1224" s="63"/>
      <c r="Q1224" s="34"/>
      <c r="R1224" s="34"/>
      <c r="S1224" s="34"/>
      <c r="T1224" s="34"/>
      <c r="U1224" s="34"/>
      <c r="V1224" s="34"/>
      <c r="W1224" s="34"/>
      <c r="X1224" s="34"/>
      <c r="Y1224" s="34"/>
    </row>
    <row r="1225" spans="2:25" x14ac:dyDescent="0.25">
      <c r="P1225" s="63"/>
      <c r="Q1225" s="34"/>
      <c r="R1225" s="34"/>
      <c r="S1225" s="34"/>
      <c r="T1225" s="34"/>
      <c r="U1225" s="34"/>
      <c r="V1225" s="34"/>
      <c r="W1225" s="34"/>
      <c r="X1225" s="34"/>
      <c r="Y1225" s="34"/>
    </row>
    <row r="1226" spans="2:25" x14ac:dyDescent="0.25">
      <c r="B1226" s="51"/>
      <c r="P1226" s="63"/>
      <c r="Q1226" s="34"/>
      <c r="R1226" s="34"/>
      <c r="S1226" s="34"/>
      <c r="T1226" s="34"/>
      <c r="U1226" s="34"/>
      <c r="V1226" s="34"/>
      <c r="W1226" s="34"/>
      <c r="X1226" s="34"/>
      <c r="Y1226" s="34"/>
    </row>
    <row r="1227" spans="2:25" x14ac:dyDescent="0.25">
      <c r="P1227" s="63"/>
      <c r="Q1227" s="34"/>
      <c r="R1227" s="34"/>
      <c r="S1227" s="34"/>
      <c r="T1227" s="34"/>
      <c r="U1227" s="34"/>
      <c r="V1227" s="34"/>
      <c r="W1227" s="34"/>
      <c r="X1227" s="34"/>
      <c r="Y1227" s="34"/>
    </row>
    <row r="1228" spans="2:25" x14ac:dyDescent="0.25">
      <c r="P1228" s="63"/>
      <c r="Q1228" s="34"/>
      <c r="R1228" s="34"/>
      <c r="S1228" s="34"/>
      <c r="T1228" s="34"/>
      <c r="U1228" s="34"/>
      <c r="V1228" s="34"/>
      <c r="W1228" s="34"/>
      <c r="X1228" s="34"/>
      <c r="Y1228" s="34"/>
    </row>
    <row r="1229" spans="2:25" x14ac:dyDescent="0.25">
      <c r="P1229" s="63"/>
      <c r="Q1229" s="34"/>
      <c r="R1229" s="34"/>
      <c r="S1229" s="34"/>
      <c r="T1229" s="34"/>
      <c r="U1229" s="34"/>
      <c r="V1229" s="34"/>
      <c r="W1229" s="34"/>
      <c r="X1229" s="34"/>
      <c r="Y1229" s="34"/>
    </row>
    <row r="1230" spans="2:25" x14ac:dyDescent="0.25">
      <c r="P1230" s="63"/>
      <c r="Q1230" s="34"/>
      <c r="R1230" s="34"/>
      <c r="S1230" s="34"/>
      <c r="T1230" s="34"/>
      <c r="U1230" s="34"/>
      <c r="V1230" s="34"/>
      <c r="W1230" s="34"/>
      <c r="X1230" s="34"/>
      <c r="Y1230" s="34"/>
    </row>
    <row r="1231" spans="2:25" x14ac:dyDescent="0.25">
      <c r="P1231" s="63"/>
      <c r="Q1231" s="34"/>
      <c r="R1231" s="34"/>
      <c r="S1231" s="34"/>
      <c r="T1231" s="34"/>
      <c r="U1231" s="34"/>
      <c r="V1231" s="34"/>
      <c r="W1231" s="34"/>
      <c r="X1231" s="34"/>
      <c r="Y1231" s="34"/>
    </row>
    <row r="1232" spans="2:25" x14ac:dyDescent="0.25">
      <c r="P1232" s="63"/>
      <c r="Q1232" s="34"/>
      <c r="R1232" s="34"/>
      <c r="S1232" s="34"/>
      <c r="T1232" s="34"/>
      <c r="U1232" s="34"/>
      <c r="V1232" s="34"/>
      <c r="W1232" s="34"/>
      <c r="X1232" s="34"/>
      <c r="Y1232" s="34"/>
    </row>
    <row r="1233" spans="2:25" x14ac:dyDescent="0.25">
      <c r="P1233" s="63"/>
      <c r="Q1233" s="34"/>
      <c r="R1233" s="34"/>
      <c r="S1233" s="34"/>
      <c r="T1233" s="34"/>
      <c r="U1233" s="34"/>
      <c r="V1233" s="34"/>
      <c r="W1233" s="34"/>
      <c r="X1233" s="34"/>
      <c r="Y1233" s="34"/>
    </row>
    <row r="1234" spans="2:25" x14ac:dyDescent="0.25">
      <c r="P1234" s="63"/>
      <c r="Q1234" s="34"/>
      <c r="R1234" s="34"/>
      <c r="S1234" s="34"/>
      <c r="T1234" s="34"/>
      <c r="U1234" s="34"/>
      <c r="V1234" s="34"/>
      <c r="W1234" s="34"/>
      <c r="X1234" s="34"/>
      <c r="Y1234" s="34"/>
    </row>
    <row r="1235" spans="2:25" x14ac:dyDescent="0.25">
      <c r="P1235" s="63"/>
      <c r="Q1235" s="34"/>
      <c r="R1235" s="34"/>
      <c r="S1235" s="34"/>
      <c r="T1235" s="34"/>
      <c r="U1235" s="34"/>
      <c r="V1235" s="34"/>
      <c r="W1235" s="34"/>
      <c r="X1235" s="34"/>
      <c r="Y1235" s="34"/>
    </row>
    <row r="1236" spans="2:25" x14ac:dyDescent="0.25">
      <c r="P1236" s="63"/>
      <c r="Q1236" s="34"/>
      <c r="R1236" s="34"/>
      <c r="S1236" s="34"/>
      <c r="T1236" s="34"/>
      <c r="U1236" s="34"/>
      <c r="V1236" s="34"/>
      <c r="W1236" s="34"/>
      <c r="X1236" s="34"/>
      <c r="Y1236" s="34"/>
    </row>
    <row r="1237" spans="2:25" x14ac:dyDescent="0.25">
      <c r="P1237" s="63"/>
      <c r="Q1237" s="34"/>
      <c r="R1237" s="34"/>
      <c r="S1237" s="34"/>
      <c r="T1237" s="34"/>
      <c r="U1237" s="34"/>
      <c r="V1237" s="34"/>
      <c r="W1237" s="34"/>
      <c r="X1237" s="34"/>
      <c r="Y1237" s="34"/>
    </row>
    <row r="1238" spans="2:25" x14ac:dyDescent="0.25">
      <c r="P1238" s="63"/>
      <c r="Q1238" s="34"/>
      <c r="R1238" s="34"/>
      <c r="S1238" s="34"/>
      <c r="T1238" s="34"/>
      <c r="U1238" s="34"/>
      <c r="V1238" s="34"/>
      <c r="W1238" s="34"/>
      <c r="X1238" s="34"/>
      <c r="Y1238" s="34"/>
    </row>
    <row r="1239" spans="2:25" x14ac:dyDescent="0.25">
      <c r="P1239" s="63"/>
      <c r="Q1239" s="34"/>
      <c r="R1239" s="34"/>
      <c r="S1239" s="34"/>
      <c r="T1239" s="34"/>
      <c r="U1239" s="34"/>
      <c r="V1239" s="34"/>
      <c r="W1239" s="34"/>
      <c r="X1239" s="34"/>
      <c r="Y1239" s="34"/>
    </row>
    <row r="1240" spans="2:25" x14ac:dyDescent="0.25">
      <c r="P1240" s="63"/>
      <c r="Q1240" s="34"/>
      <c r="R1240" s="34"/>
      <c r="S1240" s="34"/>
      <c r="T1240" s="34"/>
      <c r="U1240" s="34"/>
      <c r="V1240" s="34"/>
      <c r="W1240" s="34"/>
      <c r="X1240" s="34"/>
      <c r="Y1240" s="34"/>
    </row>
    <row r="1241" spans="2:25" x14ac:dyDescent="0.25">
      <c r="P1241" s="63"/>
      <c r="Q1241" s="34"/>
      <c r="R1241" s="34"/>
      <c r="S1241" s="34"/>
      <c r="T1241" s="34"/>
      <c r="U1241" s="34"/>
      <c r="V1241" s="34"/>
      <c r="W1241" s="34"/>
      <c r="X1241" s="34"/>
      <c r="Y1241" s="34"/>
    </row>
    <row r="1242" spans="2:25" x14ac:dyDescent="0.25">
      <c r="P1242" s="63"/>
      <c r="Q1242" s="34"/>
      <c r="R1242" s="34"/>
      <c r="S1242" s="34"/>
      <c r="T1242" s="34"/>
      <c r="U1242" s="34"/>
      <c r="V1242" s="34"/>
      <c r="W1242" s="34"/>
      <c r="X1242" s="34"/>
      <c r="Y1242" s="34"/>
    </row>
    <row r="1243" spans="2:25" x14ac:dyDescent="0.25">
      <c r="P1243" s="63"/>
      <c r="Q1243" s="34"/>
      <c r="R1243" s="34"/>
      <c r="S1243" s="34"/>
      <c r="T1243" s="34"/>
      <c r="U1243" s="34"/>
      <c r="V1243" s="34"/>
      <c r="W1243" s="34"/>
      <c r="X1243" s="34"/>
      <c r="Y1243" s="34"/>
    </row>
    <row r="1244" spans="2:25" x14ac:dyDescent="0.25">
      <c r="P1244" s="63"/>
      <c r="Q1244" s="34"/>
      <c r="R1244" s="34"/>
      <c r="S1244" s="34"/>
      <c r="T1244" s="34"/>
      <c r="U1244" s="34"/>
      <c r="V1244" s="34"/>
      <c r="W1244" s="34"/>
      <c r="X1244" s="34"/>
      <c r="Y1244" s="34"/>
    </row>
    <row r="1245" spans="2:25" x14ac:dyDescent="0.25">
      <c r="P1245" s="63"/>
      <c r="Q1245" s="34"/>
      <c r="R1245" s="34"/>
      <c r="S1245" s="34"/>
      <c r="T1245" s="34"/>
      <c r="U1245" s="34"/>
      <c r="V1245" s="34"/>
      <c r="W1245" s="34"/>
      <c r="X1245" s="34"/>
      <c r="Y1245" s="34"/>
    </row>
    <row r="1246" spans="2:25" x14ac:dyDescent="0.25">
      <c r="P1246" s="63"/>
      <c r="Q1246" s="34"/>
      <c r="R1246" s="34"/>
      <c r="S1246" s="34"/>
      <c r="T1246" s="34"/>
      <c r="U1246" s="34"/>
      <c r="V1246" s="34"/>
      <c r="W1246" s="34"/>
      <c r="X1246" s="34"/>
      <c r="Y1246" s="34"/>
    </row>
    <row r="1247" spans="2:25" x14ac:dyDescent="0.25">
      <c r="B1247" s="51"/>
      <c r="P1247" s="63"/>
      <c r="Q1247" s="34"/>
      <c r="R1247" s="34"/>
      <c r="S1247" s="34"/>
      <c r="T1247" s="34"/>
      <c r="U1247" s="34"/>
      <c r="V1247" s="34"/>
      <c r="W1247" s="34"/>
      <c r="X1247" s="34"/>
      <c r="Y1247" s="34"/>
    </row>
    <row r="1248" spans="2:25" x14ac:dyDescent="0.25">
      <c r="P1248" s="63"/>
      <c r="Q1248" s="34"/>
      <c r="R1248" s="34"/>
      <c r="S1248" s="34"/>
      <c r="T1248" s="34"/>
      <c r="U1248" s="34"/>
      <c r="V1248" s="34"/>
      <c r="W1248" s="34"/>
      <c r="X1248" s="34"/>
      <c r="Y1248" s="34"/>
    </row>
    <row r="1249" spans="16:25" x14ac:dyDescent="0.25">
      <c r="P1249" s="63"/>
      <c r="Q1249" s="34"/>
      <c r="R1249" s="34"/>
      <c r="S1249" s="34"/>
      <c r="T1249" s="34"/>
      <c r="U1249" s="34"/>
      <c r="V1249" s="34"/>
      <c r="W1249" s="34"/>
      <c r="X1249" s="34"/>
      <c r="Y1249" s="34"/>
    </row>
    <row r="1250" spans="16:25" x14ac:dyDescent="0.25">
      <c r="P1250" s="63"/>
      <c r="Q1250" s="34"/>
      <c r="R1250" s="34"/>
      <c r="S1250" s="34"/>
      <c r="T1250" s="34"/>
      <c r="U1250" s="34"/>
      <c r="V1250" s="34"/>
      <c r="W1250" s="34"/>
      <c r="X1250" s="34"/>
      <c r="Y1250" s="34"/>
    </row>
    <row r="1251" spans="16:25" x14ac:dyDescent="0.25">
      <c r="P1251" s="63"/>
      <c r="Q1251" s="34"/>
      <c r="R1251" s="34"/>
      <c r="S1251" s="34"/>
      <c r="T1251" s="34"/>
      <c r="U1251" s="34"/>
      <c r="V1251" s="34"/>
      <c r="W1251" s="34"/>
      <c r="X1251" s="34"/>
      <c r="Y1251" s="34"/>
    </row>
    <row r="1252" spans="16:25" x14ac:dyDescent="0.25">
      <c r="P1252" s="63"/>
      <c r="Q1252" s="34"/>
      <c r="R1252" s="34"/>
      <c r="S1252" s="34"/>
      <c r="T1252" s="34"/>
      <c r="U1252" s="34"/>
      <c r="V1252" s="34"/>
      <c r="W1252" s="34"/>
      <c r="X1252" s="34"/>
      <c r="Y1252" s="34"/>
    </row>
    <row r="1253" spans="16:25" x14ac:dyDescent="0.25">
      <c r="P1253" s="63"/>
      <c r="Q1253" s="34"/>
      <c r="R1253" s="34"/>
      <c r="S1253" s="34"/>
      <c r="T1253" s="34"/>
      <c r="U1253" s="34"/>
      <c r="V1253" s="34"/>
      <c r="W1253" s="34"/>
      <c r="X1253" s="34"/>
      <c r="Y1253" s="34"/>
    </row>
    <row r="1254" spans="16:25" x14ac:dyDescent="0.25">
      <c r="P1254" s="63"/>
      <c r="Q1254" s="34"/>
      <c r="R1254" s="34"/>
      <c r="S1254" s="34"/>
      <c r="T1254" s="34"/>
      <c r="U1254" s="34"/>
      <c r="V1254" s="34"/>
      <c r="W1254" s="34"/>
      <c r="X1254" s="34"/>
      <c r="Y1254" s="34"/>
    </row>
    <row r="1255" spans="16:25" x14ac:dyDescent="0.25">
      <c r="P1255" s="63"/>
      <c r="Q1255" s="34"/>
      <c r="R1255" s="34"/>
      <c r="S1255" s="34"/>
      <c r="T1255" s="34"/>
      <c r="U1255" s="34"/>
      <c r="V1255" s="34"/>
      <c r="W1255" s="34"/>
      <c r="X1255" s="34"/>
      <c r="Y1255" s="34"/>
    </row>
    <row r="1256" spans="16:25" x14ac:dyDescent="0.25">
      <c r="P1256" s="63"/>
      <c r="Q1256" s="34"/>
      <c r="R1256" s="34"/>
      <c r="S1256" s="34"/>
      <c r="T1256" s="34"/>
      <c r="U1256" s="34"/>
      <c r="V1256" s="34"/>
      <c r="W1256" s="34"/>
      <c r="X1256" s="34"/>
      <c r="Y1256" s="34"/>
    </row>
    <row r="1257" spans="16:25" x14ac:dyDescent="0.25">
      <c r="P1257" s="63"/>
      <c r="Q1257" s="34"/>
      <c r="R1257" s="34"/>
      <c r="S1257" s="34"/>
      <c r="T1257" s="34"/>
      <c r="U1257" s="34"/>
      <c r="V1257" s="34"/>
      <c r="W1257" s="34"/>
      <c r="X1257" s="34"/>
      <c r="Y1257" s="34"/>
    </row>
    <row r="1258" spans="16:25" x14ac:dyDescent="0.25">
      <c r="P1258" s="63"/>
      <c r="Q1258" s="34"/>
      <c r="R1258" s="34"/>
      <c r="S1258" s="34"/>
      <c r="T1258" s="34"/>
      <c r="U1258" s="34"/>
      <c r="V1258" s="34"/>
      <c r="W1258" s="34"/>
      <c r="X1258" s="34"/>
      <c r="Y1258" s="34"/>
    </row>
    <row r="1259" spans="16:25" x14ac:dyDescent="0.25">
      <c r="P1259" s="63"/>
      <c r="Q1259" s="34"/>
      <c r="R1259" s="34"/>
      <c r="S1259" s="34"/>
      <c r="T1259" s="34"/>
      <c r="U1259" s="34"/>
      <c r="V1259" s="34"/>
      <c r="W1259" s="34"/>
      <c r="X1259" s="34"/>
      <c r="Y1259" s="34"/>
    </row>
    <row r="1260" spans="16:25" x14ac:dyDescent="0.25">
      <c r="P1260" s="63"/>
      <c r="Q1260" s="34"/>
      <c r="R1260" s="34"/>
      <c r="S1260" s="34"/>
      <c r="T1260" s="34"/>
      <c r="U1260" s="34"/>
      <c r="V1260" s="34"/>
      <c r="W1260" s="34"/>
      <c r="X1260" s="34"/>
      <c r="Y1260" s="34"/>
    </row>
    <row r="1261" spans="16:25" x14ac:dyDescent="0.25">
      <c r="P1261" s="63"/>
      <c r="Q1261" s="34"/>
      <c r="R1261" s="34"/>
      <c r="S1261" s="34"/>
      <c r="T1261" s="34"/>
      <c r="U1261" s="34"/>
      <c r="V1261" s="34"/>
      <c r="W1261" s="34"/>
      <c r="X1261" s="34"/>
      <c r="Y1261" s="34"/>
    </row>
    <row r="1262" spans="16:25" x14ac:dyDescent="0.25">
      <c r="P1262" s="63"/>
      <c r="Q1262" s="34"/>
      <c r="R1262" s="34"/>
      <c r="S1262" s="34"/>
      <c r="T1262" s="34"/>
      <c r="U1262" s="34"/>
      <c r="V1262" s="34"/>
      <c r="W1262" s="34"/>
      <c r="X1262" s="34"/>
      <c r="Y1262" s="34"/>
    </row>
    <row r="1263" spans="16:25" x14ac:dyDescent="0.25">
      <c r="P1263" s="63"/>
      <c r="Q1263" s="34"/>
      <c r="R1263" s="34"/>
      <c r="S1263" s="34"/>
      <c r="T1263" s="34"/>
      <c r="U1263" s="34"/>
      <c r="V1263" s="34"/>
      <c r="W1263" s="34"/>
      <c r="X1263" s="34"/>
      <c r="Y1263" s="34"/>
    </row>
    <row r="1264" spans="16:25" x14ac:dyDescent="0.25">
      <c r="P1264" s="63"/>
      <c r="Q1264" s="34"/>
      <c r="R1264" s="34"/>
      <c r="S1264" s="34"/>
      <c r="T1264" s="34"/>
      <c r="U1264" s="34"/>
      <c r="V1264" s="34"/>
      <c r="W1264" s="34"/>
      <c r="X1264" s="34"/>
      <c r="Y1264" s="34"/>
    </row>
    <row r="1265" spans="2:25" x14ac:dyDescent="0.25">
      <c r="P1265" s="63"/>
      <c r="Q1265" s="34"/>
      <c r="R1265" s="34"/>
      <c r="S1265" s="34"/>
      <c r="T1265" s="34"/>
      <c r="U1265" s="34"/>
      <c r="V1265" s="34"/>
      <c r="W1265" s="34"/>
      <c r="X1265" s="34"/>
      <c r="Y1265" s="34"/>
    </row>
    <row r="1266" spans="2:25" x14ac:dyDescent="0.25">
      <c r="P1266" s="63"/>
      <c r="Q1266" s="34"/>
      <c r="R1266" s="34"/>
      <c r="S1266" s="34"/>
      <c r="T1266" s="34"/>
      <c r="U1266" s="34"/>
      <c r="V1266" s="34"/>
      <c r="W1266" s="34"/>
      <c r="X1266" s="34"/>
      <c r="Y1266" s="34"/>
    </row>
    <row r="1267" spans="2:25" x14ac:dyDescent="0.25">
      <c r="P1267" s="63"/>
      <c r="Q1267" s="34"/>
      <c r="R1267" s="34"/>
      <c r="S1267" s="34"/>
      <c r="T1267" s="34"/>
      <c r="U1267" s="34"/>
      <c r="V1267" s="34"/>
      <c r="W1267" s="34"/>
      <c r="X1267" s="34"/>
      <c r="Y1267" s="34"/>
    </row>
    <row r="1268" spans="2:25" x14ac:dyDescent="0.25">
      <c r="B1268" s="51"/>
      <c r="P1268" s="63"/>
      <c r="Q1268" s="34"/>
      <c r="R1268" s="34"/>
      <c r="S1268" s="34"/>
      <c r="T1268" s="34"/>
      <c r="U1268" s="34"/>
      <c r="V1268" s="34"/>
      <c r="W1268" s="34"/>
      <c r="X1268" s="34"/>
      <c r="Y1268" s="34"/>
    </row>
    <row r="1269" spans="2:25" x14ac:dyDescent="0.25">
      <c r="P1269" s="63"/>
      <c r="Q1269" s="34"/>
      <c r="R1269" s="34"/>
      <c r="S1269" s="34"/>
      <c r="T1269" s="34"/>
      <c r="U1269" s="34"/>
      <c r="V1269" s="34"/>
      <c r="W1269" s="34"/>
      <c r="X1269" s="34"/>
      <c r="Y1269" s="34"/>
    </row>
    <row r="1270" spans="2:25" x14ac:dyDescent="0.25">
      <c r="P1270" s="63"/>
      <c r="Q1270" s="34"/>
      <c r="R1270" s="34"/>
      <c r="S1270" s="34"/>
      <c r="T1270" s="34"/>
      <c r="U1270" s="34"/>
      <c r="V1270" s="34"/>
      <c r="W1270" s="34"/>
      <c r="X1270" s="34"/>
      <c r="Y1270" s="34"/>
    </row>
    <row r="1271" spans="2:25" x14ac:dyDescent="0.25">
      <c r="P1271" s="63"/>
      <c r="Q1271" s="34"/>
      <c r="R1271" s="34"/>
      <c r="S1271" s="34"/>
      <c r="T1271" s="34"/>
      <c r="U1271" s="34"/>
      <c r="V1271" s="34"/>
      <c r="W1271" s="34"/>
      <c r="X1271" s="34"/>
      <c r="Y1271" s="34"/>
    </row>
    <row r="1272" spans="2:25" x14ac:dyDescent="0.25">
      <c r="P1272" s="63"/>
      <c r="Q1272" s="34"/>
      <c r="R1272" s="34"/>
      <c r="S1272" s="34"/>
      <c r="T1272" s="34"/>
      <c r="U1272" s="34"/>
      <c r="V1272" s="34"/>
      <c r="W1272" s="34"/>
      <c r="X1272" s="34"/>
      <c r="Y1272" s="34"/>
    </row>
    <row r="1273" spans="2:25" x14ac:dyDescent="0.25">
      <c r="P1273" s="63"/>
      <c r="Q1273" s="34"/>
      <c r="R1273" s="34"/>
      <c r="S1273" s="34"/>
      <c r="T1273" s="34"/>
      <c r="U1273" s="34"/>
      <c r="V1273" s="34"/>
      <c r="W1273" s="34"/>
      <c r="X1273" s="34"/>
      <c r="Y1273" s="34"/>
    </row>
    <row r="1274" spans="2:25" x14ac:dyDescent="0.25">
      <c r="P1274" s="63"/>
      <c r="Q1274" s="34"/>
      <c r="R1274" s="34"/>
      <c r="S1274" s="34"/>
      <c r="T1274" s="34"/>
      <c r="U1274" s="34"/>
      <c r="V1274" s="34"/>
      <c r="W1274" s="34"/>
      <c r="X1274" s="34"/>
      <c r="Y1274" s="34"/>
    </row>
    <row r="1275" spans="2:25" x14ac:dyDescent="0.25">
      <c r="P1275" s="63"/>
      <c r="Q1275" s="34"/>
      <c r="R1275" s="34"/>
      <c r="S1275" s="34"/>
      <c r="T1275" s="34"/>
      <c r="U1275" s="34"/>
      <c r="V1275" s="34"/>
      <c r="W1275" s="34"/>
      <c r="X1275" s="34"/>
      <c r="Y1275" s="34"/>
    </row>
    <row r="1276" spans="2:25" x14ac:dyDescent="0.25">
      <c r="P1276" s="63"/>
      <c r="Q1276" s="34"/>
      <c r="R1276" s="34"/>
      <c r="S1276" s="34"/>
      <c r="T1276" s="34"/>
      <c r="U1276" s="34"/>
      <c r="V1276" s="34"/>
      <c r="W1276" s="34"/>
      <c r="X1276" s="34"/>
      <c r="Y1276" s="34"/>
    </row>
    <row r="1277" spans="2:25" x14ac:dyDescent="0.25">
      <c r="P1277" s="63"/>
      <c r="Q1277" s="34"/>
      <c r="R1277" s="34"/>
      <c r="S1277" s="34"/>
      <c r="T1277" s="34"/>
      <c r="U1277" s="34"/>
      <c r="V1277" s="34"/>
      <c r="W1277" s="34"/>
      <c r="X1277" s="34"/>
      <c r="Y1277" s="34"/>
    </row>
    <row r="1278" spans="2:25" x14ac:dyDescent="0.25">
      <c r="P1278" s="63"/>
      <c r="Q1278" s="34"/>
      <c r="R1278" s="34"/>
      <c r="S1278" s="34"/>
      <c r="T1278" s="34"/>
      <c r="U1278" s="34"/>
      <c r="V1278" s="34"/>
      <c r="W1278" s="34"/>
      <c r="X1278" s="34"/>
      <c r="Y1278" s="34"/>
    </row>
    <row r="1279" spans="2:25" x14ac:dyDescent="0.25">
      <c r="P1279" s="63"/>
      <c r="Q1279" s="34"/>
      <c r="R1279" s="34"/>
      <c r="S1279" s="34"/>
      <c r="T1279" s="34"/>
      <c r="U1279" s="34"/>
      <c r="V1279" s="34"/>
      <c r="W1279" s="34"/>
      <c r="X1279" s="34"/>
      <c r="Y1279" s="34"/>
    </row>
    <row r="1280" spans="2:25" x14ac:dyDescent="0.25">
      <c r="P1280" s="63"/>
      <c r="Q1280" s="34"/>
      <c r="R1280" s="34"/>
      <c r="S1280" s="34"/>
      <c r="T1280" s="34"/>
      <c r="U1280" s="34"/>
      <c r="V1280" s="34"/>
      <c r="W1280" s="34"/>
      <c r="X1280" s="34"/>
      <c r="Y1280" s="34"/>
    </row>
    <row r="1281" spans="2:25" x14ac:dyDescent="0.25">
      <c r="P1281" s="63"/>
      <c r="Q1281" s="34"/>
      <c r="R1281" s="34"/>
      <c r="S1281" s="34"/>
      <c r="T1281" s="34"/>
      <c r="U1281" s="34"/>
      <c r="V1281" s="34"/>
      <c r="W1281" s="34"/>
      <c r="X1281" s="34"/>
      <c r="Y1281" s="34"/>
    </row>
    <row r="1282" spans="2:25" x14ac:dyDescent="0.25">
      <c r="P1282" s="63"/>
      <c r="Q1282" s="34"/>
      <c r="R1282" s="34"/>
      <c r="S1282" s="34"/>
      <c r="T1282" s="34"/>
      <c r="U1282" s="34"/>
      <c r="V1282" s="34"/>
      <c r="W1282" s="34"/>
      <c r="X1282" s="34"/>
      <c r="Y1282" s="34"/>
    </row>
    <row r="1283" spans="2:25" x14ac:dyDescent="0.25">
      <c r="P1283" s="63"/>
      <c r="Q1283" s="34"/>
      <c r="R1283" s="34"/>
      <c r="S1283" s="34"/>
      <c r="T1283" s="34"/>
      <c r="U1283" s="34"/>
      <c r="V1283" s="34"/>
      <c r="W1283" s="34"/>
      <c r="X1283" s="34"/>
      <c r="Y1283" s="34"/>
    </row>
    <row r="1284" spans="2:25" x14ac:dyDescent="0.25">
      <c r="P1284" s="63"/>
      <c r="Q1284" s="34"/>
      <c r="R1284" s="34"/>
      <c r="S1284" s="34"/>
      <c r="T1284" s="34"/>
      <c r="U1284" s="34"/>
      <c r="V1284" s="34"/>
      <c r="W1284" s="34"/>
      <c r="X1284" s="34"/>
      <c r="Y1284" s="34"/>
    </row>
    <row r="1285" spans="2:25" x14ac:dyDescent="0.25">
      <c r="P1285" s="63"/>
      <c r="Q1285" s="34"/>
      <c r="R1285" s="34"/>
      <c r="S1285" s="34"/>
      <c r="T1285" s="34"/>
      <c r="U1285" s="34"/>
      <c r="V1285" s="34"/>
      <c r="W1285" s="34"/>
      <c r="X1285" s="34"/>
      <c r="Y1285" s="34"/>
    </row>
    <row r="1286" spans="2:25" x14ac:dyDescent="0.25">
      <c r="P1286" s="63"/>
      <c r="Q1286" s="34"/>
      <c r="R1286" s="34"/>
      <c r="S1286" s="34"/>
      <c r="T1286" s="34"/>
      <c r="U1286" s="34"/>
      <c r="V1286" s="34"/>
      <c r="W1286" s="34"/>
      <c r="X1286" s="34"/>
      <c r="Y1286" s="34"/>
    </row>
    <row r="1287" spans="2:25" x14ac:dyDescent="0.25">
      <c r="P1287" s="63"/>
      <c r="Q1287" s="34"/>
      <c r="R1287" s="34"/>
      <c r="S1287" s="34"/>
      <c r="T1287" s="34"/>
      <c r="U1287" s="34"/>
      <c r="V1287" s="34"/>
      <c r="W1287" s="34"/>
      <c r="X1287" s="34"/>
      <c r="Y1287" s="34"/>
    </row>
    <row r="1288" spans="2:25" x14ac:dyDescent="0.25">
      <c r="P1288" s="63"/>
      <c r="Q1288" s="34"/>
      <c r="R1288" s="34"/>
      <c r="S1288" s="34"/>
      <c r="T1288" s="34"/>
      <c r="U1288" s="34"/>
      <c r="V1288" s="34"/>
      <c r="W1288" s="34"/>
      <c r="X1288" s="34"/>
      <c r="Y1288" s="34"/>
    </row>
    <row r="1289" spans="2:25" x14ac:dyDescent="0.25">
      <c r="B1289" s="51"/>
      <c r="P1289" s="63"/>
      <c r="Q1289" s="34"/>
      <c r="R1289" s="34"/>
      <c r="S1289" s="34"/>
      <c r="T1289" s="34"/>
      <c r="U1289" s="34"/>
      <c r="V1289" s="34"/>
      <c r="W1289" s="34"/>
      <c r="X1289" s="34"/>
      <c r="Y1289" s="34"/>
    </row>
    <row r="1290" spans="2:25" x14ac:dyDescent="0.25">
      <c r="P1290" s="63"/>
      <c r="Q1290" s="34"/>
      <c r="R1290" s="34"/>
      <c r="S1290" s="34"/>
      <c r="T1290" s="34"/>
      <c r="U1290" s="34"/>
      <c r="V1290" s="34"/>
      <c r="W1290" s="34"/>
      <c r="X1290" s="34"/>
      <c r="Y1290" s="34"/>
    </row>
    <row r="1291" spans="2:25" x14ac:dyDescent="0.25">
      <c r="P1291" s="63"/>
      <c r="Q1291" s="34"/>
      <c r="R1291" s="34"/>
      <c r="S1291" s="34"/>
      <c r="T1291" s="34"/>
      <c r="U1291" s="34"/>
      <c r="V1291" s="34"/>
      <c r="W1291" s="34"/>
      <c r="X1291" s="34"/>
      <c r="Y1291" s="34"/>
    </row>
    <row r="1292" spans="2:25" x14ac:dyDescent="0.25">
      <c r="P1292" s="63"/>
      <c r="Q1292" s="34"/>
      <c r="R1292" s="34"/>
      <c r="S1292" s="34"/>
      <c r="T1292" s="34"/>
      <c r="U1292" s="34"/>
      <c r="V1292" s="34"/>
      <c r="W1292" s="34"/>
      <c r="X1292" s="34"/>
      <c r="Y1292" s="34"/>
    </row>
    <row r="1293" spans="2:25" x14ac:dyDescent="0.25">
      <c r="P1293" s="63"/>
      <c r="Q1293" s="34"/>
      <c r="R1293" s="34"/>
      <c r="S1293" s="34"/>
      <c r="T1293" s="34"/>
      <c r="U1293" s="34"/>
      <c r="V1293" s="34"/>
      <c r="W1293" s="34"/>
      <c r="X1293" s="34"/>
      <c r="Y1293" s="34"/>
    </row>
    <row r="1294" spans="2:25" x14ac:dyDescent="0.25">
      <c r="P1294" s="63"/>
      <c r="Q1294" s="34"/>
      <c r="R1294" s="34"/>
      <c r="S1294" s="34"/>
      <c r="T1294" s="34"/>
      <c r="U1294" s="34"/>
      <c r="V1294" s="34"/>
      <c r="W1294" s="34"/>
      <c r="X1294" s="34"/>
      <c r="Y1294" s="34"/>
    </row>
    <row r="1295" spans="2:25" x14ac:dyDescent="0.25">
      <c r="P1295" s="63"/>
      <c r="Q1295" s="34"/>
      <c r="R1295" s="34"/>
      <c r="S1295" s="34"/>
      <c r="T1295" s="34"/>
      <c r="U1295" s="34"/>
      <c r="V1295" s="34"/>
      <c r="W1295" s="34"/>
      <c r="X1295" s="34"/>
      <c r="Y1295" s="34"/>
    </row>
    <row r="1296" spans="2:25" x14ac:dyDescent="0.25">
      <c r="P1296" s="63"/>
      <c r="Q1296" s="34"/>
      <c r="R1296" s="34"/>
      <c r="S1296" s="34"/>
      <c r="T1296" s="34"/>
      <c r="U1296" s="34"/>
      <c r="V1296" s="34"/>
      <c r="W1296" s="34"/>
      <c r="X1296" s="34"/>
      <c r="Y1296" s="34"/>
    </row>
    <row r="1297" spans="2:25" x14ac:dyDescent="0.25">
      <c r="P1297" s="63"/>
      <c r="Q1297" s="34"/>
      <c r="R1297" s="34"/>
      <c r="S1297" s="34"/>
      <c r="T1297" s="34"/>
      <c r="U1297" s="34"/>
      <c r="V1297" s="34"/>
      <c r="W1297" s="34"/>
      <c r="X1297" s="34"/>
      <c r="Y1297" s="34"/>
    </row>
    <row r="1298" spans="2:25" x14ac:dyDescent="0.25">
      <c r="P1298" s="63"/>
      <c r="Q1298" s="34"/>
      <c r="R1298" s="34"/>
      <c r="S1298" s="34"/>
      <c r="T1298" s="34"/>
      <c r="U1298" s="34"/>
      <c r="V1298" s="34"/>
      <c r="W1298" s="34"/>
      <c r="X1298" s="34"/>
      <c r="Y1298" s="34"/>
    </row>
    <row r="1299" spans="2:25" x14ac:dyDescent="0.25">
      <c r="P1299" s="63"/>
      <c r="Q1299" s="34"/>
      <c r="R1299" s="34"/>
      <c r="S1299" s="34"/>
      <c r="T1299" s="34"/>
      <c r="U1299" s="34"/>
      <c r="V1299" s="34"/>
      <c r="W1299" s="34"/>
      <c r="X1299" s="34"/>
      <c r="Y1299" s="34"/>
    </row>
    <row r="1300" spans="2:25" x14ac:dyDescent="0.25">
      <c r="P1300" s="63"/>
      <c r="Q1300" s="34"/>
      <c r="R1300" s="34"/>
      <c r="S1300" s="34"/>
      <c r="T1300" s="34"/>
      <c r="U1300" s="34"/>
      <c r="V1300" s="34"/>
      <c r="W1300" s="34"/>
      <c r="X1300" s="34"/>
      <c r="Y1300" s="34"/>
    </row>
    <row r="1301" spans="2:25" x14ac:dyDescent="0.25">
      <c r="P1301" s="63"/>
      <c r="Q1301" s="34"/>
      <c r="R1301" s="34"/>
      <c r="S1301" s="34"/>
      <c r="T1301" s="34"/>
      <c r="U1301" s="34"/>
      <c r="V1301" s="34"/>
      <c r="W1301" s="34"/>
      <c r="X1301" s="34"/>
      <c r="Y1301" s="34"/>
    </row>
    <row r="1302" spans="2:25" x14ac:dyDescent="0.25">
      <c r="P1302" s="63"/>
      <c r="Q1302" s="34"/>
      <c r="R1302" s="34"/>
      <c r="S1302" s="34"/>
      <c r="T1302" s="34"/>
      <c r="U1302" s="34"/>
      <c r="V1302" s="34"/>
      <c r="W1302" s="34"/>
      <c r="X1302" s="34"/>
      <c r="Y1302" s="34"/>
    </row>
    <row r="1303" spans="2:25" x14ac:dyDescent="0.25">
      <c r="P1303" s="63"/>
      <c r="Q1303" s="34"/>
      <c r="R1303" s="34"/>
      <c r="S1303" s="34"/>
      <c r="T1303" s="34"/>
      <c r="U1303" s="34"/>
      <c r="V1303" s="34"/>
      <c r="W1303" s="34"/>
      <c r="X1303" s="34"/>
      <c r="Y1303" s="34"/>
    </row>
    <row r="1304" spans="2:25" x14ac:dyDescent="0.25">
      <c r="P1304" s="63"/>
      <c r="Q1304" s="34"/>
      <c r="R1304" s="34"/>
      <c r="S1304" s="34"/>
      <c r="T1304" s="34"/>
      <c r="U1304" s="34"/>
      <c r="V1304" s="34"/>
      <c r="W1304" s="34"/>
      <c r="X1304" s="34"/>
      <c r="Y1304" s="34"/>
    </row>
    <row r="1305" spans="2:25" x14ac:dyDescent="0.25">
      <c r="P1305" s="63"/>
      <c r="Q1305" s="34"/>
      <c r="R1305" s="34"/>
      <c r="S1305" s="34"/>
      <c r="T1305" s="34"/>
      <c r="U1305" s="34"/>
      <c r="V1305" s="34"/>
      <c r="W1305" s="34"/>
      <c r="X1305" s="34"/>
      <c r="Y1305" s="34"/>
    </row>
    <row r="1306" spans="2:25" x14ac:dyDescent="0.25">
      <c r="P1306" s="63"/>
      <c r="Q1306" s="34"/>
      <c r="R1306" s="34"/>
      <c r="S1306" s="34"/>
      <c r="T1306" s="34"/>
      <c r="U1306" s="34"/>
      <c r="V1306" s="34"/>
      <c r="W1306" s="34"/>
      <c r="X1306" s="34"/>
      <c r="Y1306" s="34"/>
    </row>
    <row r="1307" spans="2:25" x14ac:dyDescent="0.25">
      <c r="P1307" s="63"/>
      <c r="Q1307" s="34"/>
      <c r="R1307" s="34"/>
      <c r="S1307" s="34"/>
      <c r="T1307" s="34"/>
      <c r="U1307" s="34"/>
      <c r="V1307" s="34"/>
      <c r="W1307" s="34"/>
      <c r="X1307" s="34"/>
      <c r="Y1307" s="34"/>
    </row>
    <row r="1308" spans="2:25" x14ac:dyDescent="0.25">
      <c r="P1308" s="63"/>
      <c r="Q1308" s="34"/>
      <c r="R1308" s="34"/>
      <c r="S1308" s="34"/>
      <c r="T1308" s="34"/>
      <c r="U1308" s="34"/>
      <c r="V1308" s="34"/>
      <c r="W1308" s="34"/>
      <c r="X1308" s="34"/>
      <c r="Y1308" s="34"/>
    </row>
    <row r="1309" spans="2:25" x14ac:dyDescent="0.25">
      <c r="P1309" s="63"/>
      <c r="Q1309" s="34"/>
      <c r="R1309" s="34"/>
      <c r="S1309" s="34"/>
      <c r="T1309" s="34"/>
      <c r="U1309" s="34"/>
      <c r="V1309" s="34"/>
      <c r="W1309" s="34"/>
      <c r="X1309" s="34"/>
      <c r="Y1309" s="34"/>
    </row>
    <row r="1310" spans="2:25" x14ac:dyDescent="0.25">
      <c r="B1310" s="51"/>
      <c r="P1310" s="63"/>
      <c r="Q1310" s="34"/>
      <c r="R1310" s="34"/>
      <c r="S1310" s="34"/>
      <c r="T1310" s="34"/>
      <c r="U1310" s="34"/>
      <c r="V1310" s="34"/>
      <c r="W1310" s="34"/>
      <c r="X1310" s="34"/>
      <c r="Y1310" s="34"/>
    </row>
    <row r="1311" spans="2:25" x14ac:dyDescent="0.25">
      <c r="P1311" s="63"/>
      <c r="Q1311" s="34"/>
      <c r="R1311" s="34"/>
      <c r="S1311" s="34"/>
      <c r="T1311" s="34"/>
      <c r="U1311" s="34"/>
      <c r="V1311" s="34"/>
      <c r="W1311" s="34"/>
      <c r="X1311" s="34"/>
      <c r="Y1311" s="34"/>
    </row>
    <row r="1312" spans="2:25" x14ac:dyDescent="0.25">
      <c r="P1312" s="63"/>
      <c r="Q1312" s="34"/>
      <c r="R1312" s="34"/>
      <c r="S1312" s="34"/>
      <c r="T1312" s="34"/>
      <c r="U1312" s="34"/>
      <c r="V1312" s="34"/>
      <c r="W1312" s="34"/>
      <c r="X1312" s="34"/>
      <c r="Y1312" s="34"/>
    </row>
    <row r="1313" spans="16:25" x14ac:dyDescent="0.25">
      <c r="P1313" s="63"/>
      <c r="Q1313" s="34"/>
      <c r="R1313" s="34"/>
      <c r="S1313" s="34"/>
      <c r="T1313" s="34"/>
      <c r="U1313" s="34"/>
      <c r="V1313" s="34"/>
      <c r="W1313" s="34"/>
      <c r="X1313" s="34"/>
      <c r="Y1313" s="34"/>
    </row>
    <row r="1314" spans="16:25" x14ac:dyDescent="0.25">
      <c r="P1314" s="63"/>
      <c r="Q1314" s="34"/>
      <c r="R1314" s="34"/>
      <c r="S1314" s="34"/>
      <c r="T1314" s="34"/>
      <c r="U1314" s="34"/>
      <c r="V1314" s="34"/>
      <c r="W1314" s="34"/>
      <c r="X1314" s="34"/>
      <c r="Y1314" s="34"/>
    </row>
    <row r="1315" spans="16:25" x14ac:dyDescent="0.25">
      <c r="P1315" s="63"/>
      <c r="Q1315" s="34"/>
      <c r="R1315" s="34"/>
      <c r="S1315" s="34"/>
      <c r="T1315" s="34"/>
      <c r="U1315" s="34"/>
      <c r="V1315" s="34"/>
      <c r="W1315" s="34"/>
      <c r="X1315" s="34"/>
      <c r="Y1315" s="34"/>
    </row>
    <row r="1316" spans="16:25" x14ac:dyDescent="0.25">
      <c r="P1316" s="63"/>
      <c r="Q1316" s="34"/>
      <c r="R1316" s="34"/>
      <c r="S1316" s="34"/>
      <c r="T1316" s="34"/>
      <c r="U1316" s="34"/>
      <c r="V1316" s="34"/>
      <c r="W1316" s="34"/>
      <c r="X1316" s="34"/>
      <c r="Y1316" s="34"/>
    </row>
    <row r="1317" spans="16:25" x14ac:dyDescent="0.25">
      <c r="P1317" s="63"/>
      <c r="Q1317" s="34"/>
      <c r="R1317" s="34"/>
      <c r="S1317" s="34"/>
      <c r="T1317" s="34"/>
      <c r="U1317" s="34"/>
      <c r="V1317" s="34"/>
      <c r="W1317" s="34"/>
      <c r="X1317" s="34"/>
      <c r="Y1317" s="34"/>
    </row>
    <row r="1318" spans="16:25" x14ac:dyDescent="0.25">
      <c r="P1318" s="63"/>
      <c r="Q1318" s="34"/>
      <c r="R1318" s="34"/>
      <c r="S1318" s="34"/>
      <c r="T1318" s="34"/>
      <c r="U1318" s="34"/>
      <c r="V1318" s="34"/>
      <c r="W1318" s="34"/>
      <c r="X1318" s="34"/>
      <c r="Y1318" s="34"/>
    </row>
    <row r="1319" spans="16:25" x14ac:dyDescent="0.25">
      <c r="P1319" s="63"/>
      <c r="Q1319" s="34"/>
      <c r="R1319" s="34"/>
      <c r="S1319" s="34"/>
      <c r="T1319" s="34"/>
      <c r="U1319" s="34"/>
      <c r="V1319" s="34"/>
      <c r="W1319" s="34"/>
      <c r="X1319" s="34"/>
      <c r="Y1319" s="34"/>
    </row>
    <row r="1320" spans="16:25" x14ac:dyDescent="0.25">
      <c r="P1320" s="63"/>
      <c r="Q1320" s="34"/>
      <c r="R1320" s="34"/>
      <c r="S1320" s="34"/>
      <c r="T1320" s="34"/>
      <c r="U1320" s="34"/>
      <c r="V1320" s="34"/>
      <c r="W1320" s="34"/>
      <c r="X1320" s="34"/>
      <c r="Y1320" s="34"/>
    </row>
    <row r="1321" spans="16:25" x14ac:dyDescent="0.25">
      <c r="P1321" s="63"/>
      <c r="Q1321" s="34"/>
      <c r="R1321" s="34"/>
      <c r="S1321" s="34"/>
      <c r="T1321" s="34"/>
      <c r="U1321" s="34"/>
      <c r="V1321" s="34"/>
      <c r="W1321" s="34"/>
      <c r="X1321" s="34"/>
      <c r="Y1321" s="34"/>
    </row>
    <row r="1322" spans="16:25" x14ac:dyDescent="0.25">
      <c r="P1322" s="63"/>
      <c r="Q1322" s="34"/>
      <c r="R1322" s="34"/>
      <c r="S1322" s="34"/>
      <c r="T1322" s="34"/>
      <c r="U1322" s="34"/>
      <c r="V1322" s="34"/>
      <c r="W1322" s="34"/>
      <c r="X1322" s="34"/>
      <c r="Y1322" s="34"/>
    </row>
    <row r="1323" spans="16:25" x14ac:dyDescent="0.25">
      <c r="P1323" s="63"/>
      <c r="Q1323" s="34"/>
      <c r="R1323" s="34"/>
      <c r="S1323" s="34"/>
      <c r="T1323" s="34"/>
      <c r="U1323" s="34"/>
      <c r="V1323" s="34"/>
      <c r="W1323" s="34"/>
      <c r="X1323" s="34"/>
      <c r="Y1323" s="34"/>
    </row>
    <row r="1324" spans="16:25" x14ac:dyDescent="0.25">
      <c r="P1324" s="63"/>
      <c r="Q1324" s="34"/>
      <c r="R1324" s="34"/>
      <c r="S1324" s="34"/>
      <c r="T1324" s="34"/>
      <c r="U1324" s="34"/>
      <c r="V1324" s="34"/>
      <c r="W1324" s="34"/>
      <c r="X1324" s="34"/>
      <c r="Y1324" s="34"/>
    </row>
    <row r="1325" spans="16:25" x14ac:dyDescent="0.25">
      <c r="P1325" s="63"/>
      <c r="Q1325" s="34"/>
      <c r="R1325" s="34"/>
      <c r="S1325" s="34"/>
      <c r="T1325" s="34"/>
      <c r="U1325" s="34"/>
      <c r="V1325" s="34"/>
      <c r="W1325" s="34"/>
      <c r="X1325" s="34"/>
      <c r="Y1325" s="34"/>
    </row>
    <row r="1326" spans="16:25" x14ac:dyDescent="0.25">
      <c r="P1326" s="63"/>
      <c r="Q1326" s="34"/>
      <c r="R1326" s="34"/>
      <c r="S1326" s="34"/>
      <c r="T1326" s="34"/>
      <c r="U1326" s="34"/>
      <c r="V1326" s="34"/>
      <c r="W1326" s="34"/>
      <c r="X1326" s="34"/>
      <c r="Y1326" s="34"/>
    </row>
    <row r="1327" spans="16:25" x14ac:dyDescent="0.25">
      <c r="P1327" s="63"/>
      <c r="Q1327" s="34"/>
      <c r="R1327" s="34"/>
      <c r="S1327" s="34"/>
      <c r="T1327" s="34"/>
      <c r="U1327" s="34"/>
      <c r="V1327" s="34"/>
      <c r="W1327" s="34"/>
      <c r="X1327" s="34"/>
      <c r="Y1327" s="34"/>
    </row>
    <row r="1328" spans="16:25" x14ac:dyDescent="0.25">
      <c r="P1328" s="63"/>
      <c r="Q1328" s="34"/>
      <c r="R1328" s="34"/>
      <c r="S1328" s="34"/>
      <c r="T1328" s="34"/>
      <c r="U1328" s="34"/>
      <c r="V1328" s="34"/>
      <c r="W1328" s="34"/>
      <c r="X1328" s="34"/>
      <c r="Y1328" s="34"/>
    </row>
    <row r="1329" spans="2:25" x14ac:dyDescent="0.25">
      <c r="P1329" s="63"/>
      <c r="Q1329" s="34"/>
      <c r="R1329" s="34"/>
      <c r="S1329" s="34"/>
      <c r="T1329" s="34"/>
      <c r="U1329" s="34"/>
      <c r="V1329" s="34"/>
      <c r="W1329" s="34"/>
      <c r="X1329" s="34"/>
      <c r="Y1329" s="34"/>
    </row>
    <row r="1330" spans="2:25" x14ac:dyDescent="0.25">
      <c r="P1330" s="63"/>
      <c r="Q1330" s="34"/>
      <c r="R1330" s="34"/>
      <c r="S1330" s="34"/>
      <c r="T1330" s="34"/>
      <c r="U1330" s="34"/>
      <c r="V1330" s="34"/>
      <c r="W1330" s="34"/>
      <c r="X1330" s="34"/>
      <c r="Y1330" s="34"/>
    </row>
    <row r="1331" spans="2:25" x14ac:dyDescent="0.25">
      <c r="B1331" s="51"/>
      <c r="P1331" s="63"/>
      <c r="Q1331" s="34"/>
      <c r="R1331" s="34"/>
      <c r="S1331" s="34"/>
      <c r="T1331" s="34"/>
      <c r="U1331" s="34"/>
      <c r="V1331" s="34"/>
      <c r="W1331" s="34"/>
      <c r="X1331" s="34"/>
      <c r="Y1331" s="34"/>
    </row>
    <row r="1332" spans="2:25" x14ac:dyDescent="0.25">
      <c r="P1332" s="63"/>
      <c r="Q1332" s="34"/>
      <c r="R1332" s="34"/>
      <c r="S1332" s="34"/>
      <c r="T1332" s="34"/>
      <c r="U1332" s="34"/>
      <c r="V1332" s="34"/>
      <c r="W1332" s="34"/>
      <c r="X1332" s="34"/>
      <c r="Y1332" s="34"/>
    </row>
    <row r="1333" spans="2:25" x14ac:dyDescent="0.25">
      <c r="P1333" s="63"/>
      <c r="Q1333" s="34"/>
      <c r="R1333" s="34"/>
      <c r="S1333" s="34"/>
      <c r="T1333" s="34"/>
      <c r="U1333" s="34"/>
      <c r="V1333" s="34"/>
      <c r="W1333" s="34"/>
      <c r="X1333" s="34"/>
      <c r="Y1333" s="34"/>
    </row>
    <row r="1334" spans="2:25" x14ac:dyDescent="0.25">
      <c r="P1334" s="63"/>
      <c r="Q1334" s="34"/>
      <c r="R1334" s="34"/>
      <c r="S1334" s="34"/>
      <c r="T1334" s="34"/>
      <c r="U1334" s="34"/>
      <c r="V1334" s="34"/>
      <c r="W1334" s="34"/>
      <c r="X1334" s="34"/>
      <c r="Y1334" s="34"/>
    </row>
    <row r="1335" spans="2:25" x14ac:dyDescent="0.25">
      <c r="P1335" s="63"/>
      <c r="Q1335" s="34"/>
      <c r="R1335" s="34"/>
      <c r="S1335" s="34"/>
      <c r="T1335" s="34"/>
      <c r="U1335" s="34"/>
      <c r="V1335" s="34"/>
      <c r="W1335" s="34"/>
      <c r="X1335" s="34"/>
      <c r="Y1335" s="34"/>
    </row>
    <row r="1336" spans="2:25" x14ac:dyDescent="0.25">
      <c r="P1336" s="63"/>
      <c r="Q1336" s="34"/>
      <c r="R1336" s="34"/>
      <c r="S1336" s="34"/>
      <c r="T1336" s="34"/>
      <c r="U1336" s="34"/>
      <c r="V1336" s="34"/>
      <c r="W1336" s="34"/>
      <c r="X1336" s="34"/>
      <c r="Y1336" s="34"/>
    </row>
    <row r="1337" spans="2:25" x14ac:dyDescent="0.25">
      <c r="P1337" s="63"/>
      <c r="Q1337" s="34"/>
      <c r="R1337" s="34"/>
      <c r="S1337" s="34"/>
      <c r="T1337" s="34"/>
      <c r="U1337" s="34"/>
      <c r="V1337" s="34"/>
      <c r="W1337" s="34"/>
      <c r="X1337" s="34"/>
      <c r="Y1337" s="34"/>
    </row>
    <row r="1338" spans="2:25" x14ac:dyDescent="0.25">
      <c r="P1338" s="63"/>
      <c r="Q1338" s="34"/>
      <c r="R1338" s="34"/>
      <c r="S1338" s="34"/>
      <c r="T1338" s="34"/>
      <c r="U1338" s="34"/>
      <c r="V1338" s="34"/>
      <c r="W1338" s="34"/>
      <c r="X1338" s="34"/>
      <c r="Y1338" s="34"/>
    </row>
    <row r="1339" spans="2:25" x14ac:dyDescent="0.25">
      <c r="P1339" s="63"/>
      <c r="Q1339" s="34"/>
      <c r="R1339" s="34"/>
      <c r="S1339" s="34"/>
      <c r="T1339" s="34"/>
      <c r="U1339" s="34"/>
      <c r="V1339" s="34"/>
      <c r="W1339" s="34"/>
      <c r="X1339" s="34"/>
      <c r="Y1339" s="34"/>
    </row>
    <row r="1340" spans="2:25" x14ac:dyDescent="0.25">
      <c r="P1340" s="63"/>
      <c r="Q1340" s="34"/>
      <c r="R1340" s="34"/>
      <c r="S1340" s="34"/>
      <c r="T1340" s="34"/>
      <c r="U1340" s="34"/>
      <c r="V1340" s="34"/>
      <c r="W1340" s="34"/>
      <c r="X1340" s="34"/>
      <c r="Y1340" s="34"/>
    </row>
    <row r="1341" spans="2:25" x14ac:dyDescent="0.25">
      <c r="P1341" s="63"/>
      <c r="Q1341" s="34"/>
      <c r="R1341" s="34"/>
      <c r="S1341" s="34"/>
      <c r="T1341" s="34"/>
      <c r="U1341" s="34"/>
      <c r="V1341" s="34"/>
      <c r="W1341" s="34"/>
      <c r="X1341" s="34"/>
      <c r="Y1341" s="34"/>
    </row>
    <row r="1342" spans="2:25" x14ac:dyDescent="0.25">
      <c r="P1342" s="63"/>
      <c r="Q1342" s="34"/>
      <c r="R1342" s="34"/>
      <c r="S1342" s="34"/>
      <c r="T1342" s="34"/>
      <c r="U1342" s="34"/>
      <c r="V1342" s="34"/>
      <c r="W1342" s="34"/>
      <c r="X1342" s="34"/>
      <c r="Y1342" s="34"/>
    </row>
    <row r="1343" spans="2:25" x14ac:dyDescent="0.25">
      <c r="P1343" s="63"/>
      <c r="Q1343" s="34"/>
      <c r="R1343" s="34"/>
      <c r="S1343" s="34"/>
      <c r="T1343" s="34"/>
      <c r="U1343" s="34"/>
      <c r="V1343" s="34"/>
      <c r="W1343" s="34"/>
      <c r="X1343" s="34"/>
      <c r="Y1343" s="34"/>
    </row>
    <row r="1344" spans="2:25" x14ac:dyDescent="0.25">
      <c r="P1344" s="63"/>
      <c r="Q1344" s="34"/>
      <c r="R1344" s="34"/>
      <c r="S1344" s="34"/>
      <c r="T1344" s="34"/>
      <c r="U1344" s="34"/>
      <c r="V1344" s="34"/>
      <c r="W1344" s="34"/>
      <c r="X1344" s="34"/>
      <c r="Y1344" s="34"/>
    </row>
    <row r="1345" spans="2:25" x14ac:dyDescent="0.25">
      <c r="P1345" s="63"/>
      <c r="Q1345" s="34"/>
      <c r="R1345" s="34"/>
      <c r="S1345" s="34"/>
      <c r="T1345" s="34"/>
      <c r="U1345" s="34"/>
      <c r="V1345" s="34"/>
      <c r="W1345" s="34"/>
      <c r="X1345" s="34"/>
      <c r="Y1345" s="34"/>
    </row>
    <row r="1346" spans="2:25" x14ac:dyDescent="0.25">
      <c r="P1346" s="63"/>
      <c r="Q1346" s="34"/>
      <c r="R1346" s="34"/>
      <c r="S1346" s="34"/>
      <c r="T1346" s="34"/>
      <c r="U1346" s="34"/>
      <c r="V1346" s="34"/>
      <c r="W1346" s="34"/>
      <c r="X1346" s="34"/>
      <c r="Y1346" s="34"/>
    </row>
    <row r="1347" spans="2:25" x14ac:dyDescent="0.25">
      <c r="P1347" s="63"/>
      <c r="Q1347" s="34"/>
      <c r="R1347" s="34"/>
      <c r="S1347" s="34"/>
      <c r="T1347" s="34"/>
      <c r="U1347" s="34"/>
      <c r="V1347" s="34"/>
      <c r="W1347" s="34"/>
      <c r="X1347" s="34"/>
      <c r="Y1347" s="34"/>
    </row>
    <row r="1348" spans="2:25" x14ac:dyDescent="0.25">
      <c r="P1348" s="63"/>
      <c r="Q1348" s="34"/>
      <c r="R1348" s="34"/>
      <c r="S1348" s="34"/>
      <c r="T1348" s="34"/>
      <c r="U1348" s="34"/>
      <c r="V1348" s="34"/>
      <c r="W1348" s="34"/>
      <c r="X1348" s="34"/>
      <c r="Y1348" s="34"/>
    </row>
    <row r="1349" spans="2:25" x14ac:dyDescent="0.25">
      <c r="P1349" s="63"/>
      <c r="Q1349" s="34"/>
      <c r="R1349" s="34"/>
      <c r="S1349" s="34"/>
      <c r="T1349" s="34"/>
      <c r="U1349" s="34"/>
      <c r="V1349" s="34"/>
      <c r="W1349" s="34"/>
      <c r="X1349" s="34"/>
      <c r="Y1349" s="34"/>
    </row>
    <row r="1350" spans="2:25" x14ac:dyDescent="0.25">
      <c r="P1350" s="63"/>
      <c r="Q1350" s="34"/>
      <c r="R1350" s="34"/>
      <c r="S1350" s="34"/>
      <c r="T1350" s="34"/>
      <c r="U1350" s="34"/>
      <c r="V1350" s="34"/>
      <c r="W1350" s="34"/>
      <c r="X1350" s="34"/>
      <c r="Y1350" s="34"/>
    </row>
    <row r="1351" spans="2:25" x14ac:dyDescent="0.25">
      <c r="P1351" s="63"/>
      <c r="Q1351" s="34"/>
      <c r="R1351" s="34"/>
      <c r="S1351" s="34"/>
      <c r="T1351" s="34"/>
      <c r="U1351" s="34"/>
      <c r="V1351" s="34"/>
      <c r="W1351" s="34"/>
      <c r="X1351" s="34"/>
      <c r="Y1351" s="34"/>
    </row>
    <row r="1352" spans="2:25" x14ac:dyDescent="0.25">
      <c r="B1352" s="51"/>
      <c r="P1352" s="63"/>
      <c r="Q1352" s="34"/>
      <c r="R1352" s="34"/>
      <c r="S1352" s="34"/>
      <c r="T1352" s="34"/>
      <c r="U1352" s="34"/>
      <c r="V1352" s="34"/>
      <c r="W1352" s="34"/>
      <c r="X1352" s="34"/>
      <c r="Y1352" s="34"/>
    </row>
    <row r="1353" spans="2:25" x14ac:dyDescent="0.25">
      <c r="P1353" s="63"/>
      <c r="Q1353" s="34"/>
      <c r="R1353" s="34"/>
      <c r="S1353" s="34"/>
      <c r="T1353" s="34"/>
      <c r="U1353" s="34"/>
      <c r="V1353" s="34"/>
      <c r="W1353" s="34"/>
      <c r="X1353" s="34"/>
      <c r="Y1353" s="34"/>
    </row>
    <row r="1354" spans="2:25" x14ac:dyDescent="0.25">
      <c r="P1354" s="63"/>
      <c r="Q1354" s="34"/>
      <c r="R1354" s="34"/>
      <c r="S1354" s="34"/>
      <c r="T1354" s="34"/>
      <c r="U1354" s="34"/>
      <c r="V1354" s="34"/>
      <c r="W1354" s="34"/>
      <c r="X1354" s="34"/>
      <c r="Y1354" s="34"/>
    </row>
    <row r="1355" spans="2:25" x14ac:dyDescent="0.25">
      <c r="P1355" s="63"/>
      <c r="Q1355" s="34"/>
      <c r="R1355" s="34"/>
      <c r="S1355" s="34"/>
      <c r="T1355" s="34"/>
      <c r="U1355" s="34"/>
      <c r="V1355" s="34"/>
      <c r="W1355" s="34"/>
      <c r="X1355" s="34"/>
      <c r="Y1355" s="34"/>
    </row>
    <row r="1356" spans="2:25" x14ac:dyDescent="0.25">
      <c r="P1356" s="63"/>
      <c r="Q1356" s="34"/>
      <c r="R1356" s="34"/>
      <c r="S1356" s="34"/>
      <c r="T1356" s="34"/>
      <c r="U1356" s="34"/>
      <c r="V1356" s="34"/>
      <c r="W1356" s="34"/>
      <c r="X1356" s="34"/>
      <c r="Y1356" s="34"/>
    </row>
    <row r="1357" spans="2:25" x14ac:dyDescent="0.25">
      <c r="P1357" s="63"/>
      <c r="Q1357" s="34"/>
      <c r="R1357" s="34"/>
      <c r="S1357" s="34"/>
      <c r="T1357" s="34"/>
      <c r="U1357" s="34"/>
      <c r="V1357" s="34"/>
      <c r="W1357" s="34"/>
      <c r="X1357" s="34"/>
      <c r="Y1357" s="34"/>
    </row>
    <row r="1358" spans="2:25" x14ac:dyDescent="0.25">
      <c r="P1358" s="63"/>
      <c r="Q1358" s="34"/>
      <c r="R1358" s="34"/>
      <c r="S1358" s="34"/>
      <c r="T1358" s="34"/>
      <c r="U1358" s="34"/>
      <c r="V1358" s="34"/>
      <c r="W1358" s="34"/>
      <c r="X1358" s="34"/>
      <c r="Y1358" s="34"/>
    </row>
    <row r="1359" spans="2:25" x14ac:dyDescent="0.25">
      <c r="P1359" s="63"/>
      <c r="Q1359" s="34"/>
      <c r="R1359" s="34"/>
      <c r="S1359" s="34"/>
      <c r="T1359" s="34"/>
      <c r="U1359" s="34"/>
      <c r="V1359" s="34"/>
      <c r="W1359" s="34"/>
      <c r="X1359" s="34"/>
      <c r="Y1359" s="34"/>
    </row>
    <row r="1360" spans="2:25" x14ac:dyDescent="0.25">
      <c r="P1360" s="63"/>
      <c r="Q1360" s="34"/>
      <c r="R1360" s="34"/>
      <c r="S1360" s="34"/>
      <c r="T1360" s="34"/>
      <c r="U1360" s="34"/>
      <c r="V1360" s="34"/>
      <c r="W1360" s="34"/>
      <c r="X1360" s="34"/>
      <c r="Y1360" s="34"/>
    </row>
    <row r="1361" spans="2:25" x14ac:dyDescent="0.25">
      <c r="P1361" s="63"/>
      <c r="Q1361" s="34"/>
      <c r="R1361" s="34"/>
      <c r="S1361" s="34"/>
      <c r="T1361" s="34"/>
      <c r="U1361" s="34"/>
      <c r="V1361" s="34"/>
      <c r="W1361" s="34"/>
      <c r="X1361" s="34"/>
      <c r="Y1361" s="34"/>
    </row>
    <row r="1362" spans="2:25" x14ac:dyDescent="0.25">
      <c r="P1362" s="63"/>
      <c r="Q1362" s="34"/>
      <c r="R1362" s="34"/>
      <c r="S1362" s="34"/>
      <c r="T1362" s="34"/>
      <c r="U1362" s="34"/>
      <c r="V1362" s="34"/>
      <c r="W1362" s="34"/>
      <c r="X1362" s="34"/>
      <c r="Y1362" s="34"/>
    </row>
    <row r="1363" spans="2:25" x14ac:dyDescent="0.25">
      <c r="P1363" s="63"/>
      <c r="Q1363" s="34"/>
      <c r="R1363" s="34"/>
      <c r="S1363" s="34"/>
      <c r="T1363" s="34"/>
      <c r="U1363" s="34"/>
      <c r="V1363" s="34"/>
      <c r="W1363" s="34"/>
      <c r="X1363" s="34"/>
      <c r="Y1363" s="34"/>
    </row>
    <row r="1364" spans="2:25" x14ac:dyDescent="0.25">
      <c r="P1364" s="63"/>
      <c r="Q1364" s="34"/>
      <c r="R1364" s="34"/>
      <c r="S1364" s="34"/>
      <c r="T1364" s="34"/>
      <c r="U1364" s="34"/>
      <c r="V1364" s="34"/>
      <c r="W1364" s="34"/>
      <c r="X1364" s="34"/>
      <c r="Y1364" s="34"/>
    </row>
    <row r="1365" spans="2:25" x14ac:dyDescent="0.25">
      <c r="P1365" s="63"/>
      <c r="Q1365" s="34"/>
      <c r="R1365" s="34"/>
      <c r="S1365" s="34"/>
      <c r="T1365" s="34"/>
      <c r="U1365" s="34"/>
      <c r="V1365" s="34"/>
      <c r="W1365" s="34"/>
      <c r="X1365" s="34"/>
      <c r="Y1365" s="34"/>
    </row>
    <row r="1366" spans="2:25" x14ac:dyDescent="0.25">
      <c r="P1366" s="63"/>
      <c r="Q1366" s="34"/>
      <c r="R1366" s="34"/>
      <c r="S1366" s="34"/>
      <c r="T1366" s="34"/>
      <c r="U1366" s="34"/>
      <c r="V1366" s="34"/>
      <c r="W1366" s="34"/>
      <c r="X1366" s="34"/>
      <c r="Y1366" s="34"/>
    </row>
    <row r="1367" spans="2:25" x14ac:dyDescent="0.25">
      <c r="P1367" s="63"/>
      <c r="Q1367" s="34"/>
      <c r="R1367" s="34"/>
      <c r="S1367" s="34"/>
      <c r="T1367" s="34"/>
      <c r="U1367" s="34"/>
      <c r="V1367" s="34"/>
      <c r="W1367" s="34"/>
      <c r="X1367" s="34"/>
      <c r="Y1367" s="34"/>
    </row>
    <row r="1368" spans="2:25" x14ac:dyDescent="0.25">
      <c r="P1368" s="63"/>
      <c r="Q1368" s="34"/>
      <c r="R1368" s="34"/>
      <c r="S1368" s="34"/>
      <c r="T1368" s="34"/>
      <c r="U1368" s="34"/>
      <c r="V1368" s="34"/>
      <c r="W1368" s="34"/>
      <c r="X1368" s="34"/>
      <c r="Y1368" s="34"/>
    </row>
    <row r="1369" spans="2:25" x14ac:dyDescent="0.25">
      <c r="P1369" s="63"/>
      <c r="Q1369" s="34"/>
      <c r="R1369" s="34"/>
      <c r="S1369" s="34"/>
      <c r="T1369" s="34"/>
      <c r="U1369" s="34"/>
      <c r="V1369" s="34"/>
      <c r="W1369" s="34"/>
      <c r="X1369" s="34"/>
      <c r="Y1369" s="34"/>
    </row>
    <row r="1370" spans="2:25" x14ac:dyDescent="0.25">
      <c r="P1370" s="63"/>
      <c r="Q1370" s="34"/>
      <c r="R1370" s="34"/>
      <c r="S1370" s="34"/>
      <c r="T1370" s="34"/>
      <c r="U1370" s="34"/>
      <c r="V1370" s="34"/>
      <c r="W1370" s="34"/>
      <c r="X1370" s="34"/>
      <c r="Y1370" s="34"/>
    </row>
    <row r="1371" spans="2:25" x14ac:dyDescent="0.25">
      <c r="P1371" s="63"/>
      <c r="Q1371" s="34"/>
      <c r="R1371" s="34"/>
      <c r="S1371" s="34"/>
      <c r="T1371" s="34"/>
      <c r="U1371" s="34"/>
      <c r="V1371" s="34"/>
      <c r="W1371" s="34"/>
      <c r="X1371" s="34"/>
      <c r="Y1371" s="34"/>
    </row>
    <row r="1372" spans="2:25" x14ac:dyDescent="0.25">
      <c r="P1372" s="63"/>
      <c r="Q1372" s="34"/>
      <c r="R1372" s="34"/>
      <c r="S1372" s="34"/>
      <c r="T1372" s="34"/>
      <c r="U1372" s="34"/>
      <c r="V1372" s="34"/>
      <c r="W1372" s="34"/>
      <c r="X1372" s="34"/>
      <c r="Y1372" s="34"/>
    </row>
    <row r="1373" spans="2:25" x14ac:dyDescent="0.25">
      <c r="B1373" s="51"/>
      <c r="P1373" s="63"/>
      <c r="Q1373" s="34"/>
      <c r="R1373" s="34"/>
      <c r="S1373" s="34"/>
      <c r="T1373" s="34"/>
      <c r="U1373" s="34"/>
      <c r="V1373" s="34"/>
      <c r="W1373" s="34"/>
      <c r="X1373" s="34"/>
      <c r="Y1373" s="34"/>
    </row>
    <row r="1374" spans="2:25" x14ac:dyDescent="0.25">
      <c r="P1374" s="63"/>
      <c r="Q1374" s="34"/>
      <c r="R1374" s="34"/>
      <c r="S1374" s="34"/>
      <c r="T1374" s="34"/>
      <c r="U1374" s="34"/>
      <c r="V1374" s="34"/>
      <c r="W1374" s="34"/>
      <c r="X1374" s="34"/>
      <c r="Y1374" s="34"/>
    </row>
    <row r="1375" spans="2:25" x14ac:dyDescent="0.25">
      <c r="P1375" s="63"/>
      <c r="Q1375" s="34"/>
      <c r="R1375" s="34"/>
      <c r="S1375" s="34"/>
      <c r="T1375" s="34"/>
      <c r="U1375" s="34"/>
      <c r="V1375" s="34"/>
      <c r="W1375" s="34"/>
      <c r="X1375" s="34"/>
      <c r="Y1375" s="34"/>
    </row>
    <row r="1376" spans="2:25" x14ac:dyDescent="0.25">
      <c r="P1376" s="63"/>
      <c r="Q1376" s="34"/>
      <c r="R1376" s="34"/>
      <c r="S1376" s="34"/>
      <c r="T1376" s="34"/>
      <c r="U1376" s="34"/>
      <c r="V1376" s="34"/>
      <c r="W1376" s="34"/>
      <c r="X1376" s="34"/>
      <c r="Y1376" s="34"/>
    </row>
    <row r="1377" spans="16:25" x14ac:dyDescent="0.25">
      <c r="P1377" s="63"/>
      <c r="Q1377" s="34"/>
      <c r="R1377" s="34"/>
      <c r="S1377" s="34"/>
      <c r="T1377" s="34"/>
      <c r="U1377" s="34"/>
      <c r="V1377" s="34"/>
      <c r="W1377" s="34"/>
      <c r="X1377" s="34"/>
      <c r="Y1377" s="34"/>
    </row>
    <row r="1378" spans="16:25" x14ac:dyDescent="0.25">
      <c r="P1378" s="63"/>
      <c r="Q1378" s="34"/>
      <c r="R1378" s="34"/>
      <c r="S1378" s="34"/>
      <c r="T1378" s="34"/>
      <c r="U1378" s="34"/>
      <c r="V1378" s="34"/>
      <c r="W1378" s="34"/>
      <c r="X1378" s="34"/>
      <c r="Y1378" s="34"/>
    </row>
    <row r="1379" spans="16:25" x14ac:dyDescent="0.25">
      <c r="P1379" s="63"/>
      <c r="Q1379" s="34"/>
      <c r="R1379" s="34"/>
      <c r="S1379" s="34"/>
      <c r="T1379" s="34"/>
      <c r="U1379" s="34"/>
      <c r="V1379" s="34"/>
      <c r="W1379" s="34"/>
      <c r="X1379" s="34"/>
      <c r="Y1379" s="34"/>
    </row>
    <row r="1380" spans="16:25" x14ac:dyDescent="0.25">
      <c r="P1380" s="63"/>
      <c r="Q1380" s="34"/>
      <c r="R1380" s="34"/>
      <c r="S1380" s="34"/>
      <c r="T1380" s="34"/>
      <c r="U1380" s="34"/>
      <c r="V1380" s="34"/>
      <c r="W1380" s="34"/>
      <c r="X1380" s="34"/>
      <c r="Y1380" s="34"/>
    </row>
    <row r="1381" spans="16:25" x14ac:dyDescent="0.25">
      <c r="P1381" s="63"/>
      <c r="Q1381" s="34"/>
      <c r="R1381" s="34"/>
      <c r="S1381" s="34"/>
      <c r="T1381" s="34"/>
      <c r="U1381" s="34"/>
      <c r="V1381" s="34"/>
      <c r="W1381" s="34"/>
      <c r="X1381" s="34"/>
      <c r="Y1381" s="34"/>
    </row>
    <row r="1382" spans="16:25" x14ac:dyDescent="0.25">
      <c r="P1382" s="63"/>
      <c r="Q1382" s="34"/>
      <c r="R1382" s="34"/>
      <c r="S1382" s="34"/>
      <c r="T1382" s="34"/>
      <c r="U1382" s="34"/>
      <c r="V1382" s="34"/>
      <c r="W1382" s="34"/>
      <c r="X1382" s="34"/>
      <c r="Y1382" s="34"/>
    </row>
    <row r="1383" spans="16:25" x14ac:dyDescent="0.25">
      <c r="P1383" s="63"/>
      <c r="Q1383" s="34"/>
      <c r="R1383" s="34"/>
      <c r="S1383" s="34"/>
      <c r="T1383" s="34"/>
      <c r="U1383" s="34"/>
      <c r="V1383" s="34"/>
      <c r="W1383" s="34"/>
      <c r="X1383" s="34"/>
      <c r="Y1383" s="34"/>
    </row>
    <row r="1384" spans="16:25" x14ac:dyDescent="0.25">
      <c r="P1384" s="63"/>
      <c r="Q1384" s="34"/>
      <c r="R1384" s="34"/>
      <c r="S1384" s="34"/>
      <c r="T1384" s="34"/>
      <c r="U1384" s="34"/>
      <c r="V1384" s="34"/>
      <c r="W1384" s="34"/>
      <c r="X1384" s="34"/>
      <c r="Y1384" s="34"/>
    </row>
    <row r="1385" spans="16:25" x14ac:dyDescent="0.25">
      <c r="P1385" s="63"/>
      <c r="Q1385" s="34"/>
      <c r="R1385" s="34"/>
      <c r="S1385" s="34"/>
      <c r="T1385" s="34"/>
      <c r="U1385" s="34"/>
      <c r="V1385" s="34"/>
      <c r="W1385" s="34"/>
      <c r="X1385" s="34"/>
      <c r="Y1385" s="34"/>
    </row>
    <row r="1386" spans="16:25" x14ac:dyDescent="0.25">
      <c r="P1386" s="63"/>
      <c r="Q1386" s="34"/>
      <c r="R1386" s="34"/>
      <c r="S1386" s="34"/>
      <c r="T1386" s="34"/>
      <c r="U1386" s="34"/>
      <c r="V1386" s="34"/>
      <c r="W1386" s="34"/>
      <c r="X1386" s="34"/>
      <c r="Y1386" s="34"/>
    </row>
    <row r="1387" spans="16:25" x14ac:dyDescent="0.25">
      <c r="P1387" s="63"/>
      <c r="Q1387" s="34"/>
      <c r="R1387" s="34"/>
      <c r="S1387" s="34"/>
      <c r="T1387" s="34"/>
      <c r="U1387" s="34"/>
      <c r="V1387" s="34"/>
      <c r="W1387" s="34"/>
      <c r="X1387" s="34"/>
      <c r="Y1387" s="34"/>
    </row>
    <row r="1388" spans="16:25" x14ac:dyDescent="0.25">
      <c r="P1388" s="63"/>
      <c r="Q1388" s="34"/>
      <c r="R1388" s="34"/>
      <c r="S1388" s="34"/>
      <c r="T1388" s="34"/>
      <c r="U1388" s="34"/>
      <c r="V1388" s="34"/>
      <c r="W1388" s="34"/>
      <c r="X1388" s="34"/>
      <c r="Y1388" s="34"/>
    </row>
    <row r="1389" spans="16:25" x14ac:dyDescent="0.25">
      <c r="P1389" s="63"/>
      <c r="Q1389" s="34"/>
      <c r="R1389" s="34"/>
      <c r="S1389" s="34"/>
      <c r="T1389" s="34"/>
      <c r="U1389" s="34"/>
      <c r="V1389" s="34"/>
      <c r="W1389" s="34"/>
      <c r="X1389" s="34"/>
      <c r="Y1389" s="34"/>
    </row>
    <row r="1390" spans="16:25" x14ac:dyDescent="0.25">
      <c r="P1390" s="63"/>
      <c r="Q1390" s="34"/>
      <c r="R1390" s="34"/>
      <c r="S1390" s="34"/>
      <c r="T1390" s="34"/>
      <c r="U1390" s="34"/>
      <c r="V1390" s="34"/>
      <c r="W1390" s="34"/>
      <c r="X1390" s="34"/>
      <c r="Y1390" s="34"/>
    </row>
    <row r="1391" spans="16:25" x14ac:dyDescent="0.25">
      <c r="P1391" s="63"/>
      <c r="Q1391" s="34"/>
      <c r="R1391" s="34"/>
      <c r="S1391" s="34"/>
      <c r="T1391" s="34"/>
      <c r="U1391" s="34"/>
      <c r="V1391" s="34"/>
      <c r="W1391" s="34"/>
      <c r="X1391" s="34"/>
      <c r="Y1391" s="34"/>
    </row>
    <row r="1392" spans="16:25" x14ac:dyDescent="0.25">
      <c r="P1392" s="63"/>
      <c r="Q1392" s="34"/>
      <c r="R1392" s="34"/>
      <c r="S1392" s="34"/>
      <c r="T1392" s="34"/>
      <c r="U1392" s="34"/>
      <c r="V1392" s="34"/>
      <c r="W1392" s="34"/>
      <c r="X1392" s="34"/>
      <c r="Y1392" s="34"/>
    </row>
    <row r="1393" spans="2:25" x14ac:dyDescent="0.25">
      <c r="P1393" s="63"/>
      <c r="Q1393" s="34"/>
      <c r="R1393" s="34"/>
      <c r="S1393" s="34"/>
      <c r="T1393" s="34"/>
      <c r="U1393" s="34"/>
      <c r="V1393" s="34"/>
      <c r="W1393" s="34"/>
      <c r="X1393" s="34"/>
      <c r="Y1393" s="34"/>
    </row>
    <row r="1394" spans="2:25" x14ac:dyDescent="0.25">
      <c r="B1394" s="51"/>
      <c r="P1394" s="63"/>
      <c r="Q1394" s="34"/>
      <c r="R1394" s="34"/>
      <c r="S1394" s="34"/>
      <c r="T1394" s="34"/>
      <c r="U1394" s="34"/>
      <c r="V1394" s="34"/>
      <c r="W1394" s="34"/>
      <c r="X1394" s="34"/>
      <c r="Y1394" s="34"/>
    </row>
    <row r="1395" spans="2:25" x14ac:dyDescent="0.25">
      <c r="P1395" s="63"/>
      <c r="Q1395" s="34"/>
      <c r="R1395" s="34"/>
      <c r="S1395" s="34"/>
      <c r="T1395" s="34"/>
      <c r="U1395" s="34"/>
      <c r="V1395" s="34"/>
      <c r="W1395" s="34"/>
      <c r="X1395" s="34"/>
      <c r="Y1395" s="34"/>
    </row>
    <row r="1396" spans="2:25" x14ac:dyDescent="0.25">
      <c r="P1396" s="63"/>
      <c r="Q1396" s="34"/>
      <c r="R1396" s="34"/>
      <c r="S1396" s="34"/>
      <c r="T1396" s="34"/>
      <c r="U1396" s="34"/>
      <c r="V1396" s="34"/>
      <c r="W1396" s="34"/>
      <c r="X1396" s="34"/>
      <c r="Y1396" s="34"/>
    </row>
    <row r="1397" spans="2:25" x14ac:dyDescent="0.25">
      <c r="P1397" s="63"/>
      <c r="Q1397" s="34"/>
      <c r="R1397" s="34"/>
      <c r="S1397" s="34"/>
      <c r="T1397" s="34"/>
      <c r="U1397" s="34"/>
      <c r="V1397" s="34"/>
      <c r="W1397" s="34"/>
      <c r="X1397" s="34"/>
      <c r="Y1397" s="34"/>
    </row>
    <row r="1398" spans="2:25" x14ac:dyDescent="0.25">
      <c r="P1398" s="63"/>
      <c r="Q1398" s="34"/>
      <c r="R1398" s="34"/>
      <c r="S1398" s="34"/>
      <c r="T1398" s="34"/>
      <c r="U1398" s="34"/>
      <c r="V1398" s="34"/>
      <c r="W1398" s="34"/>
      <c r="X1398" s="34"/>
      <c r="Y1398" s="34"/>
    </row>
    <row r="1399" spans="2:25" x14ac:dyDescent="0.25">
      <c r="P1399" s="63"/>
      <c r="Q1399" s="34"/>
      <c r="R1399" s="34"/>
      <c r="S1399" s="34"/>
      <c r="T1399" s="34"/>
      <c r="U1399" s="34"/>
      <c r="V1399" s="34"/>
      <c r="W1399" s="34"/>
      <c r="X1399" s="34"/>
      <c r="Y1399" s="34"/>
    </row>
    <row r="1400" spans="2:25" x14ac:dyDescent="0.25">
      <c r="P1400" s="63"/>
      <c r="Q1400" s="34"/>
      <c r="R1400" s="34"/>
      <c r="S1400" s="34"/>
      <c r="T1400" s="34"/>
      <c r="U1400" s="34"/>
      <c r="V1400" s="34"/>
      <c r="W1400" s="34"/>
      <c r="X1400" s="34"/>
      <c r="Y1400" s="34"/>
    </row>
    <row r="1401" spans="2:25" x14ac:dyDescent="0.25">
      <c r="P1401" s="63"/>
      <c r="Q1401" s="34"/>
      <c r="R1401" s="34"/>
      <c r="S1401" s="34"/>
      <c r="T1401" s="34"/>
      <c r="U1401" s="34"/>
      <c r="V1401" s="34"/>
      <c r="W1401" s="34"/>
      <c r="X1401" s="34"/>
      <c r="Y1401" s="34"/>
    </row>
    <row r="1402" spans="2:25" x14ac:dyDescent="0.25">
      <c r="P1402" s="63"/>
      <c r="Q1402" s="34"/>
      <c r="R1402" s="34"/>
      <c r="S1402" s="34"/>
      <c r="T1402" s="34"/>
      <c r="U1402" s="34"/>
      <c r="V1402" s="34"/>
      <c r="W1402" s="34"/>
      <c r="X1402" s="34"/>
      <c r="Y1402" s="34"/>
    </row>
    <row r="1403" spans="2:25" x14ac:dyDescent="0.25">
      <c r="P1403" s="63"/>
      <c r="Q1403" s="34"/>
      <c r="R1403" s="34"/>
      <c r="S1403" s="34"/>
      <c r="T1403" s="34"/>
      <c r="U1403" s="34"/>
      <c r="V1403" s="34"/>
      <c r="W1403" s="34"/>
      <c r="X1403" s="34"/>
      <c r="Y1403" s="34"/>
    </row>
    <row r="1404" spans="2:25" x14ac:dyDescent="0.25">
      <c r="P1404" s="63"/>
      <c r="Q1404" s="34"/>
      <c r="R1404" s="34"/>
      <c r="S1404" s="34"/>
      <c r="T1404" s="34"/>
      <c r="U1404" s="34"/>
      <c r="V1404" s="34"/>
      <c r="W1404" s="34"/>
      <c r="X1404" s="34"/>
      <c r="Y1404" s="34"/>
    </row>
    <row r="1405" spans="2:25" x14ac:dyDescent="0.25">
      <c r="P1405" s="63"/>
      <c r="Q1405" s="34"/>
      <c r="R1405" s="34"/>
      <c r="S1405" s="34"/>
      <c r="T1405" s="34"/>
      <c r="U1405" s="34"/>
      <c r="V1405" s="34"/>
      <c r="W1405" s="34"/>
      <c r="X1405" s="34"/>
      <c r="Y1405" s="34"/>
    </row>
    <row r="1406" spans="2:25" x14ac:dyDescent="0.25">
      <c r="P1406" s="63"/>
      <c r="Q1406" s="34"/>
      <c r="R1406" s="34"/>
      <c r="S1406" s="34"/>
      <c r="T1406" s="34"/>
      <c r="U1406" s="34"/>
      <c r="V1406" s="34"/>
      <c r="W1406" s="34"/>
      <c r="X1406" s="34"/>
      <c r="Y1406" s="34"/>
    </row>
    <row r="1407" spans="2:25" x14ac:dyDescent="0.25">
      <c r="P1407" s="63"/>
      <c r="Q1407" s="34"/>
      <c r="R1407" s="34"/>
      <c r="S1407" s="34"/>
      <c r="T1407" s="34"/>
      <c r="U1407" s="34"/>
      <c r="V1407" s="34"/>
      <c r="W1407" s="34"/>
      <c r="X1407" s="34"/>
      <c r="Y1407" s="34"/>
    </row>
    <row r="1408" spans="2:25" x14ac:dyDescent="0.25">
      <c r="P1408" s="63"/>
      <c r="Q1408" s="34"/>
      <c r="R1408" s="34"/>
      <c r="S1408" s="34"/>
      <c r="T1408" s="34"/>
      <c r="U1408" s="34"/>
      <c r="V1408" s="34"/>
      <c r="W1408" s="34"/>
      <c r="X1408" s="34"/>
      <c r="Y1408" s="34"/>
    </row>
    <row r="1409" spans="2:25" x14ac:dyDescent="0.25">
      <c r="P1409" s="63"/>
      <c r="Q1409" s="34"/>
      <c r="R1409" s="34"/>
      <c r="S1409" s="34"/>
      <c r="T1409" s="34"/>
      <c r="U1409" s="34"/>
      <c r="V1409" s="34"/>
      <c r="W1409" s="34"/>
      <c r="X1409" s="34"/>
      <c r="Y1409" s="34"/>
    </row>
    <row r="1410" spans="2:25" x14ac:dyDescent="0.25">
      <c r="P1410" s="63"/>
      <c r="Q1410" s="34"/>
      <c r="R1410" s="34"/>
      <c r="S1410" s="34"/>
      <c r="T1410" s="34"/>
      <c r="U1410" s="34"/>
      <c r="V1410" s="34"/>
      <c r="W1410" s="34"/>
      <c r="X1410" s="34"/>
      <c r="Y1410" s="34"/>
    </row>
    <row r="1411" spans="2:25" x14ac:dyDescent="0.25">
      <c r="P1411" s="63"/>
      <c r="Q1411" s="34"/>
      <c r="R1411" s="34"/>
      <c r="S1411" s="34"/>
      <c r="T1411" s="34"/>
      <c r="U1411" s="34"/>
      <c r="V1411" s="34"/>
      <c r="W1411" s="34"/>
      <c r="X1411" s="34"/>
      <c r="Y1411" s="34"/>
    </row>
    <row r="1412" spans="2:25" x14ac:dyDescent="0.25">
      <c r="P1412" s="63"/>
      <c r="Q1412" s="34"/>
      <c r="R1412" s="34"/>
      <c r="S1412" s="34"/>
      <c r="T1412" s="34"/>
      <c r="U1412" s="34"/>
      <c r="V1412" s="34"/>
      <c r="W1412" s="34"/>
      <c r="X1412" s="34"/>
      <c r="Y1412" s="34"/>
    </row>
    <row r="1413" spans="2:25" x14ac:dyDescent="0.25">
      <c r="P1413" s="63"/>
      <c r="Q1413" s="34"/>
      <c r="R1413" s="34"/>
      <c r="S1413" s="34"/>
      <c r="T1413" s="34"/>
      <c r="U1413" s="34"/>
      <c r="V1413" s="34"/>
      <c r="W1413" s="34"/>
      <c r="X1413" s="34"/>
      <c r="Y1413" s="34"/>
    </row>
    <row r="1414" spans="2:25" x14ac:dyDescent="0.25">
      <c r="P1414" s="63"/>
      <c r="Q1414" s="34"/>
      <c r="R1414" s="34"/>
      <c r="S1414" s="34"/>
      <c r="T1414" s="34"/>
      <c r="U1414" s="34"/>
      <c r="V1414" s="34"/>
      <c r="W1414" s="34"/>
      <c r="X1414" s="34"/>
      <c r="Y1414" s="34"/>
    </row>
    <row r="1415" spans="2:25" x14ac:dyDescent="0.25">
      <c r="B1415" s="51"/>
      <c r="P1415" s="63"/>
      <c r="Q1415" s="34"/>
      <c r="R1415" s="34"/>
      <c r="S1415" s="34"/>
      <c r="T1415" s="34"/>
      <c r="U1415" s="34"/>
      <c r="V1415" s="34"/>
      <c r="W1415" s="34"/>
      <c r="X1415" s="34"/>
      <c r="Y1415" s="34"/>
    </row>
    <row r="1416" spans="2:25" x14ac:dyDescent="0.25">
      <c r="P1416" s="63"/>
      <c r="Q1416" s="34"/>
      <c r="R1416" s="34"/>
      <c r="S1416" s="34"/>
      <c r="T1416" s="34"/>
      <c r="U1416" s="34"/>
      <c r="V1416" s="34"/>
      <c r="W1416" s="34"/>
      <c r="X1416" s="34"/>
      <c r="Y1416" s="34"/>
    </row>
    <row r="1417" spans="2:25" x14ac:dyDescent="0.25">
      <c r="P1417" s="63"/>
      <c r="Q1417" s="34"/>
      <c r="R1417" s="34"/>
      <c r="S1417" s="34"/>
      <c r="T1417" s="34"/>
      <c r="U1417" s="34"/>
      <c r="V1417" s="34"/>
      <c r="W1417" s="34"/>
      <c r="X1417" s="34"/>
      <c r="Y1417" s="34"/>
    </row>
    <row r="1418" spans="2:25" x14ac:dyDescent="0.25">
      <c r="P1418" s="63"/>
      <c r="Q1418" s="34"/>
      <c r="R1418" s="34"/>
      <c r="S1418" s="34"/>
      <c r="T1418" s="34"/>
      <c r="U1418" s="34"/>
      <c r="V1418" s="34"/>
      <c r="W1418" s="34"/>
      <c r="X1418" s="34"/>
      <c r="Y1418" s="34"/>
    </row>
    <row r="1419" spans="2:25" x14ac:dyDescent="0.25">
      <c r="P1419" s="63"/>
      <c r="Q1419" s="34"/>
      <c r="R1419" s="34"/>
      <c r="S1419" s="34"/>
      <c r="T1419" s="34"/>
      <c r="U1419" s="34"/>
      <c r="V1419" s="34"/>
      <c r="W1419" s="34"/>
      <c r="X1419" s="34"/>
      <c r="Y1419" s="34"/>
    </row>
    <row r="1420" spans="2:25" x14ac:dyDescent="0.25">
      <c r="P1420" s="63"/>
      <c r="Q1420" s="34"/>
      <c r="R1420" s="34"/>
      <c r="S1420" s="34"/>
      <c r="T1420" s="34"/>
      <c r="U1420" s="34"/>
      <c r="V1420" s="34"/>
      <c r="W1420" s="34"/>
      <c r="X1420" s="34"/>
      <c r="Y1420" s="34"/>
    </row>
    <row r="1421" spans="2:25" x14ac:dyDescent="0.25">
      <c r="P1421" s="63"/>
      <c r="Q1421" s="34"/>
      <c r="R1421" s="34"/>
      <c r="S1421" s="34"/>
      <c r="T1421" s="34"/>
      <c r="U1421" s="34"/>
      <c r="V1421" s="34"/>
      <c r="W1421" s="34"/>
      <c r="X1421" s="34"/>
      <c r="Y1421" s="34"/>
    </row>
    <row r="1422" spans="2:25" x14ac:dyDescent="0.25">
      <c r="P1422" s="63"/>
      <c r="Q1422" s="34"/>
      <c r="R1422" s="34"/>
      <c r="S1422" s="34"/>
      <c r="T1422" s="34"/>
      <c r="U1422" s="34"/>
      <c r="V1422" s="34"/>
      <c r="W1422" s="34"/>
      <c r="X1422" s="34"/>
      <c r="Y1422" s="34"/>
    </row>
    <row r="1423" spans="2:25" x14ac:dyDescent="0.25">
      <c r="P1423" s="63"/>
      <c r="Q1423" s="34"/>
      <c r="R1423" s="34"/>
      <c r="S1423" s="34"/>
      <c r="T1423" s="34"/>
      <c r="U1423" s="34"/>
      <c r="V1423" s="34"/>
      <c r="W1423" s="34"/>
      <c r="X1423" s="34"/>
      <c r="Y1423" s="34"/>
    </row>
    <row r="1424" spans="2:25" x14ac:dyDescent="0.25">
      <c r="P1424" s="63"/>
      <c r="Q1424" s="34"/>
      <c r="R1424" s="34"/>
      <c r="S1424" s="34"/>
      <c r="T1424" s="34"/>
      <c r="U1424" s="34"/>
      <c r="V1424" s="34"/>
      <c r="W1424" s="34"/>
      <c r="X1424" s="34"/>
      <c r="Y1424" s="34"/>
    </row>
    <row r="1425" spans="2:25" x14ac:dyDescent="0.25">
      <c r="P1425" s="63"/>
      <c r="Q1425" s="34"/>
      <c r="R1425" s="34"/>
      <c r="S1425" s="34"/>
      <c r="T1425" s="34"/>
      <c r="U1425" s="34"/>
      <c r="V1425" s="34"/>
      <c r="W1425" s="34"/>
      <c r="X1425" s="34"/>
      <c r="Y1425" s="34"/>
    </row>
    <row r="1426" spans="2:25" x14ac:dyDescent="0.25">
      <c r="P1426" s="63"/>
      <c r="Q1426" s="34"/>
      <c r="R1426" s="34"/>
      <c r="S1426" s="34"/>
      <c r="T1426" s="34"/>
      <c r="U1426" s="34"/>
      <c r="V1426" s="34"/>
      <c r="W1426" s="34"/>
      <c r="X1426" s="34"/>
      <c r="Y1426" s="34"/>
    </row>
    <row r="1427" spans="2:25" x14ac:dyDescent="0.25">
      <c r="P1427" s="63"/>
      <c r="Q1427" s="34"/>
      <c r="R1427" s="34"/>
      <c r="S1427" s="34"/>
      <c r="T1427" s="34"/>
      <c r="U1427" s="34"/>
      <c r="V1427" s="34"/>
      <c r="W1427" s="34"/>
      <c r="X1427" s="34"/>
      <c r="Y1427" s="34"/>
    </row>
    <row r="1428" spans="2:25" x14ac:dyDescent="0.25">
      <c r="P1428" s="63"/>
      <c r="Q1428" s="34"/>
      <c r="R1428" s="34"/>
      <c r="S1428" s="34"/>
      <c r="T1428" s="34"/>
      <c r="U1428" s="34"/>
      <c r="V1428" s="34"/>
      <c r="W1428" s="34"/>
      <c r="X1428" s="34"/>
      <c r="Y1428" s="34"/>
    </row>
    <row r="1429" spans="2:25" x14ac:dyDescent="0.25">
      <c r="P1429" s="63"/>
      <c r="Q1429" s="34"/>
      <c r="R1429" s="34"/>
      <c r="S1429" s="34"/>
      <c r="T1429" s="34"/>
      <c r="U1429" s="34"/>
      <c r="V1429" s="34"/>
      <c r="W1429" s="34"/>
      <c r="X1429" s="34"/>
      <c r="Y1429" s="34"/>
    </row>
    <row r="1436" spans="2:25" x14ac:dyDescent="0.25">
      <c r="B1436" s="51"/>
    </row>
    <row r="1457" spans="2:2" x14ac:dyDescent="0.25">
      <c r="B1457" s="51"/>
    </row>
    <row r="1478" spans="2:2" x14ac:dyDescent="0.25">
      <c r="B1478" s="51"/>
    </row>
    <row r="1499" spans="2:2" x14ac:dyDescent="0.25">
      <c r="B1499" s="51"/>
    </row>
    <row r="1520" spans="2:2" x14ac:dyDescent="0.25">
      <c r="B1520" s="51"/>
    </row>
    <row r="1541" spans="2:2" x14ac:dyDescent="0.25">
      <c r="B1541" s="51"/>
    </row>
    <row r="1562" spans="2:2" x14ac:dyDescent="0.25">
      <c r="B1562" s="51"/>
    </row>
    <row r="1583" spans="2:2" x14ac:dyDescent="0.25">
      <c r="B1583" s="51"/>
    </row>
    <row r="1604" spans="2:2" x14ac:dyDescent="0.25">
      <c r="B1604" s="51"/>
    </row>
    <row r="1625" spans="2:2" x14ac:dyDescent="0.25">
      <c r="B1625" s="51"/>
    </row>
    <row r="1646" spans="2:2" x14ac:dyDescent="0.25">
      <c r="B1646" s="51"/>
    </row>
    <row r="1667" spans="2:2" x14ac:dyDescent="0.25">
      <c r="B1667" s="51"/>
    </row>
    <row r="1688" spans="2:2" x14ac:dyDescent="0.25">
      <c r="B1688" s="51"/>
    </row>
    <row r="1709" spans="2:2" x14ac:dyDescent="0.25">
      <c r="B1709" s="51"/>
    </row>
    <row r="1730" spans="2:2" x14ac:dyDescent="0.25">
      <c r="B1730" s="51"/>
    </row>
    <row r="1751" spans="2:2" x14ac:dyDescent="0.25">
      <c r="B1751" s="51"/>
    </row>
    <row r="1772" spans="2:2" x14ac:dyDescent="0.25">
      <c r="B1772" s="51"/>
    </row>
    <row r="1793" spans="2:2" x14ac:dyDescent="0.25">
      <c r="B1793" s="51"/>
    </row>
    <row r="1814" spans="2:2" x14ac:dyDescent="0.25">
      <c r="B1814" s="51"/>
    </row>
    <row r="1835" spans="2:2" x14ac:dyDescent="0.25">
      <c r="B1835" s="51"/>
    </row>
    <row r="1856" spans="2:2" x14ac:dyDescent="0.25">
      <c r="B1856" s="51"/>
    </row>
    <row r="1877" spans="2:2" x14ac:dyDescent="0.25">
      <c r="B1877" s="51"/>
    </row>
    <row r="1898" spans="2:2" x14ac:dyDescent="0.25">
      <c r="B1898" s="51"/>
    </row>
    <row r="1919" spans="2:2" x14ac:dyDescent="0.25">
      <c r="B1919" s="51"/>
    </row>
    <row r="1940" spans="2:2" x14ac:dyDescent="0.25">
      <c r="B1940" s="51"/>
    </row>
    <row r="1961" spans="2:2" x14ac:dyDescent="0.25">
      <c r="B1961" s="51"/>
    </row>
    <row r="1982" spans="2:2" x14ac:dyDescent="0.25">
      <c r="B1982" s="51"/>
    </row>
    <row r="2003" spans="2:2" x14ac:dyDescent="0.25">
      <c r="B2003" s="51"/>
    </row>
    <row r="2024" spans="2:2" x14ac:dyDescent="0.25">
      <c r="B2024" s="51"/>
    </row>
    <row r="2045" spans="2:2" x14ac:dyDescent="0.25">
      <c r="B2045" s="51"/>
    </row>
    <row r="2066" spans="2:2" x14ac:dyDescent="0.25">
      <c r="B2066" s="51"/>
    </row>
    <row r="2087" spans="2:2" x14ac:dyDescent="0.25">
      <c r="B2087" s="51"/>
    </row>
    <row r="2108" spans="2:2" x14ac:dyDescent="0.25">
      <c r="B2108" s="51"/>
    </row>
    <row r="2129" spans="2:2" x14ac:dyDescent="0.25">
      <c r="B2129" s="51"/>
    </row>
    <row r="2150" spans="2:2" x14ac:dyDescent="0.25">
      <c r="B2150" s="51"/>
    </row>
    <row r="2171" spans="2:2" x14ac:dyDescent="0.25">
      <c r="B2171" s="51"/>
    </row>
    <row r="2192" spans="2:2" x14ac:dyDescent="0.25">
      <c r="B2192" s="51"/>
    </row>
    <row r="2213" spans="2:2" x14ac:dyDescent="0.25">
      <c r="B2213" s="51"/>
    </row>
    <row r="2234" spans="2:2" x14ac:dyDescent="0.25">
      <c r="B2234" s="51"/>
    </row>
    <row r="2255" spans="2:2" x14ac:dyDescent="0.25">
      <c r="B2255" s="51"/>
    </row>
    <row r="2276" spans="2:2" x14ac:dyDescent="0.25">
      <c r="B2276" s="51"/>
    </row>
    <row r="2297" spans="2:2" x14ac:dyDescent="0.25">
      <c r="B2297" s="51"/>
    </row>
    <row r="2318" spans="2:2" x14ac:dyDescent="0.25">
      <c r="B2318" s="51"/>
    </row>
    <row r="2339" spans="2:2" x14ac:dyDescent="0.25">
      <c r="B2339" s="51"/>
    </row>
    <row r="2360" spans="2:2" x14ac:dyDescent="0.25">
      <c r="B2360" s="51"/>
    </row>
    <row r="2381" spans="2:2" x14ac:dyDescent="0.25">
      <c r="B2381" s="51"/>
    </row>
    <row r="2402" spans="2:2" x14ac:dyDescent="0.25">
      <c r="B2402" s="51"/>
    </row>
    <row r="2423" spans="2:2" x14ac:dyDescent="0.25">
      <c r="B2423" s="51"/>
    </row>
    <row r="2444" spans="2:2" x14ac:dyDescent="0.25">
      <c r="B2444" s="51"/>
    </row>
    <row r="2465" spans="2:2" x14ac:dyDescent="0.25">
      <c r="B2465" s="51"/>
    </row>
    <row r="2486" spans="2:2" x14ac:dyDescent="0.25">
      <c r="B2486" s="51"/>
    </row>
    <row r="2507" spans="2:2" x14ac:dyDescent="0.25">
      <c r="B2507" s="51"/>
    </row>
    <row r="2528" spans="2:2" x14ac:dyDescent="0.25">
      <c r="B2528" s="51"/>
    </row>
    <row r="2549" spans="2:2" x14ac:dyDescent="0.25">
      <c r="B2549" s="51"/>
    </row>
    <row r="2570" spans="2:2" x14ac:dyDescent="0.25">
      <c r="B2570" s="51"/>
    </row>
    <row r="2591" spans="2:2" x14ac:dyDescent="0.25">
      <c r="B2591" s="51"/>
    </row>
    <row r="2612" spans="2:2" x14ac:dyDescent="0.25">
      <c r="B2612" s="51"/>
    </row>
    <row r="2633" spans="2:2" x14ac:dyDescent="0.25">
      <c r="B2633" s="51"/>
    </row>
    <row r="2654" spans="2:2" x14ac:dyDescent="0.25">
      <c r="B2654" s="51"/>
    </row>
    <row r="2675" spans="2:2" x14ac:dyDescent="0.25">
      <c r="B2675" s="51"/>
    </row>
    <row r="2696" spans="2:2" x14ac:dyDescent="0.25">
      <c r="B2696" s="51"/>
    </row>
    <row r="2717" spans="2:2" x14ac:dyDescent="0.25">
      <c r="B2717" s="51"/>
    </row>
    <row r="2738" spans="2:2" x14ac:dyDescent="0.25">
      <c r="B2738" s="51"/>
    </row>
    <row r="2759" spans="2:2" x14ac:dyDescent="0.25">
      <c r="B2759" s="51"/>
    </row>
  </sheetData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138"/>
  <sheetViews>
    <sheetView topLeftCell="G1" zoomScale="90" zoomScaleNormal="90" workbookViewId="0">
      <pane ySplit="2" topLeftCell="A60" activePane="bottomLeft" state="frozen"/>
      <selection pane="bottomLeft" activeCell="B128" sqref="B128:D131"/>
    </sheetView>
  </sheetViews>
  <sheetFormatPr baseColWidth="10" defaultRowHeight="11.25" x14ac:dyDescent="0.2"/>
  <cols>
    <col min="1" max="1" width="11.42578125" style="168"/>
    <col min="2" max="2" width="44.42578125" style="197" bestFit="1" customWidth="1"/>
    <col min="3" max="3" width="10.28515625" style="168" customWidth="1"/>
    <col min="4" max="4" width="8.28515625" style="168" bestFit="1" customWidth="1"/>
    <col min="5" max="5" width="8" style="171" customWidth="1"/>
    <col min="6" max="6" width="8.140625" style="171" customWidth="1"/>
    <col min="7" max="7" width="11.5703125" style="171" customWidth="1"/>
    <col min="8" max="8" width="7.42578125" style="171" customWidth="1"/>
    <col min="9" max="9" width="7.140625" style="171" bestFit="1" customWidth="1"/>
    <col min="10" max="10" width="10" style="168" bestFit="1" customWidth="1"/>
    <col min="11" max="11" width="17" style="168" customWidth="1"/>
    <col min="12" max="12" width="9.140625" style="171" bestFit="1" customWidth="1"/>
    <col min="13" max="13" width="10.7109375" style="168" bestFit="1" customWidth="1"/>
    <col min="14" max="14" width="20.5703125" style="168" bestFit="1" customWidth="1"/>
    <col min="15" max="15" width="15.42578125" style="168" customWidth="1"/>
    <col min="16" max="16" width="46.5703125" style="77" customWidth="1"/>
    <col min="17" max="17" width="52.28515625" style="77" customWidth="1"/>
    <col min="18" max="16384" width="11.42578125" style="75"/>
  </cols>
  <sheetData>
    <row r="1" spans="1:21" ht="12.75" x14ac:dyDescent="0.2">
      <c r="A1" s="238" t="s">
        <v>0</v>
      </c>
      <c r="B1" s="237" t="s">
        <v>776</v>
      </c>
      <c r="C1" s="237" t="s">
        <v>907</v>
      </c>
      <c r="D1" s="237" t="s">
        <v>916</v>
      </c>
      <c r="E1" s="239" t="s">
        <v>912</v>
      </c>
      <c r="F1" s="237" t="s">
        <v>913</v>
      </c>
      <c r="G1" s="237" t="s">
        <v>915</v>
      </c>
      <c r="H1" s="237" t="s">
        <v>914</v>
      </c>
      <c r="I1" s="237" t="s">
        <v>799</v>
      </c>
      <c r="J1" s="237" t="s">
        <v>917</v>
      </c>
      <c r="K1" s="237"/>
      <c r="L1" s="237" t="s">
        <v>832</v>
      </c>
      <c r="M1" s="237" t="s">
        <v>797</v>
      </c>
      <c r="N1" s="237"/>
      <c r="O1" s="204"/>
      <c r="P1" s="241" t="s">
        <v>927</v>
      </c>
    </row>
    <row r="2" spans="1:21" s="78" customFormat="1" ht="38.25" customHeight="1" x14ac:dyDescent="0.25">
      <c r="A2" s="238"/>
      <c r="B2" s="237"/>
      <c r="C2" s="237"/>
      <c r="D2" s="237"/>
      <c r="E2" s="239"/>
      <c r="F2" s="237"/>
      <c r="G2" s="237"/>
      <c r="H2" s="237"/>
      <c r="I2" s="237"/>
      <c r="J2" s="190" t="s">
        <v>789</v>
      </c>
      <c r="K2" s="190" t="s">
        <v>796</v>
      </c>
      <c r="L2" s="237"/>
      <c r="M2" s="190" t="s">
        <v>926</v>
      </c>
      <c r="N2" s="190" t="s">
        <v>816</v>
      </c>
      <c r="O2" s="204"/>
      <c r="P2" s="241"/>
      <c r="Q2" s="78" t="s">
        <v>928</v>
      </c>
    </row>
    <row r="3" spans="1:21" ht="12.75" x14ac:dyDescent="0.2">
      <c r="A3" s="168">
        <v>1</v>
      </c>
      <c r="B3" s="183" t="str">
        <f>+'1'!D4</f>
        <v>JUAN FORNES FORNES SA</v>
      </c>
      <c r="C3" s="184" t="str">
        <f>+'1'!D5</f>
        <v>4711</v>
      </c>
      <c r="D3" s="184">
        <v>1</v>
      </c>
      <c r="E3" s="185">
        <f>+'1'!E13</f>
        <v>0.17070581533845819</v>
      </c>
      <c r="F3" s="185">
        <f>+'1'!E8</f>
        <v>0.18109805792354638</v>
      </c>
      <c r="G3" s="185">
        <f>+'1'!E56</f>
        <v>0.2467194411366242</v>
      </c>
      <c r="H3" s="185">
        <f>+'1'!E9</f>
        <v>0.15895615028411325</v>
      </c>
      <c r="I3" s="185">
        <f>+'1'!E21</f>
        <v>0.2467194411366242</v>
      </c>
      <c r="J3" s="184" t="s">
        <v>830</v>
      </c>
      <c r="K3" s="184" t="s">
        <v>919</v>
      </c>
      <c r="L3" s="184" t="s">
        <v>836</v>
      </c>
      <c r="M3" s="184" t="s">
        <v>930</v>
      </c>
      <c r="N3" s="194" t="s">
        <v>830</v>
      </c>
      <c r="O3" s="205"/>
      <c r="P3" s="77" t="s">
        <v>920</v>
      </c>
      <c r="T3" s="232">
        <f>+E3-F3</f>
        <v>-1.0392242585088196E-2</v>
      </c>
      <c r="U3" s="76">
        <f>+G3-I3</f>
        <v>0</v>
      </c>
    </row>
    <row r="4" spans="1:21" s="80" customFormat="1" ht="12.75" x14ac:dyDescent="0.2">
      <c r="A4" s="79">
        <v>1</v>
      </c>
      <c r="B4" s="207" t="str">
        <f>+B3</f>
        <v>JUAN FORNES FORNES SA</v>
      </c>
      <c r="C4" s="208" t="str">
        <f>+C3</f>
        <v>4711</v>
      </c>
      <c r="D4" s="208">
        <v>2</v>
      </c>
      <c r="E4" s="209">
        <f>+'1'!E73</f>
        <v>5.9890878398685343E-2</v>
      </c>
      <c r="F4" s="209">
        <f>+'1'!E115</f>
        <v>7.8963339224527695E-2</v>
      </c>
      <c r="G4" s="209">
        <f>+'1'!E116</f>
        <v>5.8550875243211772E-2</v>
      </c>
      <c r="H4" s="209">
        <f>+'1'!E69</f>
        <v>9.2628928777948927E-2</v>
      </c>
      <c r="I4" s="209">
        <f>+'1'!E81</f>
        <v>5.8550875243211772E-2</v>
      </c>
      <c r="J4" s="208" t="s">
        <v>830</v>
      </c>
      <c r="K4" s="208" t="s">
        <v>921</v>
      </c>
      <c r="L4" s="208" t="s">
        <v>842</v>
      </c>
      <c r="M4" s="208" t="s">
        <v>919</v>
      </c>
      <c r="N4" s="208" t="s">
        <v>919</v>
      </c>
      <c r="O4" s="176" t="s">
        <v>999</v>
      </c>
      <c r="P4" s="81" t="s">
        <v>936</v>
      </c>
      <c r="Q4" s="81"/>
      <c r="T4" s="232">
        <f t="shared" ref="T4:T67" si="0">+E4-F4</f>
        <v>-1.9072460825842352E-2</v>
      </c>
      <c r="U4" s="82">
        <f t="shared" ref="U4:U34" si="1">+G4-I4</f>
        <v>0</v>
      </c>
    </row>
    <row r="5" spans="1:21" s="80" customFormat="1" ht="12.75" x14ac:dyDescent="0.2">
      <c r="A5" s="79">
        <v>2</v>
      </c>
      <c r="B5" s="207" t="str">
        <f>+'2'!D4</f>
        <v>NEUMATICOS SOLEDAD SL</v>
      </c>
      <c r="C5" s="208" t="str">
        <f>+'2'!D5</f>
        <v>4690</v>
      </c>
      <c r="D5" s="208">
        <v>1</v>
      </c>
      <c r="E5" s="209">
        <f>+'2'!E54</f>
        <v>0.22198643542562557</v>
      </c>
      <c r="F5" s="209">
        <f>+'2'!E55</f>
        <v>0.22044737971494222</v>
      </c>
      <c r="G5" s="209">
        <f>+'2'!E56</f>
        <v>0.25098542316116623</v>
      </c>
      <c r="H5" s="209">
        <f>+'2'!E9</f>
        <v>0.21495785671116363</v>
      </c>
      <c r="I5" s="209">
        <f>+'2'!E21</f>
        <v>0.25043904594430588</v>
      </c>
      <c r="J5" s="208" t="s">
        <v>830</v>
      </c>
      <c r="K5" s="208" t="s">
        <v>930</v>
      </c>
      <c r="L5" s="208" t="s">
        <v>842</v>
      </c>
      <c r="M5" s="208" t="s">
        <v>830</v>
      </c>
      <c r="N5" s="208" t="s">
        <v>830</v>
      </c>
      <c r="O5" s="176" t="s">
        <v>999</v>
      </c>
      <c r="P5" s="81" t="s">
        <v>937</v>
      </c>
      <c r="Q5" s="81"/>
      <c r="T5" s="232">
        <f t="shared" si="0"/>
        <v>1.5390557106833569E-3</v>
      </c>
      <c r="U5" s="82">
        <f t="shared" si="1"/>
        <v>5.4637721686034979E-4</v>
      </c>
    </row>
    <row r="6" spans="1:21" s="80" customFormat="1" ht="12.75" x14ac:dyDescent="0.2">
      <c r="A6" s="79">
        <v>2</v>
      </c>
      <c r="B6" s="207" t="str">
        <f>+B5</f>
        <v>NEUMATICOS SOLEDAD SL</v>
      </c>
      <c r="C6" s="208" t="str">
        <f>+C5</f>
        <v>4690</v>
      </c>
      <c r="D6" s="208">
        <v>2</v>
      </c>
      <c r="E6" s="209">
        <f>+'2'!E114</f>
        <v>5.3105988174362295E-2</v>
      </c>
      <c r="F6" s="209">
        <f>+'2'!E115</f>
        <v>2.928493718223435E-2</v>
      </c>
      <c r="G6" s="209">
        <f>+'2'!E116</f>
        <v>0.11198736233012323</v>
      </c>
      <c r="H6" s="209">
        <f>+'2'!E69</f>
        <v>1.548624294970069E-2</v>
      </c>
      <c r="I6" s="209">
        <f>+'2'!E81</f>
        <v>0.11198736233012323</v>
      </c>
      <c r="J6" s="208" t="s">
        <v>830</v>
      </c>
      <c r="K6" s="208" t="s">
        <v>919</v>
      </c>
      <c r="L6" s="208" t="s">
        <v>842</v>
      </c>
      <c r="M6" s="208" t="s">
        <v>830</v>
      </c>
      <c r="N6" s="208" t="s">
        <v>921</v>
      </c>
      <c r="O6" s="176" t="s">
        <v>999</v>
      </c>
      <c r="P6" s="81" t="s">
        <v>920</v>
      </c>
      <c r="Q6" s="81" t="s">
        <v>925</v>
      </c>
      <c r="T6" s="232">
        <f t="shared" si="0"/>
        <v>2.3821050992127946E-2</v>
      </c>
      <c r="U6" s="82">
        <f t="shared" si="1"/>
        <v>0</v>
      </c>
    </row>
    <row r="7" spans="1:21" ht="12.75" x14ac:dyDescent="0.2">
      <c r="A7" s="168">
        <v>6</v>
      </c>
      <c r="B7" s="183" t="str">
        <f>+'6'!D4</f>
        <v>ALMENDRAS LLOPIS SA</v>
      </c>
      <c r="C7" s="184" t="str">
        <f>+'6'!D5</f>
        <v>4638</v>
      </c>
      <c r="D7" s="184">
        <v>1</v>
      </c>
      <c r="E7" s="185">
        <f>+'6'!E54</f>
        <v>0.12026794097019633</v>
      </c>
      <c r="F7" s="185">
        <f>+'6'!E55</f>
        <v>0.1560702234264395</v>
      </c>
      <c r="G7" s="185">
        <f>+'6'!E56</f>
        <v>0.35846772924339287</v>
      </c>
      <c r="H7" s="185">
        <f>+'6'!E9</f>
        <v>9.2190763783396523E-2</v>
      </c>
      <c r="I7" s="185">
        <f>+'6'!E21</f>
        <v>0.35846807624984017</v>
      </c>
      <c r="J7" s="184" t="s">
        <v>930</v>
      </c>
      <c r="K7" s="184" t="s">
        <v>919</v>
      </c>
      <c r="L7" s="184" t="s">
        <v>836</v>
      </c>
      <c r="M7" s="184" t="s">
        <v>921</v>
      </c>
      <c r="N7" s="184" t="s">
        <v>930</v>
      </c>
      <c r="O7" s="177"/>
      <c r="P7" s="77" t="s">
        <v>920</v>
      </c>
      <c r="T7" s="232">
        <f t="shared" si="0"/>
        <v>-3.5802282456243173E-2</v>
      </c>
      <c r="U7" s="76">
        <f t="shared" si="1"/>
        <v>-3.4700644729879215E-7</v>
      </c>
    </row>
    <row r="8" spans="1:21" s="80" customFormat="1" ht="12.75" x14ac:dyDescent="0.2">
      <c r="A8" s="79">
        <v>6</v>
      </c>
      <c r="B8" s="207" t="str">
        <f>+B7</f>
        <v>ALMENDRAS LLOPIS SA</v>
      </c>
      <c r="C8" s="208" t="str">
        <f>+C7</f>
        <v>4638</v>
      </c>
      <c r="D8" s="208">
        <v>2</v>
      </c>
      <c r="E8" s="209">
        <f>+'6'!E114</f>
        <v>0.12669511540087108</v>
      </c>
      <c r="F8" s="209">
        <f>+'6'!E115</f>
        <v>0.14435752243515809</v>
      </c>
      <c r="G8" s="209">
        <f>+'6'!E116</f>
        <v>0.13213026878329737</v>
      </c>
      <c r="H8" s="209">
        <f>+'6'!E69</f>
        <v>0.14541768523387777</v>
      </c>
      <c r="I8" s="209">
        <f>+'6'!E81</f>
        <v>0.13213026878329737</v>
      </c>
      <c r="J8" s="208" t="s">
        <v>930</v>
      </c>
      <c r="K8" s="210" t="s">
        <v>830</v>
      </c>
      <c r="L8" s="208" t="s">
        <v>842</v>
      </c>
      <c r="M8" s="208" t="s">
        <v>930</v>
      </c>
      <c r="N8" s="208" t="s">
        <v>830</v>
      </c>
      <c r="O8" s="176" t="s">
        <v>1000</v>
      </c>
      <c r="P8" s="81" t="s">
        <v>923</v>
      </c>
      <c r="Q8" s="81"/>
      <c r="T8" s="232">
        <f t="shared" si="0"/>
        <v>-1.7662407034287009E-2</v>
      </c>
      <c r="U8" s="82">
        <f t="shared" si="1"/>
        <v>0</v>
      </c>
    </row>
    <row r="9" spans="1:21" ht="12.75" x14ac:dyDescent="0.2">
      <c r="A9" s="168">
        <v>17</v>
      </c>
      <c r="B9" s="183" t="str">
        <f>+'17'!D4</f>
        <v>CHOCOLATES VALOR SA</v>
      </c>
      <c r="C9" s="184" t="str">
        <f>+'17'!D5</f>
        <v>1082</v>
      </c>
      <c r="D9" s="184">
        <v>1</v>
      </c>
      <c r="E9" s="185">
        <f>+'17'!E54</f>
        <v>0.11064674992082502</v>
      </c>
      <c r="F9" s="185">
        <f>+'17'!E55</f>
        <v>3.8412557639575295E-2</v>
      </c>
      <c r="G9" s="185">
        <f>+'17'!E56</f>
        <v>0.11136907681359716</v>
      </c>
      <c r="H9" s="185">
        <f>+'17'!E9</f>
        <v>7.3134833867813942E-3</v>
      </c>
      <c r="I9" s="185">
        <f>+'17'!E21</f>
        <v>6.7247290499677814E-2</v>
      </c>
      <c r="J9" s="184" t="s">
        <v>930</v>
      </c>
      <c r="K9" s="184" t="s">
        <v>830</v>
      </c>
      <c r="L9" s="184" t="s">
        <v>836</v>
      </c>
      <c r="M9" s="184" t="s">
        <v>921</v>
      </c>
      <c r="N9" s="184" t="s">
        <v>921</v>
      </c>
      <c r="O9" s="177"/>
      <c r="P9" s="77" t="s">
        <v>924</v>
      </c>
      <c r="T9" s="232">
        <f t="shared" si="0"/>
        <v>7.2234192281249721E-2</v>
      </c>
      <c r="U9" s="76">
        <f t="shared" si="1"/>
        <v>4.4121786313919345E-2</v>
      </c>
    </row>
    <row r="10" spans="1:21" ht="12.75" x14ac:dyDescent="0.2">
      <c r="A10" s="168">
        <v>17</v>
      </c>
      <c r="B10" s="183" t="str">
        <f>+B9</f>
        <v>CHOCOLATES VALOR SA</v>
      </c>
      <c r="C10" s="184" t="str">
        <f>+C9</f>
        <v>1082</v>
      </c>
      <c r="D10" s="184">
        <v>2</v>
      </c>
      <c r="E10" s="185">
        <f>+'17'!E114</f>
        <v>5.7284765672137805E-2</v>
      </c>
      <c r="F10" s="185">
        <f>+'17'!E115</f>
        <v>6.3280347748741583E-2</v>
      </c>
      <c r="G10" s="185">
        <f>+'17'!E116</f>
        <v>0.11818855263399793</v>
      </c>
      <c r="H10" s="185">
        <f>+'17'!E69</f>
        <v>-3.0651593656217946E-3</v>
      </c>
      <c r="I10" s="185">
        <f>+'17'!E81</f>
        <v>0.11818855259762501</v>
      </c>
      <c r="J10" s="184" t="s">
        <v>930</v>
      </c>
      <c r="K10" s="184" t="s">
        <v>830</v>
      </c>
      <c r="L10" s="184" t="s">
        <v>836</v>
      </c>
      <c r="M10" s="184" t="s">
        <v>919</v>
      </c>
      <c r="N10" s="184" t="s">
        <v>919</v>
      </c>
      <c r="O10" s="177"/>
      <c r="P10" s="77" t="s">
        <v>920</v>
      </c>
      <c r="T10" s="232">
        <f t="shared" si="0"/>
        <v>-5.9955820766037782E-3</v>
      </c>
      <c r="U10" s="76">
        <f t="shared" si="1"/>
        <v>3.6372918565952261E-11</v>
      </c>
    </row>
    <row r="11" spans="1:21" s="80" customFormat="1" ht="12.75" x14ac:dyDescent="0.2">
      <c r="A11" s="79">
        <v>18</v>
      </c>
      <c r="B11" s="207" t="str">
        <f>+'18'!D4</f>
        <v>ACEITUNAS CAZORLA SL</v>
      </c>
      <c r="C11" s="208" t="str">
        <f>+'18'!D5</f>
        <v>1039</v>
      </c>
      <c r="D11" s="208">
        <v>1</v>
      </c>
      <c r="E11" s="209">
        <f>+'18'!E54</f>
        <v>0.22335542838915368</v>
      </c>
      <c r="F11" s="209">
        <f>+'18'!E55</f>
        <v>0.19131812042730845</v>
      </c>
      <c r="G11" s="209">
        <f>+'18'!E56</f>
        <v>0.1857688649519755</v>
      </c>
      <c r="H11" s="209">
        <f>+'18'!E9</f>
        <v>0.19301100851878195</v>
      </c>
      <c r="I11" s="209">
        <f>+'18'!E21</f>
        <v>0.18576914627435323</v>
      </c>
      <c r="J11" s="208" t="s">
        <v>830</v>
      </c>
      <c r="K11" s="208" t="s">
        <v>930</v>
      </c>
      <c r="L11" s="208" t="s">
        <v>842</v>
      </c>
      <c r="M11" s="208" t="s">
        <v>919</v>
      </c>
      <c r="N11" s="208" t="s">
        <v>930</v>
      </c>
      <c r="O11" s="176" t="s">
        <v>1000</v>
      </c>
      <c r="P11" s="81"/>
      <c r="Q11" s="81"/>
      <c r="T11" s="232">
        <f t="shared" si="0"/>
        <v>3.2037307961845229E-2</v>
      </c>
      <c r="U11" s="82">
        <f t="shared" si="1"/>
        <v>-2.8132237772648949E-7</v>
      </c>
    </row>
    <row r="12" spans="1:21" s="80" customFormat="1" ht="12.75" x14ac:dyDescent="0.2">
      <c r="A12" s="79">
        <v>18</v>
      </c>
      <c r="B12" s="207" t="str">
        <f>+B11</f>
        <v>ACEITUNAS CAZORLA SL</v>
      </c>
      <c r="C12" s="208" t="str">
        <f>+C11</f>
        <v>1039</v>
      </c>
      <c r="D12" s="208">
        <v>2</v>
      </c>
      <c r="E12" s="209">
        <f>+'18'!E114</f>
        <v>6.1207780995008232E-2</v>
      </c>
      <c r="F12" s="209">
        <f>+'18'!E115</f>
        <v>3.8166142117038282E-2</v>
      </c>
      <c r="G12" s="209">
        <f>+'18'!E116</f>
        <v>5.2865712664809189E-2</v>
      </c>
      <c r="H12" s="209">
        <f>+'18'!E69</f>
        <v>1.6270458585203817E-2</v>
      </c>
      <c r="I12" s="209">
        <f>+'18'!E81</f>
        <v>4.7868706233745423E-2</v>
      </c>
      <c r="J12" s="208" t="s">
        <v>930</v>
      </c>
      <c r="K12" s="208" t="s">
        <v>919</v>
      </c>
      <c r="L12" s="208" t="s">
        <v>842</v>
      </c>
      <c r="M12" s="208" t="s">
        <v>930</v>
      </c>
      <c r="N12" s="208" t="s">
        <v>830</v>
      </c>
      <c r="O12" s="176" t="s">
        <v>1001</v>
      </c>
      <c r="P12" s="81" t="s">
        <v>920</v>
      </c>
      <c r="Q12" s="81"/>
      <c r="T12" s="232">
        <f t="shared" si="0"/>
        <v>2.304163887796995E-2</v>
      </c>
      <c r="U12" s="82">
        <f t="shared" si="1"/>
        <v>4.9970064310637663E-3</v>
      </c>
    </row>
    <row r="13" spans="1:21" ht="12.75" x14ac:dyDescent="0.2">
      <c r="A13" s="168">
        <v>21</v>
      </c>
      <c r="B13" s="183" t="str">
        <f>+'21'!D4</f>
        <v>SANCHIS MIRA SA</v>
      </c>
      <c r="C13" s="184" t="str">
        <f>+'21'!D5</f>
        <v>1082</v>
      </c>
      <c r="D13" s="184">
        <v>1</v>
      </c>
      <c r="E13" s="185">
        <f>+'21'!E54</f>
        <v>6.7319530261410021E-2</v>
      </c>
      <c r="F13" s="185">
        <f>+'21'!E55</f>
        <v>5.0166927708478637E-2</v>
      </c>
      <c r="G13" s="185">
        <f>+'21'!E56</f>
        <v>0.19434969596610835</v>
      </c>
      <c r="H13" s="185">
        <f>+'21'!E9</f>
        <v>1.2773501618994265E-2</v>
      </c>
      <c r="I13" s="185">
        <f>+'21'!E21</f>
        <v>0.18533659308003383</v>
      </c>
      <c r="J13" s="184" t="s">
        <v>830</v>
      </c>
      <c r="K13" s="184" t="s">
        <v>919</v>
      </c>
      <c r="L13" s="184" t="s">
        <v>836</v>
      </c>
      <c r="M13" s="184" t="s">
        <v>930</v>
      </c>
      <c r="N13" s="184" t="s">
        <v>830</v>
      </c>
      <c r="O13" s="177"/>
      <c r="P13" s="77" t="s">
        <v>933</v>
      </c>
      <c r="T13" s="232">
        <f t="shared" si="0"/>
        <v>1.7152602552931384E-2</v>
      </c>
      <c r="U13" s="76">
        <f t="shared" si="1"/>
        <v>9.0131028860745144E-3</v>
      </c>
    </row>
    <row r="14" spans="1:21" s="80" customFormat="1" ht="12.75" x14ac:dyDescent="0.2">
      <c r="A14" s="79">
        <v>21</v>
      </c>
      <c r="B14" s="207" t="str">
        <f>+B13</f>
        <v>SANCHIS MIRA SA</v>
      </c>
      <c r="C14" s="208" t="str">
        <f>+C13</f>
        <v>1082</v>
      </c>
      <c r="D14" s="208">
        <v>2</v>
      </c>
      <c r="E14" s="209">
        <f>+'21'!E114</f>
        <v>0.10048747070889852</v>
      </c>
      <c r="F14" s="209">
        <f>+'21'!E115</f>
        <v>0.10889651610380535</v>
      </c>
      <c r="G14" s="209">
        <f>+'21'!E116</f>
        <v>0.1259504894333163</v>
      </c>
      <c r="H14" s="209">
        <f>+'21'!E69</f>
        <v>9.1351260642239973E-2</v>
      </c>
      <c r="I14" s="209">
        <f>+'21'!E81</f>
        <v>0.1259504894333163</v>
      </c>
      <c r="J14" s="208" t="s">
        <v>930</v>
      </c>
      <c r="K14" s="208" t="s">
        <v>919</v>
      </c>
      <c r="L14" s="208" t="s">
        <v>842</v>
      </c>
      <c r="M14" s="208" t="s">
        <v>930</v>
      </c>
      <c r="N14" s="208" t="s">
        <v>830</v>
      </c>
      <c r="O14" s="176" t="s">
        <v>1000</v>
      </c>
      <c r="P14" s="81" t="s">
        <v>937</v>
      </c>
      <c r="Q14" s="81"/>
      <c r="T14" s="232">
        <f t="shared" si="0"/>
        <v>-8.4090453949068333E-3</v>
      </c>
      <c r="U14" s="82">
        <f t="shared" si="1"/>
        <v>0</v>
      </c>
    </row>
    <row r="15" spans="1:21" s="80" customFormat="1" ht="12.75" x14ac:dyDescent="0.2">
      <c r="A15" s="79">
        <v>23</v>
      </c>
      <c r="B15" s="207" t="str">
        <f>+'23'!D4</f>
        <v>SUCESORES DE PEDRO SORIANO BUFORN SL</v>
      </c>
      <c r="C15" s="208" t="str">
        <f>+'23'!D5</f>
        <v>4711</v>
      </c>
      <c r="D15" s="208">
        <v>1</v>
      </c>
      <c r="E15" s="209">
        <f>+'23'!E54</f>
        <v>4.5141791733237069E-2</v>
      </c>
      <c r="F15" s="209">
        <f>+'23'!E55</f>
        <v>3.9322224555090823E-2</v>
      </c>
      <c r="G15" s="209">
        <f>+'23'!E56</f>
        <v>8.6063932414890409E-2</v>
      </c>
      <c r="H15" s="209">
        <f>+'23'!E9</f>
        <v>2.8189331397126871E-2</v>
      </c>
      <c r="I15" s="209">
        <f>+'23'!E21</f>
        <v>8.6063936719862094E-2</v>
      </c>
      <c r="J15" s="208" t="s">
        <v>830</v>
      </c>
      <c r="K15" s="208" t="s">
        <v>930</v>
      </c>
      <c r="L15" s="208" t="s">
        <v>842</v>
      </c>
      <c r="M15" s="208" t="s">
        <v>930</v>
      </c>
      <c r="N15" s="208" t="s">
        <v>830</v>
      </c>
      <c r="O15" s="176" t="s">
        <v>999</v>
      </c>
      <c r="P15" s="81" t="s">
        <v>920</v>
      </c>
      <c r="Q15" s="189" t="s">
        <v>998</v>
      </c>
      <c r="T15" s="232">
        <f t="shared" si="0"/>
        <v>5.8195671781462455E-3</v>
      </c>
      <c r="U15" s="82">
        <f t="shared" si="1"/>
        <v>-4.3049716846876862E-9</v>
      </c>
    </row>
    <row r="16" spans="1:21" ht="12.75" x14ac:dyDescent="0.2">
      <c r="A16" s="168">
        <v>23</v>
      </c>
      <c r="B16" s="183" t="str">
        <f>+B15</f>
        <v>SUCESORES DE PEDRO SORIANO BUFORN SL</v>
      </c>
      <c r="C16" s="184" t="str">
        <f>+C15</f>
        <v>4711</v>
      </c>
      <c r="D16" s="184">
        <v>2</v>
      </c>
      <c r="E16" s="185">
        <f>+'23'!E114</f>
        <v>7.0082539037286562E-2</v>
      </c>
      <c r="F16" s="185">
        <f>+'23'!E115</f>
        <v>0.12489292296267851</v>
      </c>
      <c r="G16" s="185">
        <f>+'23'!E116</f>
        <v>5.4240061377405377E-2</v>
      </c>
      <c r="H16" s="185">
        <f>+'23'!E69</f>
        <v>0.14649463578171762</v>
      </c>
      <c r="I16" s="185">
        <f>+'23'!E81</f>
        <v>5.4240061377405377E-2</v>
      </c>
      <c r="J16" s="184" t="s">
        <v>830</v>
      </c>
      <c r="K16" s="184" t="s">
        <v>921</v>
      </c>
      <c r="L16" s="184" t="s">
        <v>836</v>
      </c>
      <c r="M16" s="184" t="s">
        <v>930</v>
      </c>
      <c r="N16" s="184" t="s">
        <v>830</v>
      </c>
      <c r="O16" s="177"/>
      <c r="P16" s="77" t="s">
        <v>922</v>
      </c>
      <c r="Q16" s="77" t="s">
        <v>929</v>
      </c>
      <c r="T16" s="232">
        <f t="shared" si="0"/>
        <v>-5.4810383925391948E-2</v>
      </c>
      <c r="U16" s="76">
        <f t="shared" si="1"/>
        <v>0</v>
      </c>
    </row>
    <row r="17" spans="1:21" ht="12.75" x14ac:dyDescent="0.2">
      <c r="A17" s="168">
        <v>24</v>
      </c>
      <c r="B17" s="183" t="str">
        <f>+'24'!D4</f>
        <v>LOGISTIUM SERVICIOS LOGISTICOS SA.</v>
      </c>
      <c r="C17" s="184" t="str">
        <f>+'24'!D5</f>
        <v>4613</v>
      </c>
      <c r="D17" s="184">
        <v>1</v>
      </c>
      <c r="E17" s="185">
        <f>+'24'!E54</f>
        <v>0.12057823210145346</v>
      </c>
      <c r="F17" s="185">
        <f>+'24'!E55</f>
        <v>7.1892168486188179E-2</v>
      </c>
      <c r="G17" s="185">
        <f>+'24'!E56</f>
        <v>2.9673356536095003E-2</v>
      </c>
      <c r="H17" s="185">
        <f>+'24'!E9</f>
        <v>0.10729385145952985</v>
      </c>
      <c r="I17" s="185">
        <f>+'24'!E21</f>
        <v>2.9673951960202578E-2</v>
      </c>
      <c r="J17" s="184" t="s">
        <v>930</v>
      </c>
      <c r="K17" s="184" t="s">
        <v>921</v>
      </c>
      <c r="L17" s="184" t="s">
        <v>836</v>
      </c>
      <c r="M17" s="184" t="s">
        <v>830</v>
      </c>
      <c r="N17" s="184" t="s">
        <v>921</v>
      </c>
      <c r="O17" s="177"/>
      <c r="P17" s="77" t="s">
        <v>922</v>
      </c>
      <c r="T17" s="232">
        <f t="shared" si="0"/>
        <v>4.8686063615265285E-2</v>
      </c>
      <c r="U17" s="76">
        <f t="shared" si="1"/>
        <v>-5.9542410757451592E-7</v>
      </c>
    </row>
    <row r="18" spans="1:21" s="84" customFormat="1" ht="12.75" x14ac:dyDescent="0.2">
      <c r="A18" s="83">
        <v>24</v>
      </c>
      <c r="B18" s="211" t="str">
        <f>+B17</f>
        <v>LOGISTIUM SERVICIOS LOGISTICOS SA.</v>
      </c>
      <c r="C18" s="210" t="str">
        <f>+C17</f>
        <v>4613</v>
      </c>
      <c r="D18" s="210">
        <v>2</v>
      </c>
      <c r="E18" s="212">
        <f>+'24'!E114</f>
        <v>0.1052616720268007</v>
      </c>
      <c r="F18" s="212">
        <f>+'24'!E115</f>
        <v>0.1194484221345351</v>
      </c>
      <c r="G18" s="212">
        <f>+'24'!E116</f>
        <v>0.14530736236184985</v>
      </c>
      <c r="H18" s="212">
        <f>+'24'!E69</f>
        <v>0.11411891212958136</v>
      </c>
      <c r="I18" s="212">
        <f>+'24'!E81</f>
        <v>0.14530262703052424</v>
      </c>
      <c r="J18" s="208" t="s">
        <v>930</v>
      </c>
      <c r="K18" s="210" t="s">
        <v>930</v>
      </c>
      <c r="L18" s="210" t="s">
        <v>842</v>
      </c>
      <c r="M18" s="210" t="s">
        <v>830</v>
      </c>
      <c r="N18" s="210" t="s">
        <v>830</v>
      </c>
      <c r="O18" s="178" t="s">
        <v>999</v>
      </c>
      <c r="P18" s="85" t="s">
        <v>937</v>
      </c>
      <c r="Q18" s="189" t="s">
        <v>998</v>
      </c>
      <c r="T18" s="232">
        <f t="shared" si="0"/>
        <v>-1.4186750107734403E-2</v>
      </c>
      <c r="U18" s="86">
        <f t="shared" si="1"/>
        <v>4.735331325611547E-6</v>
      </c>
    </row>
    <row r="19" spans="1:21" s="84" customFormat="1" ht="12.75" x14ac:dyDescent="0.2">
      <c r="A19" s="83">
        <v>29</v>
      </c>
      <c r="B19" s="211" t="str">
        <f>+'29'!D4</f>
        <v>LA ESPAÑOLA ALIMENTARIA ALCOYANA SA</v>
      </c>
      <c r="C19" s="210" t="str">
        <f>+'29'!D5</f>
        <v>1039</v>
      </c>
      <c r="D19" s="210">
        <v>1</v>
      </c>
      <c r="E19" s="212">
        <f>+'29'!E54</f>
        <v>0.10283949794833225</v>
      </c>
      <c r="F19" s="212">
        <f>+'29'!E55</f>
        <v>0.1040675937709874</v>
      </c>
      <c r="G19" s="212">
        <f>+'29'!E56</f>
        <v>9.2910534510297765E-2</v>
      </c>
      <c r="H19" s="212">
        <f>+'29'!E9</f>
        <v>0.19182875279920375</v>
      </c>
      <c r="I19" s="212">
        <f>+'29'!E21</f>
        <v>9.3229406573547571E-2</v>
      </c>
      <c r="J19" s="210" t="s">
        <v>830</v>
      </c>
      <c r="K19" s="210" t="s">
        <v>921</v>
      </c>
      <c r="L19" s="210" t="s">
        <v>842</v>
      </c>
      <c r="M19" s="210" t="s">
        <v>930</v>
      </c>
      <c r="N19" s="210" t="s">
        <v>830</v>
      </c>
      <c r="O19" s="178" t="s">
        <v>1001</v>
      </c>
      <c r="P19" s="85" t="s">
        <v>936</v>
      </c>
      <c r="Q19" s="85" t="s">
        <v>939</v>
      </c>
      <c r="T19" s="232">
        <f t="shared" si="0"/>
        <v>-1.2280958226551508E-3</v>
      </c>
      <c r="U19" s="86">
        <f t="shared" si="1"/>
        <v>-3.1887206324980599E-4</v>
      </c>
    </row>
    <row r="20" spans="1:21" s="84" customFormat="1" ht="12.75" x14ac:dyDescent="0.2">
      <c r="A20" s="83">
        <v>29</v>
      </c>
      <c r="B20" s="211" t="str">
        <f>+B19</f>
        <v>LA ESPAÑOLA ALIMENTARIA ALCOYANA SA</v>
      </c>
      <c r="C20" s="210" t="str">
        <f>+C19</f>
        <v>1039</v>
      </c>
      <c r="D20" s="210">
        <v>2</v>
      </c>
      <c r="E20" s="212">
        <f>+'29'!E114</f>
        <v>-2.5272012247362641E-3</v>
      </c>
      <c r="F20" s="212">
        <f>+'29'!E116</f>
        <v>7.6824505834916304E-2</v>
      </c>
      <c r="G20" s="212">
        <f>+'29'!E116</f>
        <v>7.6824505834916304E-2</v>
      </c>
      <c r="H20" s="212">
        <f>+'29'!E69</f>
        <v>-7.4326185649411514E-2</v>
      </c>
      <c r="I20" s="212">
        <f>+'29'!E81</f>
        <v>7.6824505834916304E-2</v>
      </c>
      <c r="J20" s="210" t="s">
        <v>930</v>
      </c>
      <c r="K20" s="210" t="s">
        <v>919</v>
      </c>
      <c r="L20" s="210" t="s">
        <v>842</v>
      </c>
      <c r="M20" s="210" t="s">
        <v>930</v>
      </c>
      <c r="N20" s="210" t="s">
        <v>919</v>
      </c>
      <c r="O20" s="178" t="s">
        <v>1001</v>
      </c>
      <c r="P20" s="85" t="s">
        <v>937</v>
      </c>
      <c r="Q20" s="85" t="s">
        <v>940</v>
      </c>
      <c r="T20" s="232">
        <f t="shared" si="0"/>
        <v>-7.9351707059652568E-2</v>
      </c>
      <c r="U20" s="86">
        <f t="shared" si="1"/>
        <v>0</v>
      </c>
    </row>
    <row r="21" spans="1:21" ht="12.75" x14ac:dyDescent="0.2">
      <c r="A21" s="168">
        <v>32</v>
      </c>
      <c r="B21" s="183" t="str">
        <f>+'32'!D4</f>
        <v>GIMENEZ GANGA SLU</v>
      </c>
      <c r="C21" s="184" t="str">
        <f>+'32'!D5</f>
        <v>2512</v>
      </c>
      <c r="D21" s="184">
        <v>1</v>
      </c>
      <c r="E21" s="185">
        <f>+'32'!E54</f>
        <v>0.33357323017044771</v>
      </c>
      <c r="F21" s="185">
        <f>+'32'!E55</f>
        <v>0.40273524684818218</v>
      </c>
      <c r="G21" s="185">
        <f>+'32'!E56</f>
        <v>0.27123916175970647</v>
      </c>
      <c r="H21" s="185">
        <f>+'32'!E9</f>
        <v>0.49203008718971475</v>
      </c>
      <c r="I21" s="185">
        <f>+'32'!E21</f>
        <v>0.2696691659352497</v>
      </c>
      <c r="J21" s="184" t="s">
        <v>930</v>
      </c>
      <c r="K21" s="184" t="s">
        <v>921</v>
      </c>
      <c r="L21" s="184" t="s">
        <v>836</v>
      </c>
      <c r="M21" s="184" t="s">
        <v>930</v>
      </c>
      <c r="N21" s="184" t="s">
        <v>919</v>
      </c>
      <c r="O21" s="177"/>
      <c r="P21" s="77" t="s">
        <v>922</v>
      </c>
      <c r="T21" s="232">
        <f t="shared" si="0"/>
        <v>-6.9162016677734472E-2</v>
      </c>
      <c r="U21" s="76">
        <f t="shared" si="1"/>
        <v>1.5699958244567713E-3</v>
      </c>
    </row>
    <row r="22" spans="1:21" s="84" customFormat="1" ht="12.75" x14ac:dyDescent="0.2">
      <c r="A22" s="83">
        <v>32</v>
      </c>
      <c r="B22" s="211" t="str">
        <f>+B21</f>
        <v>GIMENEZ GANGA SLU</v>
      </c>
      <c r="C22" s="210" t="str">
        <f>+C21</f>
        <v>2512</v>
      </c>
      <c r="D22" s="210">
        <v>2</v>
      </c>
      <c r="E22" s="212">
        <f>+'32'!E114</f>
        <v>3.9763332081585112E-2</v>
      </c>
      <c r="F22" s="212">
        <f>+'32'!E115</f>
        <v>6.9876344373813293E-2</v>
      </c>
      <c r="G22" s="212">
        <f>+'32'!E116</f>
        <v>0.10003584131979054</v>
      </c>
      <c r="H22" s="212">
        <f>+'32'!E69</f>
        <v>7.281437682990588E-2</v>
      </c>
      <c r="I22" s="212">
        <f>+'32'!E81</f>
        <v>0.10003584131979054</v>
      </c>
      <c r="J22" s="208" t="s">
        <v>930</v>
      </c>
      <c r="K22" s="210" t="s">
        <v>830</v>
      </c>
      <c r="L22" s="210" t="s">
        <v>842</v>
      </c>
      <c r="M22" s="210" t="s">
        <v>930</v>
      </c>
      <c r="N22" s="210" t="s">
        <v>830</v>
      </c>
      <c r="O22" s="178" t="s">
        <v>999</v>
      </c>
      <c r="P22" s="85" t="s">
        <v>937</v>
      </c>
      <c r="Q22" s="85" t="s">
        <v>938</v>
      </c>
      <c r="T22" s="232">
        <f t="shared" si="0"/>
        <v>-3.0113012292228181E-2</v>
      </c>
      <c r="U22" s="86">
        <f t="shared" si="1"/>
        <v>0</v>
      </c>
    </row>
    <row r="23" spans="1:21" ht="12.75" x14ac:dyDescent="0.2">
      <c r="A23" s="168">
        <v>33</v>
      </c>
      <c r="B23" s="183" t="str">
        <f>+'33'!D4</f>
        <v>MTNG EUROPE EXPERIENCE SL</v>
      </c>
      <c r="C23" s="184" t="str">
        <f>+'33'!D5</f>
        <v>4642</v>
      </c>
      <c r="D23" s="184">
        <v>1</v>
      </c>
      <c r="E23" s="185">
        <f>+'33'!E54</f>
        <v>0.34764497595101562</v>
      </c>
      <c r="F23" s="185">
        <f>+'33'!E55</f>
        <v>0.41115986862066634</v>
      </c>
      <c r="G23" s="185">
        <f>+'33'!E56</f>
        <v>0.72418503073696705</v>
      </c>
      <c r="H23" s="185">
        <f>+'33'!E9</f>
        <v>0.3589256744196192</v>
      </c>
      <c r="I23" s="185">
        <f>+'33'!E21</f>
        <v>0.7237285609630667</v>
      </c>
      <c r="J23" s="184" t="s">
        <v>830</v>
      </c>
      <c r="K23" s="184" t="s">
        <v>919</v>
      </c>
      <c r="L23" s="184" t="s">
        <v>836</v>
      </c>
      <c r="M23" s="184" t="s">
        <v>921</v>
      </c>
      <c r="N23" s="184" t="s">
        <v>919</v>
      </c>
      <c r="O23" s="177"/>
      <c r="P23" s="77" t="s">
        <v>920</v>
      </c>
      <c r="T23" s="232">
        <f t="shared" si="0"/>
        <v>-6.3514892669650713E-2</v>
      </c>
      <c r="U23" s="76">
        <f t="shared" si="1"/>
        <v>4.564697739003476E-4</v>
      </c>
    </row>
    <row r="24" spans="1:21" s="174" customFormat="1" ht="12.75" x14ac:dyDescent="0.2">
      <c r="A24" s="173">
        <v>33</v>
      </c>
      <c r="B24" s="213" t="str">
        <f>+B23</f>
        <v>MTNG EUROPE EXPERIENCE SL</v>
      </c>
      <c r="C24" s="214" t="str">
        <f>+C23</f>
        <v>4642</v>
      </c>
      <c r="D24" s="214">
        <v>2</v>
      </c>
      <c r="E24" s="215">
        <f>+'33'!E114</f>
        <v>8.001397993889392E-2</v>
      </c>
      <c r="F24" s="215">
        <f>+'33'!E115</f>
        <v>0.12005129129203751</v>
      </c>
      <c r="G24" s="215">
        <f>+'33'!E116</f>
        <v>0.1660320666494367</v>
      </c>
      <c r="H24" s="215">
        <f>+'33'!E69</f>
        <v>0.14110184367819256</v>
      </c>
      <c r="I24" s="215">
        <f>+'33'!E81</f>
        <v>0.16498919327000877</v>
      </c>
      <c r="J24" s="184" t="s">
        <v>930</v>
      </c>
      <c r="K24" s="214" t="s">
        <v>830</v>
      </c>
      <c r="L24" s="214" t="s">
        <v>836</v>
      </c>
      <c r="M24" s="214" t="s">
        <v>919</v>
      </c>
      <c r="N24" s="214" t="s">
        <v>830</v>
      </c>
      <c r="O24" s="179"/>
      <c r="P24" s="169"/>
      <c r="Q24" s="169" t="s">
        <v>941</v>
      </c>
      <c r="T24" s="232">
        <f t="shared" si="0"/>
        <v>-4.003731135314359E-2</v>
      </c>
      <c r="U24" s="175">
        <f t="shared" si="1"/>
        <v>1.0428733794279332E-3</v>
      </c>
    </row>
    <row r="25" spans="1:21" ht="12.75" x14ac:dyDescent="0.2">
      <c r="A25" s="168">
        <v>34</v>
      </c>
      <c r="B25" s="183" t="str">
        <f>+'34'!D4</f>
        <v>ACTIU BERBEGAL Y FORMAS SA</v>
      </c>
      <c r="C25" s="184" t="str">
        <f>+'34'!D5</f>
        <v>3101</v>
      </c>
      <c r="D25" s="184">
        <v>1</v>
      </c>
      <c r="E25" s="185">
        <f>+'34'!E54</f>
        <v>0.18388519680133641</v>
      </c>
      <c r="F25" s="185">
        <f>+'34'!E55</f>
        <v>0.13599483235348897</v>
      </c>
      <c r="G25" s="185">
        <f>+'34'!E56</f>
        <v>0.11218257292312973</v>
      </c>
      <c r="H25" s="185">
        <f>+'34'!E9</f>
        <v>0.20786948482794143</v>
      </c>
      <c r="I25" s="185">
        <f>+'34'!E21</f>
        <v>0.11182747735190521</v>
      </c>
      <c r="J25" s="184" t="s">
        <v>930</v>
      </c>
      <c r="K25" s="184" t="s">
        <v>830</v>
      </c>
      <c r="L25" s="184" t="s">
        <v>836</v>
      </c>
      <c r="M25" s="184" t="s">
        <v>930</v>
      </c>
      <c r="N25" s="184" t="s">
        <v>830</v>
      </c>
      <c r="O25" s="177"/>
      <c r="P25" s="77" t="s">
        <v>931</v>
      </c>
      <c r="T25" s="232">
        <f t="shared" si="0"/>
        <v>4.7890364447847444E-2</v>
      </c>
      <c r="U25" s="76">
        <f t="shared" si="1"/>
        <v>3.5509557122452573E-4</v>
      </c>
    </row>
    <row r="26" spans="1:21" s="84" customFormat="1" ht="12.75" x14ac:dyDescent="0.2">
      <c r="A26" s="83">
        <v>34</v>
      </c>
      <c r="B26" s="211" t="str">
        <f>+B25</f>
        <v>ACTIU BERBEGAL Y FORMAS SA</v>
      </c>
      <c r="C26" s="210" t="str">
        <f>+C25</f>
        <v>3101</v>
      </c>
      <c r="D26" s="210">
        <v>2</v>
      </c>
      <c r="E26" s="212">
        <f>+'34'!E114</f>
        <v>9.5502169846686247E-3</v>
      </c>
      <c r="F26" s="212">
        <f>+'34'!E115</f>
        <v>8.8892055014826443E-2</v>
      </c>
      <c r="G26" s="212">
        <f>+'34'!E116</f>
        <v>0.10273667117455249</v>
      </c>
      <c r="H26" s="212">
        <f>+'34'!E69</f>
        <v>5.0838870397403868E-2</v>
      </c>
      <c r="I26" s="212">
        <f>+'34'!E81</f>
        <v>0.10273667117455249</v>
      </c>
      <c r="J26" s="210" t="s">
        <v>930</v>
      </c>
      <c r="K26" s="210" t="s">
        <v>930</v>
      </c>
      <c r="L26" s="210" t="s">
        <v>842</v>
      </c>
      <c r="M26" s="210" t="s">
        <v>930</v>
      </c>
      <c r="N26" s="210" t="s">
        <v>919</v>
      </c>
      <c r="O26" s="178" t="s">
        <v>1001</v>
      </c>
      <c r="P26" s="85"/>
      <c r="Q26" s="85"/>
      <c r="T26" s="232">
        <f t="shared" si="0"/>
        <v>-7.9341838030157819E-2</v>
      </c>
      <c r="U26" s="86">
        <f t="shared" si="1"/>
        <v>0</v>
      </c>
    </row>
    <row r="27" spans="1:21" ht="12.75" x14ac:dyDescent="0.2">
      <c r="A27" s="168">
        <v>35</v>
      </c>
      <c r="B27" s="183" t="str">
        <f>+'35'!D4</f>
        <v>TELECOMUNICACION DE LEVANTE SL</v>
      </c>
      <c r="C27" s="184" t="str">
        <f>+'35'!D5</f>
        <v>6110</v>
      </c>
      <c r="D27" s="184">
        <v>1</v>
      </c>
      <c r="E27" s="185">
        <f>+'35'!E54</f>
        <v>0.25463690245278414</v>
      </c>
      <c r="F27" s="185">
        <f>+'35'!E55</f>
        <v>0.21539232142388531</v>
      </c>
      <c r="G27" s="185">
        <f>+'35'!E56</f>
        <v>0.12799793180732177</v>
      </c>
      <c r="H27" s="185">
        <f>+'35'!E9</f>
        <v>0.29350768097857038</v>
      </c>
      <c r="I27" s="185">
        <f>+'35'!E21</f>
        <v>0.12799801417606316</v>
      </c>
      <c r="J27" s="184" t="s">
        <v>930</v>
      </c>
      <c r="K27" s="184" t="s">
        <v>921</v>
      </c>
      <c r="L27" s="184" t="s">
        <v>836</v>
      </c>
      <c r="M27" s="184" t="s">
        <v>930</v>
      </c>
      <c r="N27" s="184" t="s">
        <v>930</v>
      </c>
      <c r="O27" s="177"/>
      <c r="P27" s="77" t="s">
        <v>922</v>
      </c>
      <c r="T27" s="232">
        <f t="shared" si="0"/>
        <v>3.9244581028898828E-2</v>
      </c>
      <c r="U27" s="76">
        <f t="shared" si="1"/>
        <v>-8.2368741383120891E-8</v>
      </c>
    </row>
    <row r="28" spans="1:21" s="87" customFormat="1" ht="12.75" x14ac:dyDescent="0.2">
      <c r="A28" s="173">
        <v>35</v>
      </c>
      <c r="B28" s="213" t="str">
        <f>+B27</f>
        <v>TELECOMUNICACION DE LEVANTE SL</v>
      </c>
      <c r="C28" s="214" t="str">
        <f>+C27</f>
        <v>6110</v>
      </c>
      <c r="D28" s="214">
        <v>2</v>
      </c>
      <c r="E28" s="215">
        <f>+'35'!E114</f>
        <v>6.2803453630901895E-3</v>
      </c>
      <c r="F28" s="215">
        <f>+'35'!E115</f>
        <v>3.9420626244404122E-3</v>
      </c>
      <c r="G28" s="215">
        <f>+'35'!E116</f>
        <v>9.2819655926063394E-2</v>
      </c>
      <c r="H28" s="215">
        <f>+'35'!E69</f>
        <v>-6.1756868999816361E-2</v>
      </c>
      <c r="I28" s="215">
        <f>+'35'!E81</f>
        <v>9.2819655926063394E-2</v>
      </c>
      <c r="J28" s="214" t="s">
        <v>921</v>
      </c>
      <c r="K28" s="214" t="s">
        <v>930</v>
      </c>
      <c r="L28" s="214" t="s">
        <v>836</v>
      </c>
      <c r="M28" s="214" t="s">
        <v>930</v>
      </c>
      <c r="N28" s="214" t="s">
        <v>930</v>
      </c>
      <c r="O28" s="179"/>
      <c r="P28" s="88" t="s">
        <v>920</v>
      </c>
      <c r="Q28" s="88"/>
      <c r="T28" s="232">
        <f t="shared" si="0"/>
        <v>2.3382827386497773E-3</v>
      </c>
      <c r="U28" s="76">
        <f t="shared" si="1"/>
        <v>0</v>
      </c>
    </row>
    <row r="29" spans="1:21" ht="12.75" x14ac:dyDescent="0.2">
      <c r="A29" s="168">
        <v>36</v>
      </c>
      <c r="B29" s="183" t="str">
        <f>+'36'!D4</f>
        <v>JESUS NAVARRO SA</v>
      </c>
      <c r="C29" s="184" t="str">
        <f>+'36'!D5</f>
        <v>1084</v>
      </c>
      <c r="D29" s="184">
        <v>1</v>
      </c>
      <c r="E29" s="185">
        <f>+'36'!E54</f>
        <v>7.114111257395539E-2</v>
      </c>
      <c r="F29" s="185">
        <f>+'36'!E55</f>
        <v>3.579971688555772E-2</v>
      </c>
      <c r="G29" s="185">
        <f>+'36'!E56</f>
        <v>0.10349548030962955</v>
      </c>
      <c r="H29" s="185">
        <f>+'36'!E9</f>
        <v>2.0868367074727168E-2</v>
      </c>
      <c r="I29" s="185">
        <f>+'36'!E21</f>
        <v>0.1034955249655187</v>
      </c>
      <c r="J29" s="184" t="s">
        <v>930</v>
      </c>
      <c r="K29" s="184" t="s">
        <v>919</v>
      </c>
      <c r="L29" s="184" t="s">
        <v>836</v>
      </c>
      <c r="M29" s="184" t="s">
        <v>930</v>
      </c>
      <c r="N29" s="184" t="s">
        <v>921</v>
      </c>
      <c r="O29" s="177"/>
      <c r="P29" s="77" t="s">
        <v>920</v>
      </c>
      <c r="T29" s="232">
        <f t="shared" si="0"/>
        <v>3.534139568839767E-2</v>
      </c>
      <c r="U29" s="76">
        <f t="shared" si="1"/>
        <v>-4.4655889153144557E-8</v>
      </c>
    </row>
    <row r="30" spans="1:21" ht="12.75" x14ac:dyDescent="0.2">
      <c r="A30" s="168">
        <v>36</v>
      </c>
      <c r="B30" s="183" t="str">
        <f>+B29</f>
        <v>JESUS NAVARRO SA</v>
      </c>
      <c r="C30" s="184" t="str">
        <f>+C29</f>
        <v>1084</v>
      </c>
      <c r="D30" s="184">
        <v>2</v>
      </c>
      <c r="E30" s="185">
        <f>+'36'!E114</f>
        <v>4.1330746893028625E-2</v>
      </c>
      <c r="F30" s="185">
        <f>+'36'!E115</f>
        <v>3.8996887232240374E-2</v>
      </c>
      <c r="G30" s="185">
        <f>+'36'!E116</f>
        <v>0.13570264229335935</v>
      </c>
      <c r="H30" s="185">
        <f>+'36'!E69</f>
        <v>-2.0868231022716177E-2</v>
      </c>
      <c r="I30" s="185">
        <f>+'36'!E81</f>
        <v>0.13570264229335935</v>
      </c>
      <c r="J30" s="184" t="s">
        <v>930</v>
      </c>
      <c r="K30" s="184" t="s">
        <v>919</v>
      </c>
      <c r="L30" s="184" t="s">
        <v>836</v>
      </c>
      <c r="M30" s="184" t="s">
        <v>930</v>
      </c>
      <c r="N30" s="184" t="s">
        <v>830</v>
      </c>
      <c r="O30" s="177"/>
      <c r="P30" s="77" t="s">
        <v>920</v>
      </c>
      <c r="T30" s="232">
        <f t="shared" si="0"/>
        <v>2.3338596607882511E-3</v>
      </c>
      <c r="U30" s="76">
        <f t="shared" si="1"/>
        <v>0</v>
      </c>
    </row>
    <row r="31" spans="1:21" ht="12.75" x14ac:dyDescent="0.2">
      <c r="A31" s="168">
        <v>39</v>
      </c>
      <c r="B31" s="183" t="str">
        <f>+'39'!D4</f>
        <v>CLAVE DENIA SA</v>
      </c>
      <c r="C31" s="184" t="str">
        <f>+'39'!D5</f>
        <v>4751</v>
      </c>
      <c r="D31" s="184">
        <v>1</v>
      </c>
      <c r="E31" s="185">
        <f>+'39'!E54</f>
        <v>0.15474027615260866</v>
      </c>
      <c r="F31" s="185">
        <f>+'39'!E55</f>
        <v>0.16791946091220833</v>
      </c>
      <c r="G31" s="185">
        <f>+'39'!E56</f>
        <v>0.20826081562375787</v>
      </c>
      <c r="H31" s="185">
        <f>+'39'!E9</f>
        <v>2.1486772528475528E-2</v>
      </c>
      <c r="I31" s="185">
        <f>+'39'!E21</f>
        <v>0.20826087601135027</v>
      </c>
      <c r="J31" s="184" t="s">
        <v>830</v>
      </c>
      <c r="K31" s="184" t="s">
        <v>919</v>
      </c>
      <c r="L31" s="184" t="s">
        <v>836</v>
      </c>
      <c r="M31" s="184" t="s">
        <v>830</v>
      </c>
      <c r="N31" s="184" t="s">
        <v>830</v>
      </c>
      <c r="O31" s="177"/>
      <c r="P31" s="77" t="s">
        <v>920</v>
      </c>
      <c r="T31" s="232">
        <f t="shared" si="0"/>
        <v>-1.3179184759599671E-2</v>
      </c>
      <c r="U31" s="76">
        <f t="shared" si="1"/>
        <v>-6.0387592398791767E-8</v>
      </c>
    </row>
    <row r="32" spans="1:21" s="84" customFormat="1" ht="12.75" x14ac:dyDescent="0.2">
      <c r="A32" s="83">
        <v>39</v>
      </c>
      <c r="B32" s="211" t="str">
        <f>+B31</f>
        <v>CLAVE DENIA SA</v>
      </c>
      <c r="C32" s="210" t="str">
        <f>+C31</f>
        <v>4751</v>
      </c>
      <c r="D32" s="210">
        <v>2</v>
      </c>
      <c r="E32" s="212">
        <f>+'39'!E114</f>
        <v>0.18742726334192206</v>
      </c>
      <c r="F32" s="212">
        <f>+'39'!E115</f>
        <v>0.15593200056253775</v>
      </c>
      <c r="G32" s="212">
        <f>+'39'!E116</f>
        <v>0.17107535784768826</v>
      </c>
      <c r="H32" s="212">
        <f>+'39'!E69</f>
        <v>5.6908071048890951E-2</v>
      </c>
      <c r="I32" s="212">
        <f>+'39'!E81</f>
        <v>0.17107535784768826</v>
      </c>
      <c r="J32" s="210" t="s">
        <v>830</v>
      </c>
      <c r="K32" s="210" t="s">
        <v>930</v>
      </c>
      <c r="L32" s="210" t="s">
        <v>842</v>
      </c>
      <c r="M32" s="210" t="s">
        <v>930</v>
      </c>
      <c r="N32" s="210" t="s">
        <v>930</v>
      </c>
      <c r="O32" s="178" t="s">
        <v>1001</v>
      </c>
      <c r="P32" s="85" t="s">
        <v>937</v>
      </c>
      <c r="Q32" s="85" t="s">
        <v>938</v>
      </c>
      <c r="T32" s="232">
        <f t="shared" si="0"/>
        <v>3.1495262779384303E-2</v>
      </c>
      <c r="U32" s="86">
        <f t="shared" si="1"/>
        <v>0</v>
      </c>
    </row>
    <row r="33" spans="1:21" ht="12.75" x14ac:dyDescent="0.2">
      <c r="A33" s="168">
        <v>41</v>
      </c>
      <c r="B33" s="183" t="str">
        <f>+'41'!D4</f>
        <v>LEVANTINA DE RECURSOS MINEROS SAU</v>
      </c>
      <c r="C33" s="184" t="str">
        <f>+'41'!D5</f>
        <v>0811</v>
      </c>
      <c r="D33" s="184">
        <v>1</v>
      </c>
      <c r="E33" s="185">
        <f>+'41'!E54</f>
        <v>0.13976763430742256</v>
      </c>
      <c r="F33" s="185">
        <f>+'41'!E55</f>
        <v>0.17219436871821681</v>
      </c>
      <c r="G33" s="185">
        <f>+'41'!E56</f>
        <v>0.22052404441660045</v>
      </c>
      <c r="H33" s="185">
        <f>+'41'!E9</f>
        <v>9.7949934370701985E-2</v>
      </c>
      <c r="I33" s="185">
        <f>+'41'!E21</f>
        <v>0.2205241573628591</v>
      </c>
      <c r="J33" s="184" t="s">
        <v>930</v>
      </c>
      <c r="K33" s="184" t="s">
        <v>830</v>
      </c>
      <c r="L33" s="184" t="s">
        <v>836</v>
      </c>
      <c r="M33" s="184" t="s">
        <v>921</v>
      </c>
      <c r="N33" s="184" t="s">
        <v>919</v>
      </c>
      <c r="O33" s="177"/>
      <c r="P33" s="77" t="s">
        <v>920</v>
      </c>
      <c r="Q33" s="77" t="s">
        <v>932</v>
      </c>
      <c r="T33" s="232">
        <f t="shared" si="0"/>
        <v>-3.2426734410794245E-2</v>
      </c>
      <c r="U33" s="76">
        <f t="shared" si="1"/>
        <v>-1.1294625865132524E-7</v>
      </c>
    </row>
    <row r="34" spans="1:21" ht="12.75" x14ac:dyDescent="0.2">
      <c r="A34" s="168">
        <v>41</v>
      </c>
      <c r="B34" s="183" t="str">
        <f>+B33</f>
        <v>LEVANTINA DE RECURSOS MINEROS SAU</v>
      </c>
      <c r="C34" s="184" t="str">
        <f>+C33</f>
        <v>0811</v>
      </c>
      <c r="D34" s="184">
        <v>2</v>
      </c>
      <c r="E34" s="185">
        <f>+'41'!E114</f>
        <v>1.7469079908692731E-2</v>
      </c>
      <c r="F34" s="185">
        <f>+'41'!E115</f>
        <v>1.883792985864452E-2</v>
      </c>
      <c r="G34" s="185">
        <f>+'41'!E116</f>
        <v>6.2066617664309751E-2</v>
      </c>
      <c r="H34" s="185">
        <f>+'41'!E69</f>
        <v>9.4285430804254222E-2</v>
      </c>
      <c r="I34" s="185">
        <f>+'41'!E81</f>
        <v>6.2067672092697479E-2</v>
      </c>
      <c r="J34" s="184" t="s">
        <v>930</v>
      </c>
      <c r="K34" s="184" t="s">
        <v>921</v>
      </c>
      <c r="L34" s="184" t="s">
        <v>836</v>
      </c>
      <c r="M34" s="184" t="s">
        <v>930</v>
      </c>
      <c r="N34" s="184" t="s">
        <v>930</v>
      </c>
      <c r="O34" s="177"/>
      <c r="P34" s="77" t="s">
        <v>922</v>
      </c>
      <c r="T34" s="232">
        <f t="shared" si="0"/>
        <v>-1.3688499499517892E-3</v>
      </c>
      <c r="U34" s="76">
        <f t="shared" si="1"/>
        <v>-1.0544283877284011E-6</v>
      </c>
    </row>
    <row r="35" spans="1:21" s="80" customFormat="1" ht="12.75" x14ac:dyDescent="0.2">
      <c r="A35" s="168">
        <v>43</v>
      </c>
      <c r="B35" s="183" t="str">
        <f>+'43'!D4</f>
        <v>CARTONAJES VEGABAJA SA</v>
      </c>
      <c r="C35" s="184" t="str">
        <f>+'43'!D5</f>
        <v>1712</v>
      </c>
      <c r="D35" s="184">
        <v>1</v>
      </c>
      <c r="E35" s="185">
        <f>+'43'!E54</f>
        <v>7.1898235105227526E-2</v>
      </c>
      <c r="F35" s="185">
        <f>+'43'!E55</f>
        <v>8.553768630490155E-2</v>
      </c>
      <c r="G35" s="185">
        <f>+'43'!E56</f>
        <v>0.12079036548929808</v>
      </c>
      <c r="H35" s="185">
        <f>+'43'!E9</f>
        <v>3.1354509665077135E-2</v>
      </c>
      <c r="I35" s="185">
        <f>+'43'!E21</f>
        <v>0.12078857364839848</v>
      </c>
      <c r="J35" s="184" t="s">
        <v>830</v>
      </c>
      <c r="K35" s="184" t="s">
        <v>930</v>
      </c>
      <c r="L35" s="184" t="s">
        <v>836</v>
      </c>
      <c r="M35" s="184" t="s">
        <v>830</v>
      </c>
      <c r="N35" s="184" t="s">
        <v>919</v>
      </c>
      <c r="O35" s="177"/>
      <c r="P35" s="81" t="s">
        <v>920</v>
      </c>
      <c r="Q35" s="81"/>
      <c r="T35" s="232">
        <f t="shared" si="0"/>
        <v>-1.3639451199674024E-2</v>
      </c>
      <c r="U35" s="82">
        <f t="shared" ref="U35:U66" si="2">+G35-I35</f>
        <v>1.7918408996009383E-6</v>
      </c>
    </row>
    <row r="36" spans="1:21" s="84" customFormat="1" ht="12.75" x14ac:dyDescent="0.2">
      <c r="A36" s="83">
        <v>43</v>
      </c>
      <c r="B36" s="211" t="str">
        <f>+B35</f>
        <v>CARTONAJES VEGABAJA SA</v>
      </c>
      <c r="C36" s="210" t="str">
        <f>+C35</f>
        <v>1712</v>
      </c>
      <c r="D36" s="210">
        <v>2</v>
      </c>
      <c r="E36" s="212">
        <f>+'43'!E114</f>
        <v>5.2841387106755011E-2</v>
      </c>
      <c r="F36" s="212">
        <f>+'43'!E115</f>
        <v>5.8293699955143108E-2</v>
      </c>
      <c r="G36" s="212">
        <f>+'43'!E116</f>
        <v>6.986163167214364E-2</v>
      </c>
      <c r="H36" s="212">
        <f>+'43'!E69</f>
        <v>3.4086706919359777E-2</v>
      </c>
      <c r="I36" s="212">
        <f>+'43'!E81</f>
        <v>6.986253608068306E-2</v>
      </c>
      <c r="J36" s="208" t="s">
        <v>930</v>
      </c>
      <c r="K36" s="210" t="s">
        <v>930</v>
      </c>
      <c r="L36" s="210" t="s">
        <v>842</v>
      </c>
      <c r="M36" s="210" t="s">
        <v>930</v>
      </c>
      <c r="N36" s="210" t="s">
        <v>930</v>
      </c>
      <c r="O36" s="178" t="s">
        <v>1001</v>
      </c>
      <c r="P36" s="85" t="s">
        <v>937</v>
      </c>
      <c r="Q36" s="85"/>
      <c r="T36" s="232">
        <f t="shared" si="0"/>
        <v>-5.4523128483880967E-3</v>
      </c>
      <c r="U36" s="86">
        <f t="shared" si="2"/>
        <v>-9.0440853942053145E-7</v>
      </c>
    </row>
    <row r="37" spans="1:21" s="84" customFormat="1" ht="12.75" x14ac:dyDescent="0.2">
      <c r="A37" s="83">
        <v>45</v>
      </c>
      <c r="B37" s="211" t="str">
        <f>+'45'!D4</f>
        <v>CONSTANTINO GUTIERREZ SA</v>
      </c>
      <c r="C37" s="210" t="str">
        <f>+'45'!D5</f>
        <v>4621</v>
      </c>
      <c r="D37" s="210">
        <v>1</v>
      </c>
      <c r="E37" s="212">
        <f>+'45'!E54</f>
        <v>4.3489749158561741E-2</v>
      </c>
      <c r="F37" s="212">
        <f>+'45'!E55</f>
        <v>9.3340514282868048E-2</v>
      </c>
      <c r="G37" s="212">
        <f>+'45'!E56</f>
        <v>9.8991934239752555E-2</v>
      </c>
      <c r="H37" s="212">
        <f>+'45'!E9</f>
        <v>9.2565069876125339E-2</v>
      </c>
      <c r="I37" s="212">
        <f>+'45'!E21</f>
        <v>8.5632659285050761E-2</v>
      </c>
      <c r="J37" s="210" t="s">
        <v>930</v>
      </c>
      <c r="K37" s="210" t="s">
        <v>930</v>
      </c>
      <c r="L37" s="210" t="s">
        <v>842</v>
      </c>
      <c r="M37" s="210" t="s">
        <v>919</v>
      </c>
      <c r="N37" s="210" t="s">
        <v>930</v>
      </c>
      <c r="O37" s="178" t="s">
        <v>1000</v>
      </c>
      <c r="P37" s="85" t="s">
        <v>814</v>
      </c>
      <c r="Q37" s="85"/>
      <c r="T37" s="232">
        <f t="shared" si="0"/>
        <v>-4.9850765124306307E-2</v>
      </c>
      <c r="U37" s="86">
        <f t="shared" si="2"/>
        <v>1.3359274954701794E-2</v>
      </c>
    </row>
    <row r="38" spans="1:21" s="80" customFormat="1" ht="12.75" x14ac:dyDescent="0.2">
      <c r="A38" s="79">
        <v>45</v>
      </c>
      <c r="B38" s="207" t="str">
        <f>+B37</f>
        <v>CONSTANTINO GUTIERREZ SA</v>
      </c>
      <c r="C38" s="208" t="str">
        <f>+C37</f>
        <v>4621</v>
      </c>
      <c r="D38" s="208">
        <v>2</v>
      </c>
      <c r="E38" s="209">
        <f>+'45'!E114</f>
        <v>6.5725090075184012E-2</v>
      </c>
      <c r="F38" s="209">
        <f>+'45'!E115</f>
        <v>4.4006796792481984E-2</v>
      </c>
      <c r="G38" s="209">
        <f>+'45'!E116</f>
        <v>2.8172180353612106E-2</v>
      </c>
      <c r="H38" s="209">
        <f>+'45'!E69</f>
        <v>3.428491680380974E-2</v>
      </c>
      <c r="I38" s="209">
        <f>+'45'!E81</f>
        <v>2.622587355943333E-2</v>
      </c>
      <c r="J38" s="208" t="s">
        <v>830</v>
      </c>
      <c r="K38" s="208" t="s">
        <v>930</v>
      </c>
      <c r="L38" s="208" t="s">
        <v>842</v>
      </c>
      <c r="M38" s="208" t="s">
        <v>930</v>
      </c>
      <c r="N38" s="208" t="s">
        <v>830</v>
      </c>
      <c r="O38" s="176" t="s">
        <v>1000</v>
      </c>
      <c r="P38" s="81"/>
      <c r="Q38" s="81"/>
      <c r="T38" s="232">
        <f t="shared" si="0"/>
        <v>2.1718293282702028E-2</v>
      </c>
      <c r="U38" s="82">
        <f t="shared" si="2"/>
        <v>1.9463067941787766E-3</v>
      </c>
    </row>
    <row r="39" spans="1:21" ht="12.75" x14ac:dyDescent="0.2">
      <c r="A39" s="168">
        <v>46</v>
      </c>
      <c r="B39" s="183" t="str">
        <f>+'46'!D4</f>
        <v>AUTOS MARCOS SA</v>
      </c>
      <c r="C39" s="184" t="str">
        <f>+'46'!D5</f>
        <v>4511</v>
      </c>
      <c r="D39" s="184">
        <v>1</v>
      </c>
      <c r="E39" s="185">
        <f>+'46'!E54</f>
        <v>0.14689829361704487</v>
      </c>
      <c r="F39" s="185">
        <f>+'46'!E55</f>
        <v>0.15215300888730021</v>
      </c>
      <c r="G39" s="185">
        <f>+'46'!E56</f>
        <v>0.2446065919413648</v>
      </c>
      <c r="H39" s="185">
        <f>+'46'!E9</f>
        <v>0.12856396457065955</v>
      </c>
      <c r="I39" s="185">
        <f>+'46'!E21</f>
        <v>0.2446065919413648</v>
      </c>
      <c r="J39" s="184" t="s">
        <v>830</v>
      </c>
      <c r="K39" s="184" t="s">
        <v>930</v>
      </c>
      <c r="L39" s="184" t="s">
        <v>836</v>
      </c>
      <c r="M39" s="184" t="s">
        <v>930</v>
      </c>
      <c r="N39" s="184" t="s">
        <v>930</v>
      </c>
      <c r="O39" s="177"/>
      <c r="P39" s="77" t="s">
        <v>920</v>
      </c>
      <c r="T39" s="232">
        <f t="shared" si="0"/>
        <v>-5.254715270255339E-3</v>
      </c>
      <c r="U39" s="76">
        <f t="shared" si="2"/>
        <v>0</v>
      </c>
    </row>
    <row r="40" spans="1:21" s="80" customFormat="1" ht="12.75" x14ac:dyDescent="0.2">
      <c r="A40" s="79">
        <v>46</v>
      </c>
      <c r="B40" s="207" t="str">
        <f>+B39</f>
        <v>AUTOS MARCOS SA</v>
      </c>
      <c r="C40" s="208" t="str">
        <f>+C39</f>
        <v>4511</v>
      </c>
      <c r="D40" s="208">
        <v>2</v>
      </c>
      <c r="E40" s="209">
        <f>+'46'!E114</f>
        <v>5.8342648294017474E-2</v>
      </c>
      <c r="F40" s="209">
        <f>+'46'!E115</f>
        <v>4.3481070674104672E-2</v>
      </c>
      <c r="G40" s="209">
        <f>+'46'!E116</f>
        <v>6.3505920532456697E-2</v>
      </c>
      <c r="H40" s="209">
        <f>+'46'!E69</f>
        <v>3.7411003463212467E-2</v>
      </c>
      <c r="I40" s="209">
        <f>+'46'!E81</f>
        <v>6.3505920532456697E-2</v>
      </c>
      <c r="J40" s="208" t="s">
        <v>930</v>
      </c>
      <c r="K40" s="208" t="s">
        <v>930</v>
      </c>
      <c r="L40" s="208" t="s">
        <v>842</v>
      </c>
      <c r="M40" s="208" t="s">
        <v>930</v>
      </c>
      <c r="N40" s="208" t="s">
        <v>919</v>
      </c>
      <c r="O40" s="176" t="s">
        <v>999</v>
      </c>
      <c r="P40" s="81"/>
      <c r="Q40" s="81"/>
      <c r="T40" s="232">
        <f t="shared" si="0"/>
        <v>1.4861577619912802E-2</v>
      </c>
      <c r="U40" s="82">
        <f t="shared" si="2"/>
        <v>0</v>
      </c>
    </row>
    <row r="41" spans="1:21" s="84" customFormat="1" ht="12.75" x14ac:dyDescent="0.2">
      <c r="A41" s="83">
        <v>54</v>
      </c>
      <c r="B41" s="211" t="str">
        <f>+'54'!D4</f>
        <v>FRANCISCO MARCOS SA</v>
      </c>
      <c r="C41" s="210" t="str">
        <f>+'54'!D5</f>
        <v>4511</v>
      </c>
      <c r="D41" s="210">
        <v>1</v>
      </c>
      <c r="E41" s="212">
        <f>+'54'!E54</f>
        <v>0.14526898006814237</v>
      </c>
      <c r="F41" s="212">
        <f>+'54'!E55</f>
        <v>0.24225669005683037</v>
      </c>
      <c r="G41" s="212">
        <f>+'54'!E56</f>
        <v>0.32438830450052292</v>
      </c>
      <c r="H41" s="212">
        <f>+'54'!E9</f>
        <v>0.24235747445757339</v>
      </c>
      <c r="I41" s="212">
        <f>+'54'!E21</f>
        <v>0.27557432921903563</v>
      </c>
      <c r="J41" s="210" t="s">
        <v>830</v>
      </c>
      <c r="K41" s="210" t="s">
        <v>930</v>
      </c>
      <c r="L41" s="210" t="s">
        <v>842</v>
      </c>
      <c r="M41" s="210" t="s">
        <v>930</v>
      </c>
      <c r="N41" s="210" t="s">
        <v>930</v>
      </c>
      <c r="O41" s="178" t="s">
        <v>999</v>
      </c>
      <c r="P41" s="85" t="str">
        <f>+'54'!H55</f>
        <v>En 2004 aumenta mucho su activo para reducirlo al año siguiente</v>
      </c>
      <c r="Q41" s="85"/>
      <c r="T41" s="232">
        <f t="shared" si="0"/>
        <v>-9.6987709988687998E-2</v>
      </c>
      <c r="U41" s="86">
        <f t="shared" si="2"/>
        <v>4.8813975281487287E-2</v>
      </c>
    </row>
    <row r="42" spans="1:21" s="80" customFormat="1" ht="12.75" x14ac:dyDescent="0.2">
      <c r="A42" s="79">
        <v>54</v>
      </c>
      <c r="B42" s="207" t="str">
        <f>+B41</f>
        <v>FRANCISCO MARCOS SA</v>
      </c>
      <c r="C42" s="208" t="str">
        <f>+C41</f>
        <v>4511</v>
      </c>
      <c r="D42" s="208">
        <v>2</v>
      </c>
      <c r="E42" s="209">
        <f>+'54'!E114</f>
        <v>6.0049404170438248E-2</v>
      </c>
      <c r="F42" s="209">
        <f>+'54'!E115</f>
        <v>2.6754299036856555E-2</v>
      </c>
      <c r="G42" s="209">
        <f>+'54'!E116</f>
        <v>5.7933995683649736E-2</v>
      </c>
      <c r="H42" s="209">
        <f>+'54'!E69</f>
        <v>3.1167916576256616E-2</v>
      </c>
      <c r="I42" s="209">
        <f>+'54'!E81</f>
        <v>3.3498724772611232E-4</v>
      </c>
      <c r="J42" s="208" t="s">
        <v>930</v>
      </c>
      <c r="K42" s="208" t="s">
        <v>930</v>
      </c>
      <c r="L42" s="208" t="s">
        <v>842</v>
      </c>
      <c r="M42" s="208" t="s">
        <v>930</v>
      </c>
      <c r="N42" s="208" t="s">
        <v>930</v>
      </c>
      <c r="O42" s="176" t="s">
        <v>999</v>
      </c>
      <c r="P42" s="81" t="s">
        <v>933</v>
      </c>
      <c r="Q42" s="81"/>
      <c r="T42" s="232">
        <f t="shared" si="0"/>
        <v>3.3295105133581693E-2</v>
      </c>
      <c r="U42" s="82">
        <f t="shared" si="2"/>
        <v>5.7599008435923624E-2</v>
      </c>
    </row>
    <row r="43" spans="1:21" s="80" customFormat="1" ht="12.75" x14ac:dyDescent="0.2">
      <c r="A43" s="79">
        <v>56</v>
      </c>
      <c r="B43" s="207" t="str">
        <f>+'56'!D4</f>
        <v>J GAMBIN SL</v>
      </c>
      <c r="C43" s="208" t="str">
        <f>+'56'!D5</f>
        <v>4631</v>
      </c>
      <c r="D43" s="208">
        <v>1</v>
      </c>
      <c r="E43" s="209">
        <f>+'56'!E54</f>
        <v>0.13864364912345906</v>
      </c>
      <c r="F43" s="209">
        <f>+'56'!E55</f>
        <v>9.7986418503511974E-2</v>
      </c>
      <c r="G43" s="209">
        <f>+'56'!E56</f>
        <v>8.8627317934128674E-2</v>
      </c>
      <c r="H43" s="209">
        <f>+'56'!E9</f>
        <v>0.11326985889965147</v>
      </c>
      <c r="I43" s="209">
        <f>+'56'!E21</f>
        <v>8.8627612373370634E-2</v>
      </c>
      <c r="J43" s="208" t="s">
        <v>930</v>
      </c>
      <c r="K43" s="208" t="s">
        <v>830</v>
      </c>
      <c r="L43" s="208" t="s">
        <v>842</v>
      </c>
      <c r="M43" s="208" t="s">
        <v>930</v>
      </c>
      <c r="N43" s="208" t="s">
        <v>921</v>
      </c>
      <c r="O43" s="176" t="s">
        <v>1000</v>
      </c>
      <c r="P43" s="81"/>
      <c r="Q43" s="81"/>
      <c r="T43" s="232">
        <f t="shared" si="0"/>
        <v>4.0657230619947082E-2</v>
      </c>
      <c r="U43" s="82">
        <f t="shared" si="2"/>
        <v>-2.9443924196015381E-7</v>
      </c>
    </row>
    <row r="44" spans="1:21" ht="12.75" x14ac:dyDescent="0.2">
      <c r="A44" s="168">
        <v>56</v>
      </c>
      <c r="B44" s="183" t="str">
        <f>+B43</f>
        <v>J GAMBIN SL</v>
      </c>
      <c r="C44" s="184" t="str">
        <f>+C43</f>
        <v>4631</v>
      </c>
      <c r="D44" s="184">
        <v>2</v>
      </c>
      <c r="E44" s="185">
        <f>+'56'!E114</f>
        <v>0.1946235384758277</v>
      </c>
      <c r="F44" s="185">
        <f>+'56'!E115</f>
        <v>0.20915353430490735</v>
      </c>
      <c r="G44" s="185">
        <f>+'56'!E116</f>
        <v>7.4461350682440475E-2</v>
      </c>
      <c r="H44" s="185">
        <f>+'56'!E69</f>
        <v>0.3055518553435892</v>
      </c>
      <c r="I44" s="185">
        <f>+'56'!E81</f>
        <v>7.4461350682440475E-2</v>
      </c>
      <c r="J44" s="184" t="s">
        <v>930</v>
      </c>
      <c r="K44" s="184" t="s">
        <v>921</v>
      </c>
      <c r="L44" s="184" t="s">
        <v>836</v>
      </c>
      <c r="M44" s="184" t="s">
        <v>919</v>
      </c>
      <c r="N44" s="184" t="s">
        <v>830</v>
      </c>
      <c r="O44" s="177"/>
      <c r="P44" s="77" t="s">
        <v>922</v>
      </c>
      <c r="T44" s="232">
        <f t="shared" si="0"/>
        <v>-1.4529995829079656E-2</v>
      </c>
      <c r="U44" s="76">
        <f t="shared" si="2"/>
        <v>0</v>
      </c>
    </row>
    <row r="45" spans="1:21" ht="12.75" x14ac:dyDescent="0.2">
      <c r="A45" s="168">
        <v>60</v>
      </c>
      <c r="B45" s="183" t="str">
        <f>+'60'!D4</f>
        <v>TALLERES GINESTAR SL</v>
      </c>
      <c r="C45" s="184" t="str">
        <f>+'60'!D5</f>
        <v>4511</v>
      </c>
      <c r="D45" s="184">
        <v>1</v>
      </c>
      <c r="E45" s="185">
        <f>+'60'!E54</f>
        <v>8.9004690545443799E-2</v>
      </c>
      <c r="F45" s="185">
        <f>+'60'!E55</f>
        <v>0.14468238512449894</v>
      </c>
      <c r="G45" s="185">
        <f>+'60'!E56</f>
        <v>6.862461053894936E-2</v>
      </c>
      <c r="H45" s="185">
        <f>+'60'!E9</f>
        <v>0.17385513947223674</v>
      </c>
      <c r="I45" s="185">
        <f>+'60'!E21</f>
        <v>6.0240674145112916E-2</v>
      </c>
      <c r="J45" s="184" t="s">
        <v>930</v>
      </c>
      <c r="K45" s="184" t="s">
        <v>930</v>
      </c>
      <c r="L45" s="184" t="s">
        <v>836</v>
      </c>
      <c r="M45" s="184" t="s">
        <v>919</v>
      </c>
      <c r="N45" s="184" t="s">
        <v>919</v>
      </c>
      <c r="O45" s="177"/>
      <c r="P45" s="77" t="s">
        <v>934</v>
      </c>
      <c r="T45" s="232">
        <f t="shared" si="0"/>
        <v>-5.5677694579055137E-2</v>
      </c>
      <c r="U45" s="76">
        <f t="shared" si="2"/>
        <v>8.3839363938364442E-3</v>
      </c>
    </row>
    <row r="46" spans="1:21" s="84" customFormat="1" ht="12.75" x14ac:dyDescent="0.2">
      <c r="A46" s="83">
        <v>60</v>
      </c>
      <c r="B46" s="211" t="str">
        <f>+B45</f>
        <v>TALLERES GINESTAR SL</v>
      </c>
      <c r="C46" s="210" t="str">
        <f>+C45</f>
        <v>4511</v>
      </c>
      <c r="D46" s="210">
        <v>2</v>
      </c>
      <c r="E46" s="212">
        <f>+'60'!E114</f>
        <v>4.4732327666077154E-2</v>
      </c>
      <c r="F46" s="212">
        <f>+'60'!E115</f>
        <v>-2.410325063074592E-3</v>
      </c>
      <c r="G46" s="212">
        <f>+'60'!E116</f>
        <v>7.2893436413471929E-2</v>
      </c>
      <c r="H46" s="212">
        <f>+'60'!E69</f>
        <v>1.035084964970534E-2</v>
      </c>
      <c r="I46" s="212">
        <f>+'60'!E81</f>
        <v>7.2893436413471929E-2</v>
      </c>
      <c r="J46" s="210" t="s">
        <v>930</v>
      </c>
      <c r="K46" s="210" t="s">
        <v>930</v>
      </c>
      <c r="L46" s="210" t="s">
        <v>842</v>
      </c>
      <c r="M46" s="210" t="s">
        <v>930</v>
      </c>
      <c r="N46" s="210" t="s">
        <v>921</v>
      </c>
      <c r="O46" s="178" t="s">
        <v>999</v>
      </c>
      <c r="P46" s="85" t="s">
        <v>937</v>
      </c>
      <c r="Q46" s="85"/>
      <c r="T46" s="232">
        <f t="shared" si="0"/>
        <v>4.7142652729151746E-2</v>
      </c>
      <c r="U46" s="86">
        <f t="shared" si="2"/>
        <v>0</v>
      </c>
    </row>
    <row r="47" spans="1:21" ht="12.75" x14ac:dyDescent="0.2">
      <c r="A47" s="168">
        <v>63</v>
      </c>
      <c r="B47" s="183" t="str">
        <f>+'63'!D4</f>
        <v>CASTILLO TRANS, SA</v>
      </c>
      <c r="C47" s="184" t="str">
        <f>+'63'!D5</f>
        <v>4941</v>
      </c>
      <c r="D47" s="184">
        <v>1</v>
      </c>
      <c r="E47" s="185">
        <f>+'63'!E54</f>
        <v>0.21764946982446864</v>
      </c>
      <c r="F47" s="185">
        <f>+'63'!E55</f>
        <v>0.25730384226800274</v>
      </c>
      <c r="G47" s="185">
        <f>+'63'!E56</f>
        <v>0.15061375188071902</v>
      </c>
      <c r="H47" s="185">
        <f>+'63'!E9</f>
        <v>0.31365900527910551</v>
      </c>
      <c r="I47" s="185">
        <f>+'63'!E21</f>
        <v>0.14953878451964911</v>
      </c>
      <c r="J47" s="184" t="s">
        <v>930</v>
      </c>
      <c r="K47" s="184" t="s">
        <v>921</v>
      </c>
      <c r="L47" s="184" t="s">
        <v>836</v>
      </c>
      <c r="M47" s="184" t="s">
        <v>930</v>
      </c>
      <c r="N47" s="184" t="s">
        <v>919</v>
      </c>
      <c r="O47" s="177"/>
      <c r="P47" s="77" t="s">
        <v>922</v>
      </c>
      <c r="Q47" s="77" t="s">
        <v>941</v>
      </c>
      <c r="T47" s="232">
        <f t="shared" si="0"/>
        <v>-3.9654372443534092E-2</v>
      </c>
      <c r="U47" s="76">
        <f t="shared" si="2"/>
        <v>1.0749673610699062E-3</v>
      </c>
    </row>
    <row r="48" spans="1:21" s="87" customFormat="1" ht="12.75" x14ac:dyDescent="0.2">
      <c r="A48" s="173">
        <v>63</v>
      </c>
      <c r="B48" s="213" t="str">
        <f>+B47</f>
        <v>CASTILLO TRANS, SA</v>
      </c>
      <c r="C48" s="214" t="str">
        <f>+C47</f>
        <v>4941</v>
      </c>
      <c r="D48" s="214">
        <v>2</v>
      </c>
      <c r="E48" s="215">
        <f>+'63'!E114</f>
        <v>5.910196426210601E-2</v>
      </c>
      <c r="F48" s="215">
        <f>+'63'!E115</f>
        <v>-3.5624081798181662E-2</v>
      </c>
      <c r="G48" s="215">
        <f>+'63'!E116</f>
        <v>0.14000989772493119</v>
      </c>
      <c r="H48" s="215">
        <f>+'63'!E69</f>
        <v>-6.9004049188727157E-2</v>
      </c>
      <c r="I48" s="215">
        <f>+'63'!E81</f>
        <v>7.5336093427499973E-2</v>
      </c>
      <c r="J48" s="214" t="s">
        <v>930</v>
      </c>
      <c r="K48" s="214" t="s">
        <v>919</v>
      </c>
      <c r="L48" s="214" t="s">
        <v>836</v>
      </c>
      <c r="M48" s="214" t="s">
        <v>921</v>
      </c>
      <c r="N48" s="214" t="s">
        <v>921</v>
      </c>
      <c r="O48" s="179"/>
      <c r="P48" s="88" t="s">
        <v>933</v>
      </c>
      <c r="Q48" s="88" t="s">
        <v>941</v>
      </c>
      <c r="T48" s="232">
        <f t="shared" si="0"/>
        <v>9.4726046060287672E-2</v>
      </c>
      <c r="U48" s="89">
        <f t="shared" si="2"/>
        <v>6.467380429743122E-2</v>
      </c>
    </row>
    <row r="49" spans="1:21" s="80" customFormat="1" ht="12.75" x14ac:dyDescent="0.2">
      <c r="A49" s="79">
        <v>69</v>
      </c>
      <c r="B49" s="207" t="str">
        <f>+'69'!D4</f>
        <v>MIGUEL MEDICIS SA</v>
      </c>
      <c r="C49" s="208" t="str">
        <f>+'69'!D5</f>
        <v>4638</v>
      </c>
      <c r="D49" s="208">
        <v>1</v>
      </c>
      <c r="E49" s="209">
        <f>+'69'!E54</f>
        <v>2.0586382274143222E-2</v>
      </c>
      <c r="F49" s="209">
        <f>+'69'!E55</f>
        <v>7.1105394101489416E-4</v>
      </c>
      <c r="G49" s="209">
        <f>+'69'!E56</f>
        <v>4.3385101683977148E-2</v>
      </c>
      <c r="H49" s="209">
        <f>+'69'!E9</f>
        <v>-5.4504059875293276E-3</v>
      </c>
      <c r="I49" s="209">
        <f>+'69'!E21</f>
        <v>4.338012329117702E-2</v>
      </c>
      <c r="J49" s="208" t="s">
        <v>830</v>
      </c>
      <c r="K49" s="208" t="s">
        <v>930</v>
      </c>
      <c r="L49" s="208" t="s">
        <v>842</v>
      </c>
      <c r="M49" s="208" t="s">
        <v>930</v>
      </c>
      <c r="N49" s="208" t="s">
        <v>930</v>
      </c>
      <c r="O49" s="176" t="s">
        <v>999</v>
      </c>
      <c r="P49" s="81" t="s">
        <v>937</v>
      </c>
      <c r="Q49" s="81" t="s">
        <v>941</v>
      </c>
      <c r="T49" s="232">
        <f t="shared" si="0"/>
        <v>1.9875328333128328E-2</v>
      </c>
      <c r="U49" s="82">
        <f t="shared" si="2"/>
        <v>4.9783928001284616E-6</v>
      </c>
    </row>
    <row r="50" spans="1:21" ht="12.75" x14ac:dyDescent="0.2">
      <c r="A50" s="168">
        <v>69</v>
      </c>
      <c r="B50" s="183" t="str">
        <f>+B49</f>
        <v>MIGUEL MEDICIS SA</v>
      </c>
      <c r="C50" s="184" t="str">
        <f>+C49</f>
        <v>4638</v>
      </c>
      <c r="D50" s="184">
        <v>2</v>
      </c>
      <c r="E50" s="185">
        <f>+'69'!E114</f>
        <v>2.090395641547893E-3</v>
      </c>
      <c r="F50" s="185">
        <f>+'69'!E115</f>
        <v>7.3935925802830038E-2</v>
      </c>
      <c r="G50" s="185">
        <f>+'69'!E116</f>
        <v>9.2847169035669058E-2</v>
      </c>
      <c r="H50" s="185">
        <f>+'69'!E69</f>
        <v>2.1397915320267025E-3</v>
      </c>
      <c r="I50" s="185">
        <f>+'69'!E81</f>
        <v>9.2554618434401978E-2</v>
      </c>
      <c r="J50" s="184" t="s">
        <v>830</v>
      </c>
      <c r="K50" s="184" t="s">
        <v>919</v>
      </c>
      <c r="L50" s="184" t="s">
        <v>836</v>
      </c>
      <c r="M50" s="184" t="s">
        <v>930</v>
      </c>
      <c r="N50" s="184" t="s">
        <v>930</v>
      </c>
      <c r="O50" s="177"/>
      <c r="P50" s="77" t="s">
        <v>920</v>
      </c>
      <c r="T50" s="232">
        <f t="shared" si="0"/>
        <v>-7.1845530161282145E-2</v>
      </c>
      <c r="U50" s="76">
        <f t="shared" si="2"/>
        <v>2.9255060126708032E-4</v>
      </c>
    </row>
    <row r="51" spans="1:21" s="80" customFormat="1" ht="12.75" x14ac:dyDescent="0.2">
      <c r="A51" s="168">
        <v>70</v>
      </c>
      <c r="B51" s="183" t="str">
        <f>+'70'!D4</f>
        <v>PAPELERA DE LA ALQUERIA SL</v>
      </c>
      <c r="C51" s="184" t="str">
        <f>+'70'!D5</f>
        <v>1712</v>
      </c>
      <c r="D51" s="184">
        <v>1</v>
      </c>
      <c r="E51" s="185">
        <f>+'70'!E54</f>
        <v>9.1113355106738902E-2</v>
      </c>
      <c r="F51" s="185">
        <f>+'70'!E55</f>
        <v>0.11496348138469759</v>
      </c>
      <c r="G51" s="185">
        <f>+'70'!E56</f>
        <v>0.13875173941668462</v>
      </c>
      <c r="H51" s="185">
        <f>+'70'!E9</f>
        <v>9.2707792626071761E-2</v>
      </c>
      <c r="I51" s="185">
        <f>+'70'!E21</f>
        <v>0.1387527782124974</v>
      </c>
      <c r="J51" s="184" t="s">
        <v>830</v>
      </c>
      <c r="K51" s="184" t="s">
        <v>830</v>
      </c>
      <c r="L51" s="184" t="s">
        <v>836</v>
      </c>
      <c r="M51" s="184" t="s">
        <v>930</v>
      </c>
      <c r="N51" s="184" t="s">
        <v>919</v>
      </c>
      <c r="O51" s="177"/>
      <c r="P51" s="81" t="s">
        <v>937</v>
      </c>
      <c r="Q51" s="81"/>
      <c r="T51" s="232">
        <f t="shared" si="0"/>
        <v>-2.3850126277958683E-2</v>
      </c>
      <c r="U51" s="82">
        <f t="shared" si="2"/>
        <v>-1.0387958127855423E-6</v>
      </c>
    </row>
    <row r="52" spans="1:21" s="171" customFormat="1" ht="12.75" x14ac:dyDescent="0.2">
      <c r="A52" s="168">
        <v>70</v>
      </c>
      <c r="B52" s="183" t="str">
        <f>+B51</f>
        <v>PAPELERA DE LA ALQUERIA SL</v>
      </c>
      <c r="C52" s="184" t="str">
        <f>+C51</f>
        <v>1712</v>
      </c>
      <c r="D52" s="184">
        <v>2</v>
      </c>
      <c r="E52" s="185">
        <f>+'70'!E114</f>
        <v>6.2935894797854441E-2</v>
      </c>
      <c r="F52" s="185">
        <f>+'70'!E115</f>
        <v>7.4206810793470357E-2</v>
      </c>
      <c r="G52" s="185">
        <f>+'70'!E116</f>
        <v>0.10655902696722973</v>
      </c>
      <c r="H52" s="185">
        <f>+'70'!E69</f>
        <v>-2.2080168179792414E-2</v>
      </c>
      <c r="I52" s="185">
        <f>+'70'!E81</f>
        <v>0.10655902696722973</v>
      </c>
      <c r="J52" s="184" t="s">
        <v>830</v>
      </c>
      <c r="K52" s="184" t="s">
        <v>919</v>
      </c>
      <c r="L52" s="184" t="s">
        <v>836</v>
      </c>
      <c r="M52" s="184" t="s">
        <v>921</v>
      </c>
      <c r="N52" s="184" t="s">
        <v>930</v>
      </c>
      <c r="O52" s="177"/>
      <c r="P52" s="170" t="s">
        <v>920</v>
      </c>
      <c r="Q52" s="170"/>
      <c r="T52" s="232">
        <f t="shared" si="0"/>
        <v>-1.1270915995615916E-2</v>
      </c>
      <c r="U52" s="172">
        <f t="shared" si="2"/>
        <v>0</v>
      </c>
    </row>
    <row r="53" spans="1:21" s="84" customFormat="1" ht="12.75" x14ac:dyDescent="0.2">
      <c r="A53" s="83">
        <v>71</v>
      </c>
      <c r="B53" s="211" t="str">
        <f>+'71'!D4</f>
        <v>VITHAS ALICANTE SL</v>
      </c>
      <c r="C53" s="210" t="str">
        <f>+'71'!D5</f>
        <v>8610</v>
      </c>
      <c r="D53" s="210">
        <v>1</v>
      </c>
      <c r="E53" s="212">
        <f>+'71'!E54</f>
        <v>7.0714951329211129E-2</v>
      </c>
      <c r="F53" s="212">
        <f>+'71'!E55</f>
        <v>0.12260532152523473</v>
      </c>
      <c r="G53" s="212">
        <f>+'71'!E56</f>
        <v>0.10512107593816906</v>
      </c>
      <c r="H53" s="212">
        <f>+'71'!E9</f>
        <v>0.15039056657303429</v>
      </c>
      <c r="I53" s="212">
        <f>+'71'!E21</f>
        <v>4.3206189514241648E-2</v>
      </c>
      <c r="J53" s="210" t="s">
        <v>919</v>
      </c>
      <c r="K53" s="210" t="s">
        <v>830</v>
      </c>
      <c r="L53" s="210" t="s">
        <v>842</v>
      </c>
      <c r="M53" s="210" t="s">
        <v>921</v>
      </c>
      <c r="N53" s="210" t="s">
        <v>919</v>
      </c>
      <c r="O53" s="178" t="s">
        <v>1001</v>
      </c>
      <c r="P53" s="85" t="s">
        <v>934</v>
      </c>
      <c r="Q53" s="85"/>
      <c r="T53" s="232">
        <f t="shared" si="0"/>
        <v>-5.1890370196023605E-2</v>
      </c>
      <c r="U53" s="86">
        <f t="shared" si="2"/>
        <v>6.1914886423927416E-2</v>
      </c>
    </row>
    <row r="54" spans="1:21" s="80" customFormat="1" ht="12.75" x14ac:dyDescent="0.2">
      <c r="A54" s="79">
        <v>71</v>
      </c>
      <c r="B54" s="207" t="str">
        <f>+B53</f>
        <v>VITHAS ALICANTE SL</v>
      </c>
      <c r="C54" s="208" t="str">
        <f>+C53</f>
        <v>8610</v>
      </c>
      <c r="D54" s="208">
        <v>2</v>
      </c>
      <c r="E54" s="209">
        <f>+'71'!E114</f>
        <v>7.0836702614164748E-2</v>
      </c>
      <c r="F54" s="209">
        <f>+'71'!E115</f>
        <v>0.12536895094132738</v>
      </c>
      <c r="G54" s="209">
        <f>+'71'!E116</f>
        <v>7.5220771741297404E-2</v>
      </c>
      <c r="H54" s="209">
        <f>+'71'!E69</f>
        <v>0.12353574887073049</v>
      </c>
      <c r="I54" s="209">
        <f>+'71'!E81</f>
        <v>3.8938823173190203E-2</v>
      </c>
      <c r="J54" s="208" t="s">
        <v>930</v>
      </c>
      <c r="K54" s="208" t="s">
        <v>930</v>
      </c>
      <c r="L54" s="208" t="s">
        <v>842</v>
      </c>
      <c r="M54" s="208" t="s">
        <v>919</v>
      </c>
      <c r="N54" s="208" t="s">
        <v>930</v>
      </c>
      <c r="O54" s="176" t="s">
        <v>999</v>
      </c>
      <c r="P54" s="81" t="s">
        <v>934</v>
      </c>
      <c r="Q54" s="81"/>
      <c r="T54" s="232">
        <f t="shared" si="0"/>
        <v>-5.4532248327162636E-2</v>
      </c>
      <c r="U54" s="82">
        <f t="shared" si="2"/>
        <v>3.6281948568107202E-2</v>
      </c>
    </row>
    <row r="55" spans="1:21" ht="12.75" x14ac:dyDescent="0.2">
      <c r="A55" s="168">
        <v>75</v>
      </c>
      <c r="B55" s="183" t="str">
        <f>+'75'!D4</f>
        <v>CLINICA VISTAHERMOSA SA (EXTINGUIDA)</v>
      </c>
      <c r="C55" s="184" t="str">
        <f>+'75'!D5</f>
        <v>8610</v>
      </c>
      <c r="D55" s="184">
        <v>1</v>
      </c>
      <c r="E55" s="185">
        <f>+'75'!E54</f>
        <v>0.11787864288081851</v>
      </c>
      <c r="F55" s="185">
        <f>+'75'!E55</f>
        <v>9.4780692035584924E-2</v>
      </c>
      <c r="G55" s="185">
        <f>+'75'!E56</f>
        <v>0.13073692921354108</v>
      </c>
      <c r="H55" s="185">
        <f>+'75'!E9</f>
        <v>6.2440251835625071E-2</v>
      </c>
      <c r="I55" s="185">
        <f>+'75'!E21</f>
        <v>3.8700253845183018E-2</v>
      </c>
      <c r="J55" s="184" t="s">
        <v>930</v>
      </c>
      <c r="K55" s="184" t="s">
        <v>830</v>
      </c>
      <c r="L55" s="184" t="s">
        <v>836</v>
      </c>
      <c r="M55" s="184" t="s">
        <v>919</v>
      </c>
      <c r="N55" s="184" t="s">
        <v>930</v>
      </c>
      <c r="O55" s="177"/>
      <c r="P55" s="77" t="s">
        <v>933</v>
      </c>
      <c r="T55" s="232">
        <f t="shared" si="0"/>
        <v>2.3097950845233584E-2</v>
      </c>
      <c r="U55" s="76">
        <f t="shared" si="2"/>
        <v>9.2036675368358051E-2</v>
      </c>
    </row>
    <row r="56" spans="1:21" s="80" customFormat="1" ht="12.75" x14ac:dyDescent="0.2">
      <c r="A56" s="79">
        <v>75</v>
      </c>
      <c r="B56" s="207" t="str">
        <f>+B55</f>
        <v>CLINICA VISTAHERMOSA SA (EXTINGUIDA)</v>
      </c>
      <c r="C56" s="208" t="str">
        <f>+C55</f>
        <v>8610</v>
      </c>
      <c r="D56" s="208">
        <v>2</v>
      </c>
      <c r="E56" s="209">
        <f>+'75'!E114</f>
        <v>3.4249863671957925E-2</v>
      </c>
      <c r="F56" s="209">
        <f>+'75'!E115</f>
        <v>4.6375830159203213E-2</v>
      </c>
      <c r="G56" s="209">
        <f>+'75'!E116</f>
        <v>6.2669905769009868E-2</v>
      </c>
      <c r="H56" s="209">
        <f>+'75'!E69</f>
        <v>1.8526973731554319E-2</v>
      </c>
      <c r="I56" s="209">
        <f>+'75'!E81</f>
        <v>4.1532487616720203E-2</v>
      </c>
      <c r="J56" s="208" t="s">
        <v>930</v>
      </c>
      <c r="K56" s="208" t="s">
        <v>830</v>
      </c>
      <c r="L56" s="208" t="s">
        <v>842</v>
      </c>
      <c r="M56" s="208" t="s">
        <v>921</v>
      </c>
      <c r="N56" s="208" t="s">
        <v>930</v>
      </c>
      <c r="O56" s="176" t="s">
        <v>1001</v>
      </c>
      <c r="P56" s="81" t="s">
        <v>942</v>
      </c>
      <c r="Q56" s="81"/>
      <c r="T56" s="232">
        <f t="shared" si="0"/>
        <v>-1.2125966487245288E-2</v>
      </c>
      <c r="U56" s="82">
        <f t="shared" si="2"/>
        <v>2.1137418152289665E-2</v>
      </c>
    </row>
    <row r="57" spans="1:21" ht="12.75" x14ac:dyDescent="0.2">
      <c r="A57" s="168">
        <v>76</v>
      </c>
      <c r="B57" s="183" t="str">
        <f>+'76'!D4</f>
        <v>TEXTISOL SL</v>
      </c>
      <c r="C57" s="184" t="str">
        <f>+'76'!D5</f>
        <v>1310</v>
      </c>
      <c r="D57" s="184">
        <v>1</v>
      </c>
      <c r="E57" s="185">
        <f>+'76'!E54</f>
        <v>0.19142456334140356</v>
      </c>
      <c r="F57" s="185">
        <f>+'76'!E55</f>
        <v>0.19757915618839172</v>
      </c>
      <c r="G57" s="185">
        <f>+'76'!E56</f>
        <v>8.5785311608510134E-2</v>
      </c>
      <c r="H57" s="185">
        <f>+'76'!E9</f>
        <v>0.22925191478623774</v>
      </c>
      <c r="I57" s="185">
        <f>+'76'!E21</f>
        <v>6.6572350096420471E-2</v>
      </c>
      <c r="J57" s="184" t="s">
        <v>830</v>
      </c>
      <c r="K57" s="184" t="s">
        <v>921</v>
      </c>
      <c r="L57" s="184" t="s">
        <v>836</v>
      </c>
      <c r="M57" s="184" t="s">
        <v>930</v>
      </c>
      <c r="N57" s="184" t="s">
        <v>930</v>
      </c>
      <c r="O57" s="177"/>
      <c r="P57" s="77" t="s">
        <v>934</v>
      </c>
      <c r="T57" s="232">
        <f t="shared" si="0"/>
        <v>-6.1545928469881606E-3</v>
      </c>
      <c r="U57" s="76">
        <f t="shared" si="2"/>
        <v>1.9212961512089663E-2</v>
      </c>
    </row>
    <row r="58" spans="1:21" ht="12.75" x14ac:dyDescent="0.2">
      <c r="A58" s="168">
        <v>76</v>
      </c>
      <c r="B58" s="183" t="str">
        <f>+B57</f>
        <v>TEXTISOL SL</v>
      </c>
      <c r="C58" s="184" t="str">
        <f>+C57</f>
        <v>1310</v>
      </c>
      <c r="D58" s="184">
        <v>2</v>
      </c>
      <c r="E58" s="185">
        <f>+'76'!E114</f>
        <v>5.1187394997526114E-2</v>
      </c>
      <c r="F58" s="185">
        <f>+'76'!E115</f>
        <v>3.1715287825698102E-2</v>
      </c>
      <c r="G58" s="185">
        <f>+'76'!E116</f>
        <v>0.11794355473991053</v>
      </c>
      <c r="H58" s="185">
        <f>+'76'!E69</f>
        <v>9.8542210795351526E-3</v>
      </c>
      <c r="I58" s="185">
        <f>+'76'!E81</f>
        <v>0.11794355473991053</v>
      </c>
      <c r="J58" s="184" t="s">
        <v>930</v>
      </c>
      <c r="K58" s="184" t="s">
        <v>919</v>
      </c>
      <c r="L58" s="184" t="s">
        <v>836</v>
      </c>
      <c r="M58" s="184" t="s">
        <v>930</v>
      </c>
      <c r="N58" s="184" t="s">
        <v>830</v>
      </c>
      <c r="O58" s="177"/>
      <c r="P58" s="77" t="s">
        <v>920</v>
      </c>
      <c r="T58" s="232">
        <f t="shared" si="0"/>
        <v>1.9472107171828013E-2</v>
      </c>
      <c r="U58" s="76">
        <f t="shared" si="2"/>
        <v>0</v>
      </c>
    </row>
    <row r="59" spans="1:21" ht="12.75" x14ac:dyDescent="0.2">
      <c r="A59" s="168">
        <v>77</v>
      </c>
      <c r="B59" s="183" t="str">
        <f>+'77'!D4</f>
        <v>COMPONENTES ELECTRICOS MERCALUZ SA</v>
      </c>
      <c r="C59" s="184" t="str">
        <f>+'77'!D5</f>
        <v>4643</v>
      </c>
      <c r="D59" s="184">
        <v>1</v>
      </c>
      <c r="E59" s="185">
        <f>+'77'!E54</f>
        <v>0.24167787888964698</v>
      </c>
      <c r="F59" s="185">
        <f>+'77'!E55</f>
        <v>0.25594052404751233</v>
      </c>
      <c r="G59" s="185">
        <f>+'77'!E56</f>
        <v>0.37858932614901825</v>
      </c>
      <c r="H59" s="185">
        <f>+'77'!E9</f>
        <v>0.2307373454007402</v>
      </c>
      <c r="I59" s="185">
        <f>+'77'!E21</f>
        <v>0.22729980851167333</v>
      </c>
      <c r="J59" s="184" t="s">
        <v>830</v>
      </c>
      <c r="K59" s="184" t="s">
        <v>930</v>
      </c>
      <c r="L59" s="184" t="s">
        <v>836</v>
      </c>
      <c r="M59" s="184" t="s">
        <v>930</v>
      </c>
      <c r="N59" s="184" t="s">
        <v>830</v>
      </c>
      <c r="O59" s="177"/>
      <c r="P59" s="77" t="s">
        <v>967</v>
      </c>
      <c r="T59" s="232">
        <f t="shared" si="0"/>
        <v>-1.426264515786535E-2</v>
      </c>
      <c r="U59" s="76">
        <f t="shared" si="2"/>
        <v>0.15128951763734491</v>
      </c>
    </row>
    <row r="60" spans="1:21" s="80" customFormat="1" ht="12.75" x14ac:dyDescent="0.2">
      <c r="A60" s="79">
        <v>77</v>
      </c>
      <c r="B60" s="207" t="str">
        <f>+B59</f>
        <v>COMPONENTES ELECTRICOS MERCALUZ SA</v>
      </c>
      <c r="C60" s="208" t="str">
        <f>+C59</f>
        <v>4643</v>
      </c>
      <c r="D60" s="208">
        <v>2</v>
      </c>
      <c r="E60" s="209">
        <f>+'77'!E114</f>
        <v>9.3581697930599228E-2</v>
      </c>
      <c r="F60" s="209">
        <f>+'77'!E115</f>
        <v>6.6720785975567631E-2</v>
      </c>
      <c r="G60" s="209">
        <f>+'77'!E116</f>
        <v>8.819076136815418E-2</v>
      </c>
      <c r="H60" s="209">
        <f>+'77'!E69</f>
        <v>6.4795982049905776E-2</v>
      </c>
      <c r="I60" s="209">
        <f>+'77'!E81</f>
        <v>7.5966815313006322E-2</v>
      </c>
      <c r="J60" s="208" t="s">
        <v>930</v>
      </c>
      <c r="K60" s="208" t="s">
        <v>930</v>
      </c>
      <c r="L60" s="208" t="s">
        <v>842</v>
      </c>
      <c r="M60" s="208" t="s">
        <v>930</v>
      </c>
      <c r="N60" s="208" t="s">
        <v>930</v>
      </c>
      <c r="O60" s="176" t="s">
        <v>999</v>
      </c>
      <c r="P60" s="81" t="s">
        <v>942</v>
      </c>
      <c r="Q60" s="81"/>
      <c r="T60" s="232">
        <f t="shared" si="0"/>
        <v>2.6860911955031597E-2</v>
      </c>
      <c r="U60" s="82">
        <f t="shared" si="2"/>
        <v>1.2223946055147858E-2</v>
      </c>
    </row>
    <row r="61" spans="1:21" ht="12.75" x14ac:dyDescent="0.2">
      <c r="A61" s="168">
        <v>78</v>
      </c>
      <c r="B61" s="183" t="str">
        <f>+'78'!D4</f>
        <v>FLEJES INDUSTRIALES SA</v>
      </c>
      <c r="C61" s="184" t="str">
        <f>+'78'!D5</f>
        <v>2420</v>
      </c>
      <c r="D61" s="184">
        <v>1</v>
      </c>
      <c r="E61" s="185">
        <f>+'78'!E54</f>
        <v>0.12485379791367168</v>
      </c>
      <c r="F61" s="185">
        <f>+'78'!E55</f>
        <v>0.16605479400080214</v>
      </c>
      <c r="G61" s="185">
        <f>+'78'!E56</f>
        <v>0.19613363020051303</v>
      </c>
      <c r="H61" s="185">
        <f>+'78'!E9</f>
        <v>0.13615218682812857</v>
      </c>
      <c r="I61" s="185">
        <f>+'78'!E21</f>
        <v>0.19613372477674756</v>
      </c>
      <c r="J61" s="184" t="s">
        <v>930</v>
      </c>
      <c r="K61" s="184" t="s">
        <v>919</v>
      </c>
      <c r="L61" s="184" t="s">
        <v>836</v>
      </c>
      <c r="M61" s="184" t="s">
        <v>930</v>
      </c>
      <c r="N61" s="184" t="s">
        <v>830</v>
      </c>
      <c r="O61" s="177"/>
      <c r="P61" s="77" t="s">
        <v>920</v>
      </c>
      <c r="T61" s="232">
        <f t="shared" si="0"/>
        <v>-4.1200996087130459E-2</v>
      </c>
      <c r="U61" s="76">
        <f t="shared" si="2"/>
        <v>-9.4576234538346071E-8</v>
      </c>
    </row>
    <row r="62" spans="1:21" ht="12.75" x14ac:dyDescent="0.2">
      <c r="A62" s="168">
        <v>78</v>
      </c>
      <c r="B62" s="183" t="str">
        <f>+B61</f>
        <v>FLEJES INDUSTRIALES SA</v>
      </c>
      <c r="C62" s="184" t="str">
        <f>+C61</f>
        <v>2420</v>
      </c>
      <c r="D62" s="184">
        <v>2</v>
      </c>
      <c r="E62" s="185">
        <f>+'78'!E114</f>
        <v>8.6423516939932998E-3</v>
      </c>
      <c r="F62" s="185">
        <f>+'78'!E115</f>
        <v>3.2657192166982041E-2</v>
      </c>
      <c r="G62" s="185">
        <f>+'78'!E116</f>
        <v>5.6313294848610446E-2</v>
      </c>
      <c r="H62" s="185">
        <f>+'78'!E69</f>
        <v>-5.4967981773063057E-3</v>
      </c>
      <c r="I62" s="185">
        <f>+'78'!E81</f>
        <v>5.2556280044978282E-2</v>
      </c>
      <c r="J62" s="184" t="s">
        <v>930</v>
      </c>
      <c r="K62" s="184" t="s">
        <v>919</v>
      </c>
      <c r="L62" s="184" t="s">
        <v>836</v>
      </c>
      <c r="M62" s="184" t="s">
        <v>930</v>
      </c>
      <c r="N62" s="184" t="s">
        <v>830</v>
      </c>
      <c r="O62" s="177"/>
      <c r="P62" s="77" t="s">
        <v>920</v>
      </c>
      <c r="T62" s="232">
        <f t="shared" si="0"/>
        <v>-2.4014840472988741E-2</v>
      </c>
      <c r="U62" s="76">
        <f t="shared" si="2"/>
        <v>3.7570148036321638E-3</v>
      </c>
    </row>
    <row r="63" spans="1:21" ht="12.75" x14ac:dyDescent="0.2">
      <c r="A63" s="168">
        <v>79</v>
      </c>
      <c r="B63" s="183" t="str">
        <f>+'79'!D4</f>
        <v>POMPADOUR IBERICA SA</v>
      </c>
      <c r="C63" s="184" t="str">
        <f>+'79'!D5</f>
        <v>1083</v>
      </c>
      <c r="D63" s="184">
        <v>1</v>
      </c>
      <c r="E63" s="185">
        <f>+'79'!E54</f>
        <v>6.8201480189979513E-2</v>
      </c>
      <c r="F63" s="185">
        <f>+'79'!E55</f>
        <v>1.8138084419810019E-2</v>
      </c>
      <c r="G63" s="185">
        <f>+'79'!E56</f>
        <v>4.9843603102445719E-2</v>
      </c>
      <c r="H63" s="185">
        <f>+'79'!E9</f>
        <v>-2.1822416603062278E-3</v>
      </c>
      <c r="I63" s="185">
        <f>+'79'!E21</f>
        <v>4.9846384015318823E-2</v>
      </c>
      <c r="J63" s="184" t="s">
        <v>930</v>
      </c>
      <c r="K63" s="184" t="s">
        <v>830</v>
      </c>
      <c r="L63" s="184" t="s">
        <v>836</v>
      </c>
      <c r="M63" s="184" t="s">
        <v>919</v>
      </c>
      <c r="N63" s="184" t="s">
        <v>921</v>
      </c>
      <c r="O63" s="177"/>
      <c r="P63" s="77" t="s">
        <v>920</v>
      </c>
      <c r="T63" s="232">
        <f t="shared" si="0"/>
        <v>5.0063395770169494E-2</v>
      </c>
      <c r="U63" s="76">
        <f t="shared" si="2"/>
        <v>-2.7809128731043353E-6</v>
      </c>
    </row>
    <row r="64" spans="1:21" s="84" customFormat="1" ht="12.75" x14ac:dyDescent="0.2">
      <c r="A64" s="83">
        <v>79</v>
      </c>
      <c r="B64" s="211" t="str">
        <f>+B63</f>
        <v>POMPADOUR IBERICA SA</v>
      </c>
      <c r="C64" s="210" t="str">
        <f>+C63</f>
        <v>1083</v>
      </c>
      <c r="D64" s="210">
        <v>2</v>
      </c>
      <c r="E64" s="212">
        <f>+'79'!E114</f>
        <v>4.8894356171804043E-2</v>
      </c>
      <c r="F64" s="212">
        <f>+'79'!E115</f>
        <v>4.959990135518999E-2</v>
      </c>
      <c r="G64" s="212">
        <f>+'79'!E116</f>
        <v>4.496620536516302E-2</v>
      </c>
      <c r="H64" s="212">
        <f>+'79'!E69</f>
        <v>4.7179167254951748E-2</v>
      </c>
      <c r="I64" s="212">
        <f>+'79'!E81</f>
        <v>4.4963488949279748E-2</v>
      </c>
      <c r="J64" s="210" t="s">
        <v>930</v>
      </c>
      <c r="K64" s="210" t="s">
        <v>930</v>
      </c>
      <c r="L64" s="210" t="s">
        <v>842</v>
      </c>
      <c r="M64" s="210" t="s">
        <v>919</v>
      </c>
      <c r="N64" s="210" t="s">
        <v>830</v>
      </c>
      <c r="O64" s="178" t="s">
        <v>1000</v>
      </c>
      <c r="P64" s="85"/>
      <c r="Q64" s="85"/>
      <c r="T64" s="232">
        <f t="shared" si="0"/>
        <v>-7.0554518338594718E-4</v>
      </c>
      <c r="U64" s="86">
        <f t="shared" si="2"/>
        <v>2.7164158832720942E-6</v>
      </c>
    </row>
    <row r="65" spans="1:21" ht="12.75" x14ac:dyDescent="0.2">
      <c r="A65" s="168">
        <v>81</v>
      </c>
      <c r="B65" s="183" t="str">
        <f>+'81'!D4</f>
        <v>INTERFABRICS SL</v>
      </c>
      <c r="C65" s="184" t="str">
        <f>+'81'!D5</f>
        <v>1320</v>
      </c>
      <c r="D65" s="184">
        <v>1</v>
      </c>
      <c r="E65" s="185">
        <f>+'81'!E54</f>
        <v>0.10931812236600758</v>
      </c>
      <c r="F65" s="185">
        <f>+'81'!E55</f>
        <v>0.20465820900759835</v>
      </c>
      <c r="G65" s="185">
        <f>+'81'!E56</f>
        <v>0.29675206569397694</v>
      </c>
      <c r="H65" s="185">
        <f>+'81'!E9</f>
        <v>0.17808125434754163</v>
      </c>
      <c r="I65" s="185">
        <f>+'81'!E21</f>
        <v>0.29675211193318574</v>
      </c>
      <c r="J65" s="184" t="s">
        <v>830</v>
      </c>
      <c r="K65" s="184" t="s">
        <v>930</v>
      </c>
      <c r="L65" s="184" t="s">
        <v>836</v>
      </c>
      <c r="M65" s="184" t="s">
        <v>919</v>
      </c>
      <c r="N65" s="184" t="s">
        <v>919</v>
      </c>
      <c r="O65" s="177"/>
      <c r="P65" s="77" t="s">
        <v>920</v>
      </c>
      <c r="T65" s="232">
        <f t="shared" si="0"/>
        <v>-9.5340086641590771E-2</v>
      </c>
      <c r="U65" s="76">
        <f t="shared" si="2"/>
        <v>-4.6239208795206821E-8</v>
      </c>
    </row>
    <row r="66" spans="1:21" ht="12.75" x14ac:dyDescent="0.2">
      <c r="A66" s="168">
        <v>81</v>
      </c>
      <c r="B66" s="183" t="str">
        <f>+B65</f>
        <v>INTERFABRICS SL</v>
      </c>
      <c r="C66" s="184" t="str">
        <f>+C65</f>
        <v>1320</v>
      </c>
      <c r="D66" s="184">
        <v>2</v>
      </c>
      <c r="E66" s="185">
        <f>+'81'!E114</f>
        <v>2.0887485999922406E-2</v>
      </c>
      <c r="F66" s="185">
        <f>+'81'!E115</f>
        <v>-4.0082014667852661E-3</v>
      </c>
      <c r="G66" s="185">
        <f>+'81'!E116</f>
        <v>5.0969111001466248E-2</v>
      </c>
      <c r="H66" s="185">
        <f>+'81'!E69</f>
        <v>-4.2055920859556339E-2</v>
      </c>
      <c r="I66" s="185">
        <f>+'81'!E81</f>
        <v>5.0969111001466248E-2</v>
      </c>
      <c r="J66" s="184" t="s">
        <v>930</v>
      </c>
      <c r="K66" s="184" t="s">
        <v>919</v>
      </c>
      <c r="L66" s="184" t="s">
        <v>836</v>
      </c>
      <c r="M66" s="184" t="s">
        <v>930</v>
      </c>
      <c r="N66" s="184" t="s">
        <v>830</v>
      </c>
      <c r="O66" s="177"/>
      <c r="P66" s="77" t="s">
        <v>920</v>
      </c>
      <c r="T66" s="232">
        <f t="shared" si="0"/>
        <v>2.4895687466707672E-2</v>
      </c>
      <c r="U66" s="76">
        <f t="shared" si="2"/>
        <v>0</v>
      </c>
    </row>
    <row r="67" spans="1:21" ht="12.75" x14ac:dyDescent="0.2">
      <c r="A67" s="168">
        <v>87</v>
      </c>
      <c r="B67" s="183" t="str">
        <f>+'87'!D4</f>
        <v>GIOSEPPO SL</v>
      </c>
      <c r="C67" s="184" t="str">
        <f>+'87'!D5</f>
        <v>4642</v>
      </c>
      <c r="D67" s="184">
        <v>1</v>
      </c>
      <c r="E67" s="185">
        <f>+'87'!E54</f>
        <v>0.24888619533790401</v>
      </c>
      <c r="F67" s="185">
        <f>+'87'!E55</f>
        <v>0.27342551069843579</v>
      </c>
      <c r="G67" s="185">
        <f>+'87'!E56</f>
        <v>0.50782926467549672</v>
      </c>
      <c r="H67" s="185">
        <f>+'87'!E9</f>
        <v>0.15415244741990963</v>
      </c>
      <c r="I67" s="185">
        <f>+'87'!E21</f>
        <v>0.50782837956733118</v>
      </c>
      <c r="J67" s="184" t="s">
        <v>830</v>
      </c>
      <c r="K67" s="184" t="s">
        <v>930</v>
      </c>
      <c r="L67" s="184" t="s">
        <v>836</v>
      </c>
      <c r="M67" s="184" t="s">
        <v>921</v>
      </c>
      <c r="N67" s="184" t="s">
        <v>919</v>
      </c>
      <c r="O67" s="177"/>
      <c r="P67" s="77" t="s">
        <v>920</v>
      </c>
      <c r="T67" s="232">
        <f t="shared" si="0"/>
        <v>-2.4539315360531777E-2</v>
      </c>
      <c r="U67" s="76">
        <f t="shared" ref="U67:U98" si="3">+G67-I67</f>
        <v>8.8510816553810656E-7</v>
      </c>
    </row>
    <row r="68" spans="1:21" ht="12.75" x14ac:dyDescent="0.2">
      <c r="A68" s="168">
        <v>87</v>
      </c>
      <c r="B68" s="183" t="str">
        <f>+B67</f>
        <v>GIOSEPPO SL</v>
      </c>
      <c r="C68" s="184" t="str">
        <f>+C67</f>
        <v>4642</v>
      </c>
      <c r="D68" s="184">
        <v>2</v>
      </c>
      <c r="E68" s="185">
        <f>+'87'!E114</f>
        <v>3.6035918166703151E-2</v>
      </c>
      <c r="F68" s="185">
        <f>+'87'!E115</f>
        <v>0.11579655312813597</v>
      </c>
      <c r="G68" s="185">
        <f>+'87'!E116</f>
        <v>0.16396747380821622</v>
      </c>
      <c r="H68" s="185">
        <f>+'87'!E69</f>
        <v>1.8640442212065178E-2</v>
      </c>
      <c r="I68" s="185">
        <f>+'87'!E81</f>
        <v>0.16317635780167106</v>
      </c>
      <c r="J68" s="184" t="s">
        <v>930</v>
      </c>
      <c r="K68" s="184" t="s">
        <v>930</v>
      </c>
      <c r="L68" s="184" t="s">
        <v>836</v>
      </c>
      <c r="M68" s="184" t="s">
        <v>930</v>
      </c>
      <c r="N68" s="184" t="s">
        <v>919</v>
      </c>
      <c r="O68" s="177"/>
      <c r="P68" s="77" t="s">
        <v>920</v>
      </c>
      <c r="T68" s="232">
        <f t="shared" ref="T68:T106" si="4">+E68-F68</f>
        <v>-7.9760634961432819E-2</v>
      </c>
      <c r="U68" s="76">
        <f t="shared" si="3"/>
        <v>7.9111600654516168E-4</v>
      </c>
    </row>
    <row r="69" spans="1:21" s="80" customFormat="1" ht="12.75" x14ac:dyDescent="0.2">
      <c r="A69" s="79">
        <v>92</v>
      </c>
      <c r="B69" s="207" t="str">
        <f>+'92'!D4</f>
        <v>ENVASES DURA SL</v>
      </c>
      <c r="C69" s="208" t="str">
        <f>+'92'!D5</f>
        <v>1721</v>
      </c>
      <c r="D69" s="208">
        <v>1</v>
      </c>
      <c r="E69" s="209">
        <f>+'92'!E54</f>
        <v>0.17372949719732</v>
      </c>
      <c r="F69" s="209">
        <f>+'92'!E55</f>
        <v>0.17709254550922138</v>
      </c>
      <c r="G69" s="209">
        <f>+'92'!E56</f>
        <v>0.19201345568826633</v>
      </c>
      <c r="H69" s="209">
        <f>+'92'!E9</f>
        <v>0.17377575616853846</v>
      </c>
      <c r="I69" s="209">
        <f>+'92'!E21</f>
        <v>0.19021545936467416</v>
      </c>
      <c r="J69" s="208" t="s">
        <v>830</v>
      </c>
      <c r="K69" s="208" t="s">
        <v>930</v>
      </c>
      <c r="L69" s="208" t="s">
        <v>842</v>
      </c>
      <c r="M69" s="208" t="s">
        <v>930</v>
      </c>
      <c r="N69" s="208" t="s">
        <v>830</v>
      </c>
      <c r="O69" s="176" t="s">
        <v>1000</v>
      </c>
      <c r="P69" s="81"/>
      <c r="Q69" s="81"/>
      <c r="T69" s="232">
        <f t="shared" si="4"/>
        <v>-3.3630483119013732E-3</v>
      </c>
      <c r="U69" s="82">
        <f t="shared" si="3"/>
        <v>1.797996323592177E-3</v>
      </c>
    </row>
    <row r="70" spans="1:21" ht="12.75" x14ac:dyDescent="0.2">
      <c r="A70" s="168">
        <v>92</v>
      </c>
      <c r="B70" s="183" t="str">
        <f>+B69</f>
        <v>ENVASES DURA SL</v>
      </c>
      <c r="C70" s="184" t="str">
        <f>+C69</f>
        <v>1721</v>
      </c>
      <c r="D70" s="184">
        <v>2</v>
      </c>
      <c r="E70" s="185">
        <f>+'92'!E114</f>
        <v>0.1034297865371514</v>
      </c>
      <c r="F70" s="185">
        <f>+'92'!E115</f>
        <v>6.3321751656802094E-2</v>
      </c>
      <c r="G70" s="185">
        <f>+'92'!E116</f>
        <v>0.15751297706188333</v>
      </c>
      <c r="H70" s="185">
        <f>+'92'!E69</f>
        <v>1.9833907642276438E-2</v>
      </c>
      <c r="I70" s="185">
        <f>+'92'!E81</f>
        <v>0.15751297706188333</v>
      </c>
      <c r="J70" s="184" t="s">
        <v>830</v>
      </c>
      <c r="K70" s="184" t="s">
        <v>919</v>
      </c>
      <c r="L70" s="184" t="s">
        <v>836</v>
      </c>
      <c r="M70" s="184" t="s">
        <v>921</v>
      </c>
      <c r="N70" s="184" t="s">
        <v>921</v>
      </c>
      <c r="O70" s="177"/>
      <c r="P70" s="77" t="s">
        <v>920</v>
      </c>
      <c r="T70" s="232">
        <f t="shared" si="4"/>
        <v>4.0108034880349308E-2</v>
      </c>
      <c r="U70" s="76">
        <f t="shared" si="3"/>
        <v>0</v>
      </c>
    </row>
    <row r="71" spans="1:21" s="80" customFormat="1" ht="12.75" x14ac:dyDescent="0.2">
      <c r="A71" s="79">
        <v>94</v>
      </c>
      <c r="B71" s="207" t="str">
        <f>+'94'!D4</f>
        <v>WORLD BAGS SA</v>
      </c>
      <c r="C71" s="208" t="str">
        <f>+'94'!D5</f>
        <v>4772</v>
      </c>
      <c r="D71" s="208">
        <v>1</v>
      </c>
      <c r="E71" s="209">
        <f>+'94'!E54</f>
        <v>0.34264735137401936</v>
      </c>
      <c r="F71" s="209">
        <f>+'94'!E55</f>
        <v>0.33664469274429853</v>
      </c>
      <c r="G71" s="209">
        <f>+'94'!E56</f>
        <v>0.32538088128109277</v>
      </c>
      <c r="H71" s="209">
        <f>+'94'!E9</f>
        <v>0.3469037752000661</v>
      </c>
      <c r="I71" s="209">
        <f>+'94'!E21</f>
        <v>0.3191491731255634</v>
      </c>
      <c r="J71" s="208" t="s">
        <v>830</v>
      </c>
      <c r="K71" s="208" t="s">
        <v>930</v>
      </c>
      <c r="L71" s="208" t="s">
        <v>842</v>
      </c>
      <c r="M71" s="208" t="s">
        <v>919</v>
      </c>
      <c r="N71" s="208" t="s">
        <v>919</v>
      </c>
      <c r="O71" s="176" t="s">
        <v>1000</v>
      </c>
      <c r="P71" s="81" t="s">
        <v>814</v>
      </c>
      <c r="Q71" s="81"/>
      <c r="T71" s="232">
        <f t="shared" si="4"/>
        <v>6.0026586297208251E-3</v>
      </c>
      <c r="U71" s="82">
        <f t="shared" si="3"/>
        <v>6.2317081555293696E-3</v>
      </c>
    </row>
    <row r="72" spans="1:21" ht="12.75" x14ac:dyDescent="0.2">
      <c r="A72" s="168">
        <v>94</v>
      </c>
      <c r="B72" s="183" t="str">
        <f>+B71</f>
        <v>WORLD BAGS SA</v>
      </c>
      <c r="C72" s="184" t="str">
        <f>+C71</f>
        <v>4772</v>
      </c>
      <c r="D72" s="184">
        <v>2</v>
      </c>
      <c r="E72" s="185">
        <f>+'94'!E114</f>
        <v>4.6450928819609993E-2</v>
      </c>
      <c r="F72" s="185">
        <f>+'94'!E115</f>
        <v>7.8535000227590857E-3</v>
      </c>
      <c r="G72" s="185">
        <f>+'94'!E116</f>
        <v>7.3134379386845569E-2</v>
      </c>
      <c r="H72" s="185">
        <f>+'94'!E69</f>
        <v>-2.1040670196594391E-2</v>
      </c>
      <c r="I72" s="185">
        <f>+'94'!E81</f>
        <v>3.6266935907178617E-2</v>
      </c>
      <c r="J72" s="184" t="s">
        <v>930</v>
      </c>
      <c r="K72" s="184" t="s">
        <v>919</v>
      </c>
      <c r="L72" s="184" t="s">
        <v>836</v>
      </c>
      <c r="M72" s="184" t="s">
        <v>930</v>
      </c>
      <c r="N72" s="184" t="s">
        <v>921</v>
      </c>
      <c r="O72" s="177"/>
      <c r="P72" s="77" t="s">
        <v>933</v>
      </c>
      <c r="T72" s="232">
        <f t="shared" si="4"/>
        <v>3.8597428796850908E-2</v>
      </c>
      <c r="U72" s="76">
        <f t="shared" si="3"/>
        <v>3.6867443479666952E-2</v>
      </c>
    </row>
    <row r="73" spans="1:21" ht="12.75" x14ac:dyDescent="0.2">
      <c r="A73" s="168">
        <v>96</v>
      </c>
      <c r="B73" s="183" t="str">
        <f>+'96'!D4</f>
        <v>CALZADOS DANUBIO SOCIEDAD LIMITADA</v>
      </c>
      <c r="C73" s="184" t="str">
        <f>+'96'!D5</f>
        <v>1520</v>
      </c>
      <c r="D73" s="184">
        <v>1</v>
      </c>
      <c r="E73" s="185">
        <f>+'96'!E54</f>
        <v>8.9062989456501596E-2</v>
      </c>
      <c r="F73" s="185">
        <f>+'96'!E55</f>
        <v>7.5966908099268426E-2</v>
      </c>
      <c r="G73" s="185">
        <f>+'96'!E56</f>
        <v>0.34192626960310574</v>
      </c>
      <c r="H73" s="185">
        <f>+'96'!E9</f>
        <v>-0.17228548845127756</v>
      </c>
      <c r="I73" s="185">
        <f>+'96'!E21</f>
        <v>0.33754749053525734</v>
      </c>
      <c r="J73" s="184" t="s">
        <v>930</v>
      </c>
      <c r="K73" s="184" t="s">
        <v>919</v>
      </c>
      <c r="L73" s="184" t="s">
        <v>836</v>
      </c>
      <c r="M73" s="184" t="s">
        <v>921</v>
      </c>
      <c r="N73" s="184" t="s">
        <v>930</v>
      </c>
      <c r="O73" s="177"/>
      <c r="P73" s="77" t="s">
        <v>920</v>
      </c>
      <c r="T73" s="232">
        <f t="shared" si="4"/>
        <v>1.3096081357233169E-2</v>
      </c>
      <c r="U73" s="76">
        <f t="shared" si="3"/>
        <v>4.3787790678483929E-3</v>
      </c>
    </row>
    <row r="74" spans="1:21" s="171" customFormat="1" ht="12.75" x14ac:dyDescent="0.2">
      <c r="A74" s="168">
        <v>96</v>
      </c>
      <c r="B74" s="183" t="str">
        <f>+B73</f>
        <v>CALZADOS DANUBIO SOCIEDAD LIMITADA</v>
      </c>
      <c r="C74" s="184" t="str">
        <f>+C73</f>
        <v>1520</v>
      </c>
      <c r="D74" s="184">
        <v>2</v>
      </c>
      <c r="E74" s="185">
        <f>+'96'!E114</f>
        <v>0.11553371487015718</v>
      </c>
      <c r="F74" s="185">
        <f>+'96'!E115</f>
        <v>0.25884177315671897</v>
      </c>
      <c r="G74" s="185">
        <f>+'96'!E116</f>
        <v>0.32212885092406723</v>
      </c>
      <c r="H74" s="185">
        <f>+'96'!E69</f>
        <v>0.2830800703246461</v>
      </c>
      <c r="I74" s="185">
        <f>+'96'!E81</f>
        <v>0.32212885092406723</v>
      </c>
      <c r="J74" s="184" t="s">
        <v>930</v>
      </c>
      <c r="K74" s="184" t="s">
        <v>930</v>
      </c>
      <c r="L74" s="184" t="s">
        <v>836</v>
      </c>
      <c r="M74" s="184" t="s">
        <v>921</v>
      </c>
      <c r="N74" s="184" t="s">
        <v>919</v>
      </c>
      <c r="O74" s="177"/>
      <c r="P74" s="170" t="s">
        <v>937</v>
      </c>
      <c r="Q74" s="170"/>
      <c r="T74" s="232">
        <f t="shared" si="4"/>
        <v>-0.14330805828656179</v>
      </c>
      <c r="U74" s="172">
        <f t="shared" si="3"/>
        <v>0</v>
      </c>
    </row>
    <row r="75" spans="1:21" ht="12.75" x14ac:dyDescent="0.2">
      <c r="A75" s="168">
        <v>97</v>
      </c>
      <c r="B75" s="183" t="str">
        <f>+'97'!D4</f>
        <v>EXCLUSIVAS RIMAR S,L</v>
      </c>
      <c r="C75" s="184" t="str">
        <f>+'97'!D5</f>
        <v>2222</v>
      </c>
      <c r="D75" s="184">
        <v>1</v>
      </c>
      <c r="E75" s="185">
        <f>+'97'!E54</f>
        <v>0.14655265440778731</v>
      </c>
      <c r="F75" s="185">
        <f>+'97'!E55</f>
        <v>0.15321840135025599</v>
      </c>
      <c r="G75" s="185">
        <f>+'97'!E56</f>
        <v>0.21150754825011844</v>
      </c>
      <c r="H75" s="185">
        <f>+'97'!E9</f>
        <v>0.12573851928669799</v>
      </c>
      <c r="I75" s="185">
        <f>+'97'!E21</f>
        <v>0.21150749930603674</v>
      </c>
      <c r="J75" s="184" t="s">
        <v>830</v>
      </c>
      <c r="K75" s="184" t="s">
        <v>930</v>
      </c>
      <c r="L75" s="184" t="s">
        <v>836</v>
      </c>
      <c r="M75" s="184" t="s">
        <v>921</v>
      </c>
      <c r="N75" s="184" t="s">
        <v>919</v>
      </c>
      <c r="O75" s="177"/>
      <c r="P75" s="77" t="s">
        <v>920</v>
      </c>
      <c r="T75" s="232">
        <f t="shared" si="4"/>
        <v>-6.6657469424686866E-3</v>
      </c>
      <c r="U75" s="76">
        <f t="shared" si="3"/>
        <v>4.8944081704194176E-8</v>
      </c>
    </row>
    <row r="76" spans="1:21" s="171" customFormat="1" ht="12.75" x14ac:dyDescent="0.2">
      <c r="A76" s="168">
        <v>97</v>
      </c>
      <c r="B76" s="183" t="str">
        <f>+B75</f>
        <v>EXCLUSIVAS RIMAR S,L</v>
      </c>
      <c r="C76" s="184" t="str">
        <f>+C75</f>
        <v>2222</v>
      </c>
      <c r="D76" s="184">
        <v>2</v>
      </c>
      <c r="E76" s="185">
        <f>+'97'!E114</f>
        <v>5.5590180251357424E-2</v>
      </c>
      <c r="F76" s="185">
        <f>+'97'!E115</f>
        <v>7.5161612783585463E-2</v>
      </c>
      <c r="G76" s="185">
        <f>+'97'!E116</f>
        <v>0.10027941895110098</v>
      </c>
      <c r="H76" s="185">
        <f>+'97'!E69</f>
        <v>5.0472977383921647E-2</v>
      </c>
      <c r="I76" s="185">
        <f>+'97'!E81</f>
        <v>0.10027001525758916</v>
      </c>
      <c r="J76" s="184" t="s">
        <v>930</v>
      </c>
      <c r="K76" s="184" t="s">
        <v>919</v>
      </c>
      <c r="L76" s="184" t="s">
        <v>836</v>
      </c>
      <c r="M76" s="184" t="s">
        <v>930</v>
      </c>
      <c r="N76" s="184" t="s">
        <v>830</v>
      </c>
      <c r="O76" s="177"/>
      <c r="P76" s="170" t="s">
        <v>937</v>
      </c>
      <c r="Q76" s="170"/>
      <c r="T76" s="232">
        <f t="shared" si="4"/>
        <v>-1.9571432532228039E-2</v>
      </c>
      <c r="U76" s="172">
        <f t="shared" si="3"/>
        <v>9.403693511822464E-6</v>
      </c>
    </row>
    <row r="77" spans="1:21" ht="12.75" x14ac:dyDescent="0.2">
      <c r="A77" s="168">
        <v>98</v>
      </c>
      <c r="B77" s="183" t="str">
        <f>+'98'!D4</f>
        <v>PLASTICOS VICENT SL</v>
      </c>
      <c r="C77" s="184" t="str">
        <f>+'98'!D5</f>
        <v>2222</v>
      </c>
      <c r="D77" s="184">
        <v>1</v>
      </c>
      <c r="E77" s="185">
        <f>+'98'!E54</f>
        <v>0.34619248119060675</v>
      </c>
      <c r="F77" s="185">
        <f>+'98'!E55</f>
        <v>0.34548226040205532</v>
      </c>
      <c r="G77" s="185">
        <f>+'98'!E56</f>
        <v>0.51244807420399363</v>
      </c>
      <c r="H77" s="185">
        <f>+'98'!E9</f>
        <v>0.30862304317847045</v>
      </c>
      <c r="I77" s="185">
        <f>+'98'!E21</f>
        <v>0.51247691128917572</v>
      </c>
      <c r="J77" s="184" t="s">
        <v>930</v>
      </c>
      <c r="K77" s="184" t="s">
        <v>930</v>
      </c>
      <c r="L77" s="184" t="s">
        <v>836</v>
      </c>
      <c r="M77" s="184" t="s">
        <v>930</v>
      </c>
      <c r="N77" s="184" t="s">
        <v>930</v>
      </c>
      <c r="O77" s="177"/>
      <c r="P77" s="77" t="s">
        <v>920</v>
      </c>
      <c r="T77" s="232">
        <f t="shared" si="4"/>
        <v>7.1022078855143E-4</v>
      </c>
      <c r="U77" s="76">
        <f t="shared" si="3"/>
        <v>-2.8837085182087385E-5</v>
      </c>
    </row>
    <row r="78" spans="1:21" s="80" customFormat="1" ht="12.75" x14ac:dyDescent="0.2">
      <c r="A78" s="79">
        <v>98</v>
      </c>
      <c r="B78" s="207" t="str">
        <f>+B77</f>
        <v>PLASTICOS VICENT SL</v>
      </c>
      <c r="C78" s="208" t="str">
        <f>+C77</f>
        <v>2222</v>
      </c>
      <c r="D78" s="208">
        <v>2</v>
      </c>
      <c r="E78" s="209">
        <f>+'98'!E114</f>
        <v>0.10831627136599575</v>
      </c>
      <c r="F78" s="209">
        <f>+'98'!E115</f>
        <v>0.22338041084507321</v>
      </c>
      <c r="G78" s="209">
        <f>+'98'!E116</f>
        <v>0.20872792580622532</v>
      </c>
      <c r="H78" s="209">
        <f>+'98'!E69</f>
        <v>0.23692853182416584</v>
      </c>
      <c r="I78" s="209">
        <f>+'98'!E81</f>
        <v>0.20905960962186182</v>
      </c>
      <c r="J78" s="208" t="s">
        <v>930</v>
      </c>
      <c r="K78" s="208" t="s">
        <v>930</v>
      </c>
      <c r="L78" s="208" t="s">
        <v>842</v>
      </c>
      <c r="M78" s="208" t="s">
        <v>930</v>
      </c>
      <c r="N78" s="208" t="s">
        <v>919</v>
      </c>
      <c r="O78" s="176" t="s">
        <v>1001</v>
      </c>
      <c r="P78" s="85" t="s">
        <v>922</v>
      </c>
      <c r="Q78" s="81"/>
      <c r="T78" s="232">
        <f t="shared" si="4"/>
        <v>-0.11506413947907745</v>
      </c>
      <c r="U78" s="82">
        <f t="shared" si="3"/>
        <v>-3.3168381563650207E-4</v>
      </c>
    </row>
    <row r="79" spans="1:21" ht="12.75" x14ac:dyDescent="0.2">
      <c r="A79" s="168">
        <v>101</v>
      </c>
      <c r="B79" s="183" t="str">
        <f>+'101'!D4</f>
        <v>ANALCO AUXILIAR CALZADO SA</v>
      </c>
      <c r="C79" s="184" t="str">
        <f>+'101'!D5</f>
        <v>1520</v>
      </c>
      <c r="D79" s="184">
        <v>1</v>
      </c>
      <c r="E79" s="185">
        <f>+'101'!E54</f>
        <v>6.4856634785854794E-3</v>
      </c>
      <c r="F79" s="185">
        <f>+'101'!E55</f>
        <v>8.7947610500072937E-2</v>
      </c>
      <c r="G79" s="185">
        <f>+'101'!E56</f>
        <v>0.16240071251160815</v>
      </c>
      <c r="H79" s="185">
        <f>+'101'!E9</f>
        <v>6.0380117373171505E-2</v>
      </c>
      <c r="I79" s="185">
        <f>+'101'!E21</f>
        <v>0.16239644220664928</v>
      </c>
      <c r="J79" s="184" t="s">
        <v>930</v>
      </c>
      <c r="K79" s="184" t="s">
        <v>830</v>
      </c>
      <c r="L79" s="184" t="s">
        <v>836</v>
      </c>
      <c r="M79" s="184" t="s">
        <v>919</v>
      </c>
      <c r="N79" s="184" t="s">
        <v>919</v>
      </c>
      <c r="O79" s="177"/>
      <c r="P79" s="77" t="s">
        <v>920</v>
      </c>
      <c r="T79" s="232">
        <f t="shared" si="4"/>
        <v>-8.1461947021487457E-2</v>
      </c>
      <c r="U79" s="76">
        <f t="shared" si="3"/>
        <v>4.2703049588643793E-6</v>
      </c>
    </row>
    <row r="80" spans="1:21" ht="12.75" x14ac:dyDescent="0.2">
      <c r="A80" s="168">
        <v>101</v>
      </c>
      <c r="B80" s="183" t="str">
        <f>+B79</f>
        <v>ANALCO AUXILIAR CALZADO SA</v>
      </c>
      <c r="C80" s="184" t="str">
        <f>+C79</f>
        <v>1520</v>
      </c>
      <c r="D80" s="184">
        <v>2</v>
      </c>
      <c r="E80" s="185">
        <f>+'101'!E114</f>
        <v>5.1067472119192825E-3</v>
      </c>
      <c r="F80" s="185">
        <f>+'101'!E115</f>
        <v>-6.4367158676543745E-3</v>
      </c>
      <c r="G80" s="185">
        <f>+'101'!E116</f>
        <v>2.2182377086286661E-2</v>
      </c>
      <c r="H80" s="185">
        <f>+'101'!E69</f>
        <v>-3.5018801167128855E-2</v>
      </c>
      <c r="I80" s="185">
        <f>+'101'!E81</f>
        <v>2.2084773650793987E-2</v>
      </c>
      <c r="J80" s="184" t="s">
        <v>930</v>
      </c>
      <c r="K80" s="184" t="s">
        <v>919</v>
      </c>
      <c r="L80" s="184" t="s">
        <v>836</v>
      </c>
      <c r="M80" s="184" t="s">
        <v>921</v>
      </c>
      <c r="N80" s="184" t="s">
        <v>921</v>
      </c>
      <c r="O80" s="177"/>
      <c r="P80" s="77" t="s">
        <v>920</v>
      </c>
      <c r="T80" s="232">
        <f t="shared" si="4"/>
        <v>1.1543463079573657E-2</v>
      </c>
      <c r="U80" s="76">
        <f t="shared" si="3"/>
        <v>9.7603435492674834E-5</v>
      </c>
    </row>
    <row r="81" spans="1:21" s="80" customFormat="1" ht="12.75" x14ac:dyDescent="0.2">
      <c r="A81" s="79">
        <v>102</v>
      </c>
      <c r="B81" s="207" t="str">
        <f>+'102'!D4</f>
        <v>AGLOMERADOS LOS SERRANOS SA</v>
      </c>
      <c r="C81" s="208" t="str">
        <f>+'102'!D5</f>
        <v>4299</v>
      </c>
      <c r="D81" s="208">
        <v>1</v>
      </c>
      <c r="E81" s="209">
        <f>+'102'!E54</f>
        <v>0.15854923774114904</v>
      </c>
      <c r="F81" s="209">
        <f>+'102'!E55</f>
        <v>0.18795554021622296</v>
      </c>
      <c r="G81" s="209">
        <f>+'102'!E56</f>
        <v>0.22593749110346817</v>
      </c>
      <c r="H81" s="209">
        <f>+'102'!E9</f>
        <v>0.17560201297144218</v>
      </c>
      <c r="I81" s="209">
        <f>+'102'!E21</f>
        <v>0.22593753183223919</v>
      </c>
      <c r="J81" s="208" t="s">
        <v>830</v>
      </c>
      <c r="K81" s="208" t="s">
        <v>930</v>
      </c>
      <c r="L81" s="208" t="s">
        <v>842</v>
      </c>
      <c r="M81" s="208" t="s">
        <v>930</v>
      </c>
      <c r="N81" s="208" t="s">
        <v>919</v>
      </c>
      <c r="O81" s="176" t="s">
        <v>999</v>
      </c>
      <c r="P81" s="81" t="s">
        <v>937</v>
      </c>
      <c r="Q81" s="81"/>
      <c r="T81" s="232">
        <f t="shared" si="4"/>
        <v>-2.940630247507392E-2</v>
      </c>
      <c r="U81" s="82">
        <f t="shared" si="3"/>
        <v>-4.0728771022457977E-8</v>
      </c>
    </row>
    <row r="82" spans="1:21" ht="12.75" x14ac:dyDescent="0.2">
      <c r="A82" s="168">
        <v>102</v>
      </c>
      <c r="B82" s="183" t="str">
        <f>+B81</f>
        <v>AGLOMERADOS LOS SERRANOS SA</v>
      </c>
      <c r="C82" s="184" t="str">
        <f>+C81</f>
        <v>4299</v>
      </c>
      <c r="D82" s="184">
        <v>2</v>
      </c>
      <c r="E82" s="185">
        <f>+'102'!E114</f>
        <v>2.8479339268379089E-2</v>
      </c>
      <c r="F82" s="185">
        <f>+'102'!E115</f>
        <v>8.3739242681953208E-2</v>
      </c>
      <c r="G82" s="185">
        <f>+'102'!E116</f>
        <v>4.6981698696347392E-2</v>
      </c>
      <c r="H82" s="185">
        <f>+'102'!E69</f>
        <v>0.10561972355614557</v>
      </c>
      <c r="I82" s="185">
        <f>+'102'!E81</f>
        <v>4.6981698696347392E-2</v>
      </c>
      <c r="J82" s="184" t="s">
        <v>930</v>
      </c>
      <c r="K82" s="184" t="s">
        <v>921</v>
      </c>
      <c r="L82" s="184" t="s">
        <v>836</v>
      </c>
      <c r="M82" s="184" t="s">
        <v>930</v>
      </c>
      <c r="N82" s="184" t="s">
        <v>919</v>
      </c>
      <c r="O82" s="177"/>
      <c r="P82" s="77" t="s">
        <v>922</v>
      </c>
      <c r="T82" s="232">
        <f t="shared" si="4"/>
        <v>-5.5259903413574119E-2</v>
      </c>
      <c r="U82" s="76">
        <f t="shared" si="3"/>
        <v>0</v>
      </c>
    </row>
    <row r="83" spans="1:21" s="80" customFormat="1" ht="12.75" x14ac:dyDescent="0.2">
      <c r="A83" s="79">
        <v>103</v>
      </c>
      <c r="B83" s="207" t="str">
        <f>+'103'!D4</f>
        <v>CANDIDO MIRO SA</v>
      </c>
      <c r="C83" s="208" t="str">
        <f>+'103'!D5</f>
        <v>1039</v>
      </c>
      <c r="D83" s="208">
        <v>1</v>
      </c>
      <c r="E83" s="209">
        <f>+'103'!E54</f>
        <v>5.075101855725439E-2</v>
      </c>
      <c r="F83" s="209">
        <f>+'103'!E55</f>
        <v>0.10104285374137145</v>
      </c>
      <c r="G83" s="209">
        <f>+'103'!E56</f>
        <v>0.11330465370622031</v>
      </c>
      <c r="H83" s="209">
        <f>+'103'!E9</f>
        <v>0.12951698262424993</v>
      </c>
      <c r="I83" s="209">
        <f>+'103'!E21</f>
        <v>6.8653624583624409E-2</v>
      </c>
      <c r="J83" s="208" t="s">
        <v>930</v>
      </c>
      <c r="K83" s="208" t="s">
        <v>930</v>
      </c>
      <c r="L83" s="208" t="s">
        <v>842</v>
      </c>
      <c r="M83" s="208" t="s">
        <v>930</v>
      </c>
      <c r="N83" s="208" t="s">
        <v>919</v>
      </c>
      <c r="O83" s="176" t="s">
        <v>1001</v>
      </c>
      <c r="P83" s="81" t="s">
        <v>814</v>
      </c>
      <c r="Q83" s="81"/>
      <c r="T83" s="232">
        <f t="shared" si="4"/>
        <v>-5.0291835184117062E-2</v>
      </c>
      <c r="U83" s="82">
        <f t="shared" si="3"/>
        <v>4.4651029122595901E-2</v>
      </c>
    </row>
    <row r="84" spans="1:21" s="84" customFormat="1" ht="12.75" x14ac:dyDescent="0.2">
      <c r="A84" s="83">
        <v>103</v>
      </c>
      <c r="B84" s="211" t="str">
        <f>+B83</f>
        <v>CANDIDO MIRO SA</v>
      </c>
      <c r="C84" s="210" t="str">
        <f>+C83</f>
        <v>1039</v>
      </c>
      <c r="D84" s="210">
        <v>2</v>
      </c>
      <c r="E84" s="212">
        <f>+'103'!E114</f>
        <v>3.1058739319100193E-2</v>
      </c>
      <c r="F84" s="212">
        <f>+'103'!E115</f>
        <v>4.3134692664753116E-2</v>
      </c>
      <c r="G84" s="212">
        <f>+'103'!E116</f>
        <v>5.4482468492108388E-2</v>
      </c>
      <c r="H84" s="212">
        <f>+'103'!E69</f>
        <v>-5.8898113802279606E-2</v>
      </c>
      <c r="I84" s="212">
        <f>+'103'!E81</f>
        <v>5.4482468492108388E-2</v>
      </c>
      <c r="J84" s="210" t="s">
        <v>930</v>
      </c>
      <c r="K84" s="210" t="s">
        <v>830</v>
      </c>
      <c r="L84" s="210" t="s">
        <v>842</v>
      </c>
      <c r="M84" s="208" t="s">
        <v>930</v>
      </c>
      <c r="N84" s="208" t="s">
        <v>930</v>
      </c>
      <c r="O84" s="176" t="s">
        <v>1001</v>
      </c>
      <c r="P84" s="85" t="s">
        <v>937</v>
      </c>
      <c r="Q84" s="85" t="s">
        <v>943</v>
      </c>
      <c r="T84" s="232">
        <f t="shared" si="4"/>
        <v>-1.2075953345652923E-2</v>
      </c>
      <c r="U84" s="86">
        <f t="shared" si="3"/>
        <v>0</v>
      </c>
    </row>
    <row r="85" spans="1:21" s="80" customFormat="1" ht="12.75" x14ac:dyDescent="0.2">
      <c r="A85" s="79">
        <v>107</v>
      </c>
      <c r="B85" s="207" t="str">
        <f>+'107'!D4</f>
        <v>MARTINEZ Y CANTO SL</v>
      </c>
      <c r="C85" s="208" t="str">
        <f>+'107'!D5</f>
        <v>1083</v>
      </c>
      <c r="D85" s="208">
        <v>1</v>
      </c>
      <c r="E85" s="209">
        <f>+'107'!E54</f>
        <v>0.1302040665271551</v>
      </c>
      <c r="F85" s="209">
        <f>+'107'!E55</f>
        <v>0.10571827928723798</v>
      </c>
      <c r="G85" s="209">
        <f>+'107'!E56</f>
        <v>0.13033815916871963</v>
      </c>
      <c r="H85" s="209">
        <f>+'107'!E9</f>
        <v>9.7065453781061573E-2</v>
      </c>
      <c r="I85" s="209">
        <f>+'107'!E21</f>
        <v>0.13056927947677596</v>
      </c>
      <c r="J85" s="208" t="s">
        <v>930</v>
      </c>
      <c r="K85" s="208" t="s">
        <v>930</v>
      </c>
      <c r="L85" s="208" t="s">
        <v>842</v>
      </c>
      <c r="M85" s="208" t="s">
        <v>921</v>
      </c>
      <c r="N85" s="208" t="s">
        <v>930</v>
      </c>
      <c r="O85" s="176" t="s">
        <v>999</v>
      </c>
      <c r="P85" s="81"/>
      <c r="Q85" s="81"/>
      <c r="T85" s="232">
        <f t="shared" si="4"/>
        <v>2.4485787239917123E-2</v>
      </c>
      <c r="U85" s="82">
        <f t="shared" si="3"/>
        <v>-2.3112030805633177E-4</v>
      </c>
    </row>
    <row r="86" spans="1:21" ht="12.75" x14ac:dyDescent="0.2">
      <c r="A86" s="168">
        <v>107</v>
      </c>
      <c r="B86" s="183" t="str">
        <f>+B85</f>
        <v>MARTINEZ Y CANTO SL</v>
      </c>
      <c r="C86" s="184" t="str">
        <f>+C85</f>
        <v>1083</v>
      </c>
      <c r="D86" s="184">
        <v>2</v>
      </c>
      <c r="E86" s="185">
        <f>+'107'!E114</f>
        <v>7.6216388370852428E-2</v>
      </c>
      <c r="F86" s="185">
        <f>+'107'!E115</f>
        <v>6.3803054131812198E-2</v>
      </c>
      <c r="G86" s="185">
        <f>+'107'!E116</f>
        <v>8.1853209228359994E-2</v>
      </c>
      <c r="H86" s="185">
        <f>+'107'!E69</f>
        <v>4.632509104902427E-3</v>
      </c>
      <c r="I86" s="185">
        <f>+'107'!E81</f>
        <v>8.1853209228359994E-2</v>
      </c>
      <c r="J86" s="184" t="s">
        <v>919</v>
      </c>
      <c r="K86" s="184" t="s">
        <v>919</v>
      </c>
      <c r="L86" s="184" t="s">
        <v>836</v>
      </c>
      <c r="M86" s="184" t="s">
        <v>830</v>
      </c>
      <c r="N86" s="184" t="s">
        <v>930</v>
      </c>
      <c r="O86" s="177"/>
      <c r="P86" s="77" t="s">
        <v>920</v>
      </c>
      <c r="T86" s="232">
        <f t="shared" si="4"/>
        <v>1.241333423904023E-2</v>
      </c>
      <c r="U86" s="76">
        <f t="shared" si="3"/>
        <v>0</v>
      </c>
    </row>
    <row r="87" spans="1:21" s="80" customFormat="1" ht="12.75" x14ac:dyDescent="0.2">
      <c r="A87" s="79">
        <v>111</v>
      </c>
      <c r="B87" s="207" t="str">
        <f>+'111'!D4</f>
        <v>VIUDA DE RAFAEL ESTEVAN GIMENEZ SL</v>
      </c>
      <c r="C87" s="208" t="str">
        <f>+'111'!D5</f>
        <v>2229</v>
      </c>
      <c r="D87" s="208">
        <v>1</v>
      </c>
      <c r="E87" s="209">
        <f>+'111'!E54</f>
        <v>0.21468954456302458</v>
      </c>
      <c r="F87" s="209">
        <f>+'111'!E55</f>
        <v>0.20752117333048781</v>
      </c>
      <c r="G87" s="209">
        <f>+'111'!E56</f>
        <v>0.21187502842793282</v>
      </c>
      <c r="H87" s="209">
        <f>+'111'!E9</f>
        <v>0.14616925788272694</v>
      </c>
      <c r="I87" s="209">
        <f>+'111'!E21</f>
        <v>0.18404023551509729</v>
      </c>
      <c r="J87" s="208" t="s">
        <v>830</v>
      </c>
      <c r="K87" s="208" t="s">
        <v>919</v>
      </c>
      <c r="L87" s="208" t="s">
        <v>842</v>
      </c>
      <c r="M87" s="208" t="s">
        <v>921</v>
      </c>
      <c r="N87" s="208" t="s">
        <v>830</v>
      </c>
      <c r="O87" s="176" t="s">
        <v>1001</v>
      </c>
      <c r="P87" s="81" t="s">
        <v>942</v>
      </c>
      <c r="Q87" s="81" t="s">
        <v>944</v>
      </c>
      <c r="T87" s="232">
        <f t="shared" si="4"/>
        <v>7.1683712325367743E-3</v>
      </c>
      <c r="U87" s="82">
        <f t="shared" si="3"/>
        <v>2.7834792912835526E-2</v>
      </c>
    </row>
    <row r="88" spans="1:21" s="80" customFormat="1" ht="12.75" x14ac:dyDescent="0.2">
      <c r="A88" s="79">
        <v>111</v>
      </c>
      <c r="B88" s="207" t="str">
        <f>+B87</f>
        <v>VIUDA DE RAFAEL ESTEVAN GIMENEZ SL</v>
      </c>
      <c r="C88" s="208" t="str">
        <f>+C87</f>
        <v>2229</v>
      </c>
      <c r="D88" s="208">
        <v>2</v>
      </c>
      <c r="E88" s="209">
        <f>+'111'!E114</f>
        <v>1.7998895967701101E-2</v>
      </c>
      <c r="F88" s="209">
        <f>+'111'!E115</f>
        <v>3.5773351313060253E-2</v>
      </c>
      <c r="G88" s="209">
        <f>+'111'!E116</f>
        <v>4.4293955636374199E-2</v>
      </c>
      <c r="H88" s="209">
        <f>+'111'!E69</f>
        <v>4.1346771039978858E-2</v>
      </c>
      <c r="I88" s="209">
        <f>+'111'!E81</f>
        <v>4.4293955636374199E-2</v>
      </c>
      <c r="J88" s="208" t="s">
        <v>930</v>
      </c>
      <c r="K88" s="208" t="s">
        <v>830</v>
      </c>
      <c r="L88" s="208" t="s">
        <v>842</v>
      </c>
      <c r="M88" s="208" t="s">
        <v>919</v>
      </c>
      <c r="N88" s="208" t="s">
        <v>919</v>
      </c>
      <c r="O88" s="176" t="s">
        <v>1000</v>
      </c>
      <c r="P88" s="81"/>
      <c r="Q88" s="81"/>
      <c r="T88" s="232">
        <f t="shared" si="4"/>
        <v>-1.7774455345359153E-2</v>
      </c>
      <c r="U88" s="82">
        <f t="shared" si="3"/>
        <v>0</v>
      </c>
    </row>
    <row r="89" spans="1:21" ht="12.75" x14ac:dyDescent="0.2">
      <c r="A89" s="168">
        <v>117</v>
      </c>
      <c r="B89" s="183" t="str">
        <f>+'117'!D4</f>
        <v>PETREL 92 SL</v>
      </c>
      <c r="C89" s="184" t="str">
        <f>+'117'!D5</f>
        <v>4642</v>
      </c>
      <c r="D89" s="184">
        <v>1</v>
      </c>
      <c r="E89" s="185">
        <f>+'117'!E54</f>
        <v>0.10986753510579939</v>
      </c>
      <c r="F89" s="185">
        <f>+'117'!E55</f>
        <v>0.12741882376477909</v>
      </c>
      <c r="G89" s="185">
        <f>+'117'!E56</f>
        <v>0.20620943339352882</v>
      </c>
      <c r="H89" s="185">
        <f>+'117'!E9</f>
        <v>8.3791207060007977E-2</v>
      </c>
      <c r="I89" s="185">
        <f>+'117'!E21</f>
        <v>0.20620945785947278</v>
      </c>
      <c r="J89" s="184" t="s">
        <v>930</v>
      </c>
      <c r="K89" s="184" t="s">
        <v>930</v>
      </c>
      <c r="L89" s="184" t="s">
        <v>836</v>
      </c>
      <c r="M89" s="184" t="s">
        <v>930</v>
      </c>
      <c r="N89" s="184" t="s">
        <v>930</v>
      </c>
      <c r="O89" s="177"/>
      <c r="P89" s="77" t="s">
        <v>920</v>
      </c>
      <c r="T89" s="232">
        <f t="shared" si="4"/>
        <v>-1.7551288658979702E-2</v>
      </c>
      <c r="U89" s="76">
        <f t="shared" si="3"/>
        <v>-2.4465943965212844E-8</v>
      </c>
    </row>
    <row r="90" spans="1:21" ht="12.75" x14ac:dyDescent="0.2">
      <c r="A90" s="168">
        <v>117</v>
      </c>
      <c r="B90" s="183" t="str">
        <f>+B89</f>
        <v>PETREL 92 SL</v>
      </c>
      <c r="C90" s="184" t="str">
        <f>+C89</f>
        <v>4642</v>
      </c>
      <c r="D90" s="184">
        <v>2</v>
      </c>
      <c r="E90" s="185">
        <f>+'117'!E114</f>
        <v>9.1064512098370631E-2</v>
      </c>
      <c r="F90" s="185">
        <f>+'117'!E115</f>
        <v>0.14303641269506451</v>
      </c>
      <c r="G90" s="185">
        <f>+'117'!E116</f>
        <v>0.12443677373354392</v>
      </c>
      <c r="H90" s="185">
        <f>+'117'!E69</f>
        <v>0.18915406409469515</v>
      </c>
      <c r="I90" s="185">
        <f>+'117'!E81</f>
        <v>0.12443677373354392</v>
      </c>
      <c r="J90" s="184" t="s">
        <v>930</v>
      </c>
      <c r="K90" s="184" t="s">
        <v>930</v>
      </c>
      <c r="L90" s="184" t="s">
        <v>836</v>
      </c>
      <c r="M90" s="184" t="s">
        <v>930</v>
      </c>
      <c r="N90" s="184" t="s">
        <v>930</v>
      </c>
      <c r="O90" s="177"/>
      <c r="P90" s="77" t="s">
        <v>922</v>
      </c>
      <c r="T90" s="232">
        <f t="shared" si="4"/>
        <v>-5.1971900596693876E-2</v>
      </c>
      <c r="U90" s="76">
        <f t="shared" si="3"/>
        <v>0</v>
      </c>
    </row>
    <row r="91" spans="1:21" ht="12.75" x14ac:dyDescent="0.2">
      <c r="A91" s="168">
        <v>126</v>
      </c>
      <c r="B91" s="183" t="str">
        <f>+'126'!D4</f>
        <v>HOTELES DEVESA SL</v>
      </c>
      <c r="C91" s="184" t="str">
        <f>+'126'!D5</f>
        <v>5510</v>
      </c>
      <c r="D91" s="184">
        <v>1</v>
      </c>
      <c r="E91" s="185">
        <f>+'126'!E54</f>
        <v>3.3347544963385545E-2</v>
      </c>
      <c r="F91" s="185">
        <f>+'126'!E55</f>
        <v>0.12042104357066918</v>
      </c>
      <c r="G91" s="185">
        <f>+'126'!E56</f>
        <v>0.17141617762455205</v>
      </c>
      <c r="H91" s="185">
        <f>+'126'!E9</f>
        <v>9.311507682396547E-2</v>
      </c>
      <c r="I91" s="185">
        <f>+'126'!E20</f>
        <v>0.195048996408801</v>
      </c>
      <c r="J91" s="184" t="s">
        <v>830</v>
      </c>
      <c r="K91" s="184" t="s">
        <v>919</v>
      </c>
      <c r="L91" s="184" t="s">
        <v>836</v>
      </c>
      <c r="M91" s="184" t="s">
        <v>930</v>
      </c>
      <c r="N91" s="184" t="s">
        <v>919</v>
      </c>
      <c r="O91" s="177"/>
      <c r="P91" s="77" t="s">
        <v>935</v>
      </c>
      <c r="T91" s="232">
        <f t="shared" si="4"/>
        <v>-8.7073498607283639E-2</v>
      </c>
      <c r="U91" s="76">
        <f t="shared" si="3"/>
        <v>-2.3632818784248943E-2</v>
      </c>
    </row>
    <row r="92" spans="1:21" s="80" customFormat="1" ht="12.75" x14ac:dyDescent="0.2">
      <c r="A92" s="79">
        <v>126</v>
      </c>
      <c r="B92" s="207" t="str">
        <f>+B91</f>
        <v>HOTELES DEVESA SL</v>
      </c>
      <c r="C92" s="208" t="str">
        <f>+C91</f>
        <v>5510</v>
      </c>
      <c r="D92" s="208">
        <v>2</v>
      </c>
      <c r="E92" s="209">
        <f>+'126'!E114</f>
        <v>6.1680402058550854E-2</v>
      </c>
      <c r="F92" s="209">
        <f>+'126'!E115</f>
        <v>4.202989605903884E-2</v>
      </c>
      <c r="G92" s="209">
        <f>+'126'!E116</f>
        <v>5.567087557196948E-2</v>
      </c>
      <c r="H92" s="209">
        <f>+'126'!E69</f>
        <v>3.2049342255917379E-2</v>
      </c>
      <c r="I92" s="209">
        <f>+'126'!E81</f>
        <v>5.567087557196948E-2</v>
      </c>
      <c r="J92" s="208" t="s">
        <v>930</v>
      </c>
      <c r="K92" s="208" t="s">
        <v>930</v>
      </c>
      <c r="L92" s="208" t="s">
        <v>842</v>
      </c>
      <c r="M92" s="208" t="s">
        <v>930</v>
      </c>
      <c r="N92" s="208" t="s">
        <v>930</v>
      </c>
      <c r="O92" s="176" t="s">
        <v>999</v>
      </c>
      <c r="P92" s="81" t="s">
        <v>937</v>
      </c>
      <c r="Q92" s="81"/>
      <c r="T92" s="232">
        <f t="shared" si="4"/>
        <v>1.9650505999512013E-2</v>
      </c>
      <c r="U92" s="82">
        <f t="shared" si="3"/>
        <v>0</v>
      </c>
    </row>
    <row r="93" spans="1:21" ht="12.75" x14ac:dyDescent="0.2">
      <c r="A93" s="168">
        <v>131</v>
      </c>
      <c r="B93" s="183" t="str">
        <f>+'131'!D4</f>
        <v>BERNADAGOLF SL</v>
      </c>
      <c r="C93" s="184" t="str">
        <f>+'131'!D5</f>
        <v>4110</v>
      </c>
      <c r="D93" s="184">
        <v>1</v>
      </c>
      <c r="E93" s="185">
        <f>+'131'!E54</f>
        <v>8.8793338506525377E-2</v>
      </c>
      <c r="F93" s="185">
        <f>+'131'!E55</f>
        <v>0.2268098412045052</v>
      </c>
      <c r="G93" s="185">
        <f>+'131'!E56</f>
        <v>0.44264099140012486</v>
      </c>
      <c r="H93" s="185">
        <f>+'131'!E9</f>
        <v>0.16823884419833535</v>
      </c>
      <c r="I93" s="185">
        <f>+'131'!E21</f>
        <v>0.44168993028780723</v>
      </c>
      <c r="J93" s="184" t="s">
        <v>930</v>
      </c>
      <c r="K93" s="184" t="s">
        <v>919</v>
      </c>
      <c r="L93" s="184" t="s">
        <v>836</v>
      </c>
      <c r="M93" s="184" t="s">
        <v>921</v>
      </c>
      <c r="N93" s="184" t="s">
        <v>930</v>
      </c>
      <c r="O93" s="177"/>
      <c r="P93" s="77" t="s">
        <v>920</v>
      </c>
      <c r="T93" s="232">
        <f t="shared" si="4"/>
        <v>-0.13801650269797983</v>
      </c>
      <c r="U93" s="76">
        <f t="shared" si="3"/>
        <v>9.5106111231763046E-4</v>
      </c>
    </row>
    <row r="94" spans="1:21" s="80" customFormat="1" ht="12.75" x14ac:dyDescent="0.2">
      <c r="A94" s="79">
        <v>131</v>
      </c>
      <c r="B94" s="207" t="str">
        <f>+B93</f>
        <v>BERNADAGOLF SL</v>
      </c>
      <c r="C94" s="208" t="str">
        <f>+C93</f>
        <v>4110</v>
      </c>
      <c r="D94" s="208">
        <v>2</v>
      </c>
      <c r="E94" s="209">
        <f>+'131'!E114</f>
        <v>2.9530325001986046E-2</v>
      </c>
      <c r="F94" s="209">
        <f>+'131'!E115</f>
        <v>7.2387684904448024E-2</v>
      </c>
      <c r="G94" s="209">
        <f>+'131'!E116</f>
        <v>9.0426866302318165E-2</v>
      </c>
      <c r="H94" s="209">
        <f>+'131'!E69</f>
        <v>8.0631911951841939E-2</v>
      </c>
      <c r="I94" s="209">
        <f>+'131'!E81</f>
        <v>5.9113326439982461E-2</v>
      </c>
      <c r="J94" s="208" t="s">
        <v>930</v>
      </c>
      <c r="K94" s="208" t="s">
        <v>930</v>
      </c>
      <c r="L94" s="208" t="s">
        <v>842</v>
      </c>
      <c r="M94" s="208" t="s">
        <v>930</v>
      </c>
      <c r="N94" s="208" t="s">
        <v>930</v>
      </c>
      <c r="O94" s="176" t="s">
        <v>999</v>
      </c>
      <c r="P94" s="81" t="s">
        <v>814</v>
      </c>
      <c r="Q94" s="81"/>
      <c r="T94" s="232">
        <f t="shared" si="4"/>
        <v>-4.2857359902461978E-2</v>
      </c>
      <c r="U94" s="82">
        <f t="shared" si="3"/>
        <v>3.1313539862335704E-2</v>
      </c>
    </row>
    <row r="95" spans="1:21" ht="12.75" x14ac:dyDescent="0.2">
      <c r="A95" s="168">
        <v>132</v>
      </c>
      <c r="B95" s="183" t="str">
        <f>+'132'!D4</f>
        <v>ALMENDRA Y MIEL SA</v>
      </c>
      <c r="C95" s="184" t="str">
        <f>+'132'!D5</f>
        <v>1082</v>
      </c>
      <c r="D95" s="184">
        <v>1</v>
      </c>
      <c r="E95" s="185">
        <f>+'132'!E54</f>
        <v>3.4360982018474262E-2</v>
      </c>
      <c r="F95" s="185">
        <f>+'132'!E55</f>
        <v>9.451639182022209E-2</v>
      </c>
      <c r="G95" s="185">
        <f>+'132'!E56</f>
        <v>0.14928092808803464</v>
      </c>
      <c r="H95" s="185">
        <f>+'132'!E9</f>
        <v>-7.5710193472331433E-3</v>
      </c>
      <c r="I95" s="185">
        <f>+'132'!E21</f>
        <v>0.14928296588903722</v>
      </c>
      <c r="J95" s="184" t="s">
        <v>930</v>
      </c>
      <c r="K95" s="184" t="s">
        <v>919</v>
      </c>
      <c r="L95" s="184" t="s">
        <v>836</v>
      </c>
      <c r="M95" s="184" t="s">
        <v>930</v>
      </c>
      <c r="N95" s="184" t="s">
        <v>919</v>
      </c>
      <c r="O95" s="177"/>
      <c r="P95" s="77" t="s">
        <v>920</v>
      </c>
      <c r="T95" s="232">
        <f t="shared" si="4"/>
        <v>-6.0155409801747828E-2</v>
      </c>
      <c r="U95" s="76">
        <f t="shared" si="3"/>
        <v>-2.0378010025801085E-6</v>
      </c>
    </row>
    <row r="96" spans="1:21" s="84" customFormat="1" ht="12.75" x14ac:dyDescent="0.2">
      <c r="A96" s="83">
        <v>132</v>
      </c>
      <c r="B96" s="211" t="str">
        <f>+B95</f>
        <v>ALMENDRA Y MIEL SA</v>
      </c>
      <c r="C96" s="210" t="str">
        <f>+C95</f>
        <v>1082</v>
      </c>
      <c r="D96" s="210">
        <v>2</v>
      </c>
      <c r="E96" s="212">
        <f>+'132'!E114</f>
        <v>1.8650465941856265E-2</v>
      </c>
      <c r="F96" s="212">
        <f>+'132'!E115</f>
        <v>2.4312238390120644E-3</v>
      </c>
      <c r="G96" s="212">
        <f>+'132'!E116</f>
        <v>1.1294677496481569E-2</v>
      </c>
      <c r="H96" s="212">
        <f>+'132'!E69</f>
        <v>7.7304634027356656E-2</v>
      </c>
      <c r="I96" s="212">
        <f>+'132'!E81</f>
        <v>1.1294677496481569E-2</v>
      </c>
      <c r="J96" s="210" t="s">
        <v>930</v>
      </c>
      <c r="K96" s="210" t="s">
        <v>830</v>
      </c>
      <c r="L96" s="210" t="s">
        <v>842</v>
      </c>
      <c r="M96" s="210" t="s">
        <v>919</v>
      </c>
      <c r="N96" s="210" t="s">
        <v>921</v>
      </c>
      <c r="O96" s="178" t="s">
        <v>1001</v>
      </c>
      <c r="P96" s="85" t="s">
        <v>922</v>
      </c>
      <c r="Q96" s="85"/>
      <c r="T96" s="232">
        <f t="shared" si="4"/>
        <v>1.62192421028442E-2</v>
      </c>
      <c r="U96" s="86">
        <f t="shared" si="3"/>
        <v>0</v>
      </c>
    </row>
    <row r="97" spans="1:25" s="80" customFormat="1" ht="12.75" x14ac:dyDescent="0.2">
      <c r="A97" s="79">
        <v>140</v>
      </c>
      <c r="B97" s="207" t="str">
        <f>+'140'!D4</f>
        <v>INDUSTRIAS DEL NEUMATICO S.A</v>
      </c>
      <c r="C97" s="208" t="str">
        <f>+'140'!D5</f>
        <v>2211</v>
      </c>
      <c r="D97" s="208">
        <v>1</v>
      </c>
      <c r="E97" s="209">
        <f>+'140'!E54</f>
        <v>3.5006011367367584E-2</v>
      </c>
      <c r="F97" s="209">
        <f>+'140'!E55</f>
        <v>7.2524651378324423E-2</v>
      </c>
      <c r="G97" s="209">
        <f>+'140'!E56</f>
        <v>0.12468446813154054</v>
      </c>
      <c r="H97" s="209">
        <f>+'140'!E9</f>
        <v>6.0822876893036559E-2</v>
      </c>
      <c r="I97" s="209">
        <f>+'140'!E21</f>
        <v>0.12468452033562845</v>
      </c>
      <c r="J97" s="208" t="s">
        <v>830</v>
      </c>
      <c r="K97" s="208" t="s">
        <v>919</v>
      </c>
      <c r="L97" s="208" t="s">
        <v>842</v>
      </c>
      <c r="M97" s="208" t="s">
        <v>919</v>
      </c>
      <c r="N97" s="208" t="s">
        <v>930</v>
      </c>
      <c r="O97" s="176" t="s">
        <v>999</v>
      </c>
      <c r="P97" s="81" t="s">
        <v>920</v>
      </c>
      <c r="Q97" s="81"/>
      <c r="T97" s="232">
        <f t="shared" si="4"/>
        <v>-3.7518640010956839E-2</v>
      </c>
      <c r="U97" s="82">
        <f t="shared" si="3"/>
        <v>-5.2204087913620967E-8</v>
      </c>
    </row>
    <row r="98" spans="1:25" s="80" customFormat="1" ht="12.75" x14ac:dyDescent="0.2">
      <c r="A98" s="79">
        <v>140</v>
      </c>
      <c r="B98" s="207" t="str">
        <f>+B97</f>
        <v>INDUSTRIAS DEL NEUMATICO S.A</v>
      </c>
      <c r="C98" s="208" t="str">
        <f>+C97</f>
        <v>2211</v>
      </c>
      <c r="D98" s="208">
        <v>2</v>
      </c>
      <c r="E98" s="209">
        <f>+'140'!E114</f>
        <v>5.0511647155463191E-2</v>
      </c>
      <c r="F98" s="209">
        <f>+'140'!E115</f>
        <v>5.084509043880403E-2</v>
      </c>
      <c r="G98" s="209">
        <f>+'140'!E116</f>
        <v>6.0640966145071196E-2</v>
      </c>
      <c r="H98" s="209">
        <f>+'140'!E69</f>
        <v>4.8950678993089136E-2</v>
      </c>
      <c r="I98" s="209">
        <f>+'140'!E81</f>
        <v>5.7892821102677808E-2</v>
      </c>
      <c r="J98" s="208" t="s">
        <v>830</v>
      </c>
      <c r="K98" s="208" t="s">
        <v>930</v>
      </c>
      <c r="L98" s="208" t="s">
        <v>842</v>
      </c>
      <c r="M98" s="208" t="s">
        <v>930</v>
      </c>
      <c r="N98" s="208" t="s">
        <v>930</v>
      </c>
      <c r="O98" s="176" t="s">
        <v>999</v>
      </c>
      <c r="P98" s="81"/>
      <c r="Q98" s="81"/>
      <c r="T98" s="232">
        <f t="shared" si="4"/>
        <v>-3.3344328334083961E-4</v>
      </c>
      <c r="U98" s="82">
        <f t="shared" si="3"/>
        <v>2.7481450423933879E-3</v>
      </c>
    </row>
    <row r="99" spans="1:25" s="80" customFormat="1" ht="12.75" x14ac:dyDescent="0.2">
      <c r="A99" s="79">
        <v>144</v>
      </c>
      <c r="B99" s="207" t="str">
        <f>+'144'!D4</f>
        <v>MANUFACTURAS INPLAST SA.</v>
      </c>
      <c r="C99" s="208" t="str">
        <f>+'144'!D5</f>
        <v>2229</v>
      </c>
      <c r="D99" s="208">
        <v>1</v>
      </c>
      <c r="E99" s="209">
        <f>+'144'!E54</f>
        <v>9.1457139170125989E-2</v>
      </c>
      <c r="F99" s="209">
        <f>+'144'!E55</f>
        <v>0.14064418553648639</v>
      </c>
      <c r="G99" s="209">
        <f>+'144'!E56</f>
        <v>0.2050246633885402</v>
      </c>
      <c r="H99" s="209">
        <f>+'144'!E9</f>
        <v>0.13489756785887486</v>
      </c>
      <c r="I99" s="209">
        <f>+'144'!E21</f>
        <v>0.18188355342235624</v>
      </c>
      <c r="J99" s="208" t="s">
        <v>830</v>
      </c>
      <c r="K99" s="208" t="s">
        <v>919</v>
      </c>
      <c r="L99" s="208" t="s">
        <v>842</v>
      </c>
      <c r="M99" s="208" t="s">
        <v>930</v>
      </c>
      <c r="N99" s="208" t="s">
        <v>930</v>
      </c>
      <c r="O99" s="176" t="s">
        <v>999</v>
      </c>
      <c r="P99" s="81" t="s">
        <v>933</v>
      </c>
      <c r="Q99" s="81"/>
      <c r="T99" s="232">
        <f t="shared" si="4"/>
        <v>-4.9187046366360399E-2</v>
      </c>
      <c r="U99" s="82">
        <f t="shared" ref="U99:U104" si="5">+G99-I99</f>
        <v>2.3141109966183959E-2</v>
      </c>
    </row>
    <row r="100" spans="1:25" ht="12.75" x14ac:dyDescent="0.2">
      <c r="A100" s="168">
        <v>144</v>
      </c>
      <c r="B100" s="183" t="str">
        <f>+B99</f>
        <v>MANUFACTURAS INPLAST SA.</v>
      </c>
      <c r="C100" s="184" t="str">
        <f>+C99</f>
        <v>2229</v>
      </c>
      <c r="D100" s="184">
        <v>2</v>
      </c>
      <c r="E100" s="185">
        <f>+'144'!E114</f>
        <v>1.3715595779520529E-2</v>
      </c>
      <c r="F100" s="185">
        <f>+'144'!E115</f>
        <v>1.3782711591798336E-2</v>
      </c>
      <c r="G100" s="185">
        <f>+'144'!E116</f>
        <v>0.14396104051197439</v>
      </c>
      <c r="H100" s="185">
        <f>+'144'!E69</f>
        <v>-0.10430723983604828</v>
      </c>
      <c r="I100" s="185">
        <f>+'144'!E81</f>
        <v>0.13778947685496543</v>
      </c>
      <c r="J100" s="184" t="s">
        <v>830</v>
      </c>
      <c r="K100" s="184" t="s">
        <v>919</v>
      </c>
      <c r="L100" s="184" t="s">
        <v>836</v>
      </c>
      <c r="M100" s="184" t="s">
        <v>921</v>
      </c>
      <c r="N100" s="184" t="s">
        <v>930</v>
      </c>
      <c r="O100" s="177"/>
      <c r="P100" s="77" t="s">
        <v>920</v>
      </c>
      <c r="T100" s="232">
        <f t="shared" si="4"/>
        <v>-6.7115812277807052E-5</v>
      </c>
      <c r="U100" s="76">
        <f t="shared" si="5"/>
        <v>6.171563657008966E-3</v>
      </c>
    </row>
    <row r="101" spans="1:25" ht="12.75" x14ac:dyDescent="0.2">
      <c r="A101" s="168">
        <v>146</v>
      </c>
      <c r="B101" s="183" t="str">
        <f>+'146'!D4</f>
        <v>JUGUETES INDUSTRIALES SA</v>
      </c>
      <c r="C101" s="184" t="str">
        <f>+'146'!D5</f>
        <v>4690</v>
      </c>
      <c r="D101" s="184">
        <v>1</v>
      </c>
      <c r="E101" s="185">
        <f>+'146'!E54</f>
        <v>3.77078799638495E-2</v>
      </c>
      <c r="F101" s="185">
        <f>+'146'!E55</f>
        <v>3.1579657362543312E-2</v>
      </c>
      <c r="G101" s="185">
        <f>+'146'!E56</f>
        <v>7.8856343525934458E-2</v>
      </c>
      <c r="H101" s="185">
        <f>+'146'!E9</f>
        <v>6.4681022844872427E-3</v>
      </c>
      <c r="I101" s="185">
        <f>+'146'!E21</f>
        <v>7.867023853450468E-2</v>
      </c>
      <c r="J101" s="184" t="s">
        <v>930</v>
      </c>
      <c r="K101" s="184" t="s">
        <v>930</v>
      </c>
      <c r="L101" s="184" t="s">
        <v>836</v>
      </c>
      <c r="M101" s="184" t="s">
        <v>930</v>
      </c>
      <c r="N101" s="184" t="s">
        <v>930</v>
      </c>
      <c r="O101" s="177"/>
      <c r="P101" s="77" t="s">
        <v>920</v>
      </c>
      <c r="T101" s="232">
        <f t="shared" si="4"/>
        <v>6.128222601306188E-3</v>
      </c>
      <c r="U101" s="76">
        <f t="shared" si="5"/>
        <v>1.8610499142977799E-4</v>
      </c>
    </row>
    <row r="102" spans="1:25" s="80" customFormat="1" ht="12.75" x14ac:dyDescent="0.2">
      <c r="A102" s="79">
        <v>146</v>
      </c>
      <c r="B102" s="207" t="str">
        <f>+B101</f>
        <v>JUGUETES INDUSTRIALES SA</v>
      </c>
      <c r="C102" s="208" t="str">
        <f>+C101</f>
        <v>4690</v>
      </c>
      <c r="D102" s="208">
        <v>2</v>
      </c>
      <c r="E102" s="209">
        <f>+'146'!E114</f>
        <v>2.2297338728467286E-2</v>
      </c>
      <c r="F102" s="209">
        <f>+'146'!E115</f>
        <v>5.5439028326585094E-2</v>
      </c>
      <c r="G102" s="209">
        <f>+'146'!E116</f>
        <v>5.2804044307273909E-2</v>
      </c>
      <c r="H102" s="209">
        <f>+'146'!E69</f>
        <v>4.364365852920904E-2</v>
      </c>
      <c r="I102" s="209">
        <f>+'146'!E81</f>
        <v>5.297111727946871E-2</v>
      </c>
      <c r="J102" s="208" t="s">
        <v>930</v>
      </c>
      <c r="K102" s="208" t="s">
        <v>830</v>
      </c>
      <c r="L102" s="208" t="s">
        <v>842</v>
      </c>
      <c r="M102" s="208" t="s">
        <v>921</v>
      </c>
      <c r="N102" s="208" t="s">
        <v>919</v>
      </c>
      <c r="O102" s="176" t="s">
        <v>1001</v>
      </c>
      <c r="P102" s="81"/>
      <c r="Q102" s="81"/>
      <c r="T102" s="232">
        <f t="shared" si="4"/>
        <v>-3.3141689598117807E-2</v>
      </c>
      <c r="U102" s="82">
        <f t="shared" si="5"/>
        <v>-1.6707297219480111E-4</v>
      </c>
    </row>
    <row r="103" spans="1:25" ht="12.75" x14ac:dyDescent="0.2">
      <c r="A103" s="168">
        <v>148</v>
      </c>
      <c r="B103" s="183" t="str">
        <f>+'148'!D4</f>
        <v>KOROTT SL</v>
      </c>
      <c r="C103" s="184" t="str">
        <f>+'148'!D5</f>
        <v>2120</v>
      </c>
      <c r="D103" s="184">
        <v>1</v>
      </c>
      <c r="E103" s="185">
        <f>+'148'!E54</f>
        <v>0.55759094281281296</v>
      </c>
      <c r="F103" s="185">
        <f>+'148'!E55</f>
        <v>0.60138327312073558</v>
      </c>
      <c r="G103" s="185">
        <f>+'148'!E56</f>
        <v>1.6106433811900427</v>
      </c>
      <c r="H103" s="185">
        <f>+'148'!E9</f>
        <v>0.48272749108051127</v>
      </c>
      <c r="I103" s="185">
        <f>+'148'!E21</f>
        <v>1.6106330336557448</v>
      </c>
      <c r="J103" s="184" t="s">
        <v>930</v>
      </c>
      <c r="K103" s="184" t="s">
        <v>930</v>
      </c>
      <c r="L103" s="184" t="s">
        <v>836</v>
      </c>
      <c r="M103" s="184" t="s">
        <v>921</v>
      </c>
      <c r="N103" s="184" t="s">
        <v>930</v>
      </c>
      <c r="O103" s="177"/>
      <c r="P103" s="77" t="s">
        <v>920</v>
      </c>
      <c r="T103" s="232">
        <f t="shared" si="4"/>
        <v>-4.3792330307922622E-2</v>
      </c>
      <c r="U103" s="76">
        <f t="shared" si="5"/>
        <v>1.0347534297849847E-5</v>
      </c>
    </row>
    <row r="104" spans="1:25" ht="12.75" x14ac:dyDescent="0.2">
      <c r="A104" s="168">
        <v>148</v>
      </c>
      <c r="B104" s="183" t="str">
        <f>+B103</f>
        <v>KOROTT SL</v>
      </c>
      <c r="C104" s="184" t="str">
        <f>+C103</f>
        <v>2120</v>
      </c>
      <c r="D104" s="184">
        <v>2</v>
      </c>
      <c r="E104" s="185">
        <f>+'148'!E114</f>
        <v>6.0744815426605925E-2</v>
      </c>
      <c r="F104" s="185">
        <f>+'148'!E115</f>
        <v>-6.1931314095068357E-2</v>
      </c>
      <c r="G104" s="185">
        <f>+'148'!E116</f>
        <v>0.136324864848897</v>
      </c>
      <c r="H104" s="185">
        <f>+'148'!E69</f>
        <v>-0.2026281141586499</v>
      </c>
      <c r="I104" s="185">
        <f>+'148'!E81</f>
        <v>0.136324864848897</v>
      </c>
      <c r="J104" s="184" t="s">
        <v>930</v>
      </c>
      <c r="K104" s="184" t="s">
        <v>930</v>
      </c>
      <c r="L104" s="184" t="s">
        <v>836</v>
      </c>
      <c r="M104" s="184" t="s">
        <v>930</v>
      </c>
      <c r="N104" s="184" t="s">
        <v>921</v>
      </c>
      <c r="O104" s="177"/>
      <c r="P104" s="77" t="s">
        <v>920</v>
      </c>
      <c r="T104" s="232">
        <f t="shared" si="4"/>
        <v>0.12267612952167428</v>
      </c>
      <c r="U104" s="76">
        <f t="shared" si="5"/>
        <v>0</v>
      </c>
    </row>
    <row r="105" spans="1:25" s="84" customFormat="1" ht="12.75" x14ac:dyDescent="0.2">
      <c r="A105" s="173" t="s">
        <v>918</v>
      </c>
      <c r="B105" s="213" t="str">
        <f>+A105</f>
        <v>AGREGADO</v>
      </c>
      <c r="C105" s="214"/>
      <c r="D105" s="214">
        <v>1</v>
      </c>
      <c r="E105" s="215">
        <f>+AGREGADO!E55</f>
        <v>0.12208756447655955</v>
      </c>
      <c r="F105" s="215">
        <f>+AGREGADO!E56</f>
        <v>0.13004255334240944</v>
      </c>
      <c r="G105" s="215">
        <f>+AGREGADO!E57</f>
        <v>0.14753389379126999</v>
      </c>
      <c r="H105" s="215">
        <f>+AGREGADO!E9</f>
        <v>0.11873168258610423</v>
      </c>
      <c r="I105" s="215">
        <f>+AGREGADO!E22</f>
        <v>0.13670377011008317</v>
      </c>
      <c r="J105" s="214" t="s">
        <v>830</v>
      </c>
      <c r="K105" s="214" t="s">
        <v>830</v>
      </c>
      <c r="L105" s="214" t="s">
        <v>842</v>
      </c>
      <c r="M105" s="214" t="s">
        <v>930</v>
      </c>
      <c r="N105" s="214" t="s">
        <v>919</v>
      </c>
      <c r="O105" s="179"/>
      <c r="P105" s="85" t="s">
        <v>814</v>
      </c>
      <c r="Q105" s="85"/>
      <c r="T105" s="232">
        <f t="shared" si="4"/>
        <v>-7.954988865849888E-3</v>
      </c>
      <c r="U105" s="86">
        <f t="shared" ref="U105:U106" si="6">+G105-I105</f>
        <v>1.0830123681186826E-2</v>
      </c>
    </row>
    <row r="106" spans="1:25" s="84" customFormat="1" ht="12.75" x14ac:dyDescent="0.2">
      <c r="A106" s="173" t="str">
        <f>+A105</f>
        <v>AGREGADO</v>
      </c>
      <c r="B106" s="213" t="str">
        <f>+B105</f>
        <v>AGREGADO</v>
      </c>
      <c r="C106" s="214"/>
      <c r="D106" s="214">
        <v>2</v>
      </c>
      <c r="E106" s="215">
        <f>+AGREGADO!E115</f>
        <v>5.8099471035274686E-2</v>
      </c>
      <c r="F106" s="215">
        <f>+AGREGADO!E116</f>
        <v>6.1216932536346969E-2</v>
      </c>
      <c r="G106" s="215">
        <f>+AGREGADO!E117</f>
        <v>8.4263544498131712E-2</v>
      </c>
      <c r="H106" s="215">
        <f>+AGREGADO!E69</f>
        <v>4.4663061515949121E-2</v>
      </c>
      <c r="I106" s="215">
        <f>+AGREGADO!E82</f>
        <v>8.1363566937844925E-2</v>
      </c>
      <c r="J106" s="214" t="s">
        <v>830</v>
      </c>
      <c r="K106" s="214" t="s">
        <v>830</v>
      </c>
      <c r="L106" s="214" t="s">
        <v>842</v>
      </c>
      <c r="M106" s="214" t="s">
        <v>930</v>
      </c>
      <c r="N106" s="214" t="s">
        <v>830</v>
      </c>
      <c r="O106" s="179"/>
      <c r="P106" s="85" t="s">
        <v>920</v>
      </c>
      <c r="Q106" s="85"/>
      <c r="T106" s="232">
        <f t="shared" si="4"/>
        <v>-3.1174615010722828E-3</v>
      </c>
      <c r="U106" s="86">
        <f t="shared" si="6"/>
        <v>2.8999775602867872E-3</v>
      </c>
    </row>
    <row r="107" spans="1:25" x14ac:dyDescent="0.2">
      <c r="I107" s="195"/>
      <c r="J107" s="194" t="str">
        <f>+J2</f>
        <v>Tasa Retención Beneficio</v>
      </c>
      <c r="K107" s="194" t="str">
        <f>+K2</f>
        <v>Apalancamiento Financiero</v>
      </c>
      <c r="L107" s="195"/>
      <c r="M107" s="194" t="str">
        <f>+M2</f>
        <v>Margen de ventas</v>
      </c>
      <c r="N107" s="194" t="str">
        <f>+N2</f>
        <v>Rotación del Activo</v>
      </c>
      <c r="O107" s="205"/>
    </row>
    <row r="108" spans="1:25" x14ac:dyDescent="0.2">
      <c r="I108" s="240" t="s">
        <v>830</v>
      </c>
      <c r="J108" s="194">
        <f>+COUNTIF(J3:J104,$I$108)</f>
        <v>35</v>
      </c>
      <c r="K108" s="194">
        <f>+COUNTIF(K3:K104,$I$108)</f>
        <v>18</v>
      </c>
      <c r="L108" s="240" t="s">
        <v>830</v>
      </c>
      <c r="M108" s="194">
        <f>+COUNTIF(M3:M104,$I$108)</f>
        <v>7</v>
      </c>
      <c r="N108" s="194">
        <f>+COUNTIF(N3:N104,$I$108)</f>
        <v>26</v>
      </c>
      <c r="O108" s="205"/>
    </row>
    <row r="109" spans="1:25" ht="12.75" x14ac:dyDescent="0.2">
      <c r="B109" s="171"/>
      <c r="G109" s="198"/>
      <c r="I109" s="240"/>
      <c r="J109" s="196">
        <f>+J108/($J$108+$J$110+$J$112+$J$114)</f>
        <v>0.34313725490196079</v>
      </c>
      <c r="K109" s="196">
        <f>+K108/($K$108+$K$110+$K$112+$K$114)</f>
        <v>0.17647058823529413</v>
      </c>
      <c r="L109" s="240"/>
      <c r="M109" s="196">
        <f>+M108/($M$108+$M$110+$M$112+$M$114)</f>
        <v>6.8627450980392163E-2</v>
      </c>
      <c r="N109" s="196">
        <f>+N108/($N$108+$N$110+$N$112+$N$114)</f>
        <v>0.25490196078431371</v>
      </c>
      <c r="O109" s="206"/>
      <c r="T109" s="75" t="s">
        <v>850</v>
      </c>
      <c r="U109" s="75">
        <v>17</v>
      </c>
      <c r="V109" s="75" t="s">
        <v>1004</v>
      </c>
      <c r="W109" s="75">
        <v>44</v>
      </c>
      <c r="X109" s="233">
        <f>+U109/W109</f>
        <v>0.38636363636363635</v>
      </c>
    </row>
    <row r="110" spans="1:25" ht="12.75" x14ac:dyDescent="0.2">
      <c r="B110" s="171"/>
      <c r="G110" s="198"/>
      <c r="I110" s="240" t="s">
        <v>921</v>
      </c>
      <c r="J110" s="194">
        <f>+COUNTIF(J3:J104,$I$110)</f>
        <v>1</v>
      </c>
      <c r="K110" s="194">
        <f>+COUNTIF(K3:K104,$I$110)</f>
        <v>11</v>
      </c>
      <c r="L110" s="240" t="s">
        <v>921</v>
      </c>
      <c r="M110" s="194">
        <f>+COUNTIF(M3:M104,$I$110)</f>
        <v>20</v>
      </c>
      <c r="N110" s="194">
        <f>+COUNTIF(N3:N104,$I$110)</f>
        <v>13</v>
      </c>
      <c r="O110" s="205"/>
      <c r="T110" s="75" t="s">
        <v>836</v>
      </c>
      <c r="U110" s="75">
        <v>17</v>
      </c>
      <c r="W110" s="75">
        <v>58</v>
      </c>
      <c r="X110" s="233">
        <f>+U110/W110</f>
        <v>0.29310344827586204</v>
      </c>
      <c r="Y110" s="76">
        <f>1-X110</f>
        <v>0.7068965517241379</v>
      </c>
    </row>
    <row r="111" spans="1:25" ht="12.75" x14ac:dyDescent="0.2">
      <c r="B111" s="171"/>
      <c r="G111" s="198"/>
      <c r="I111" s="240"/>
      <c r="J111" s="196">
        <f>+J110/($J$108+$J$110+$J$112+$J$114)</f>
        <v>9.8039215686274508E-3</v>
      </c>
      <c r="K111" s="196">
        <f>+K110/($K$108+$K$110+$K$112+$K$114)</f>
        <v>0.10784313725490197</v>
      </c>
      <c r="L111" s="240"/>
      <c r="M111" s="196">
        <f>+M110/($M$108+$M$110+$M$112+$M$114)</f>
        <v>0.19607843137254902</v>
      </c>
      <c r="N111" s="196">
        <f>+N110/($N$108+$N$110+$N$112+$N$114)</f>
        <v>0.12745098039215685</v>
      </c>
      <c r="O111" s="206"/>
    </row>
    <row r="112" spans="1:25" ht="12.75" x14ac:dyDescent="0.2">
      <c r="B112" s="171"/>
      <c r="G112" s="198"/>
      <c r="I112" s="240" t="s">
        <v>919</v>
      </c>
      <c r="J112" s="194">
        <f>+COUNTIF(J3:J104,$I$112)</f>
        <v>2</v>
      </c>
      <c r="K112" s="194">
        <f>+COUNTIF(K3:K104,$I$112)</f>
        <v>31</v>
      </c>
      <c r="L112" s="240" t="s">
        <v>919</v>
      </c>
      <c r="M112" s="194">
        <f>+COUNTIF(M3:M104,$I$112)</f>
        <v>17</v>
      </c>
      <c r="N112" s="194">
        <f>+COUNTIF(N3:N104,$I$112)</f>
        <v>28</v>
      </c>
      <c r="O112" s="205"/>
      <c r="W112" s="233">
        <f>+W109/(W109+W110)</f>
        <v>0.43137254901960786</v>
      </c>
    </row>
    <row r="113" spans="2:15" ht="12.75" x14ac:dyDescent="0.2">
      <c r="B113" s="171"/>
      <c r="G113" s="198"/>
      <c r="I113" s="240"/>
      <c r="J113" s="196">
        <f>+J112/($J$108+$J$110+$J$112+$J$114)</f>
        <v>1.9607843137254902E-2</v>
      </c>
      <c r="K113" s="196">
        <f>+K112/($K$108+$K$110+$K$112+$K$114)</f>
        <v>0.30392156862745096</v>
      </c>
      <c r="L113" s="240"/>
      <c r="M113" s="196">
        <f>+M112/($M$108+$M$110+$M$112+$M$114)</f>
        <v>0.16666666666666666</v>
      </c>
      <c r="N113" s="196">
        <f>+N112/($N$108+$N$110+$N$112+$N$114)</f>
        <v>0.27450980392156865</v>
      </c>
      <c r="O113" s="206"/>
    </row>
    <row r="114" spans="2:15" ht="12.75" x14ac:dyDescent="0.2">
      <c r="B114" s="171"/>
      <c r="G114" s="198"/>
      <c r="I114" s="240" t="s">
        <v>930</v>
      </c>
      <c r="J114" s="194">
        <f>+COUNTIF(J3:J104,$I$114)</f>
        <v>64</v>
      </c>
      <c r="K114" s="194">
        <f>+COUNTIF(K3:K104,$I$114)</f>
        <v>42</v>
      </c>
      <c r="L114" s="240" t="s">
        <v>930</v>
      </c>
      <c r="M114" s="194">
        <f>+COUNTIF(M3:M104,$I$114)</f>
        <v>58</v>
      </c>
      <c r="N114" s="194">
        <f>+COUNTIF(N3:N104,$I$114)</f>
        <v>35</v>
      </c>
      <c r="O114" s="205"/>
    </row>
    <row r="115" spans="2:15" ht="12.75" x14ac:dyDescent="0.2">
      <c r="B115" s="171"/>
      <c r="G115" s="198"/>
      <c r="I115" s="240"/>
      <c r="J115" s="196">
        <f>+J114/($J$108+$J$110+$J$112+$J$114)</f>
        <v>0.62745098039215685</v>
      </c>
      <c r="K115" s="196">
        <f>+K114/($K$108+$K$110+$K$112+$K$114)</f>
        <v>0.41176470588235292</v>
      </c>
      <c r="L115" s="240"/>
      <c r="M115" s="196">
        <f>+M114/($M$108+$M$110+$M$112+$M$114)</f>
        <v>0.56862745098039214</v>
      </c>
      <c r="N115" s="196">
        <f>+N114/($N$108+$N$110+$N$112+$N$114)</f>
        <v>0.34313725490196079</v>
      </c>
      <c r="O115" s="206"/>
    </row>
    <row r="116" spans="2:15" ht="12.75" x14ac:dyDescent="0.2">
      <c r="B116" s="171"/>
      <c r="G116" s="198"/>
      <c r="I116" s="195" t="s">
        <v>996</v>
      </c>
      <c r="J116" s="194">
        <f>+J114+J112+J110+J108</f>
        <v>102</v>
      </c>
      <c r="K116" s="194">
        <f>+K114+K112+K110+K108</f>
        <v>102</v>
      </c>
      <c r="L116" s="195" t="str">
        <f>+I116</f>
        <v>Total Periodos</v>
      </c>
      <c r="M116" s="194">
        <f>+M114+M112+M110+M108</f>
        <v>102</v>
      </c>
      <c r="N116" s="194">
        <f>+N114+N112+N110+N108</f>
        <v>102</v>
      </c>
      <c r="O116" s="205"/>
    </row>
    <row r="117" spans="2:15" ht="12.75" x14ac:dyDescent="0.2">
      <c r="B117" s="171"/>
      <c r="G117" s="198"/>
      <c r="L117" s="171">
        <v>102</v>
      </c>
      <c r="M117" s="170" t="s">
        <v>945</v>
      </c>
    </row>
    <row r="118" spans="2:15" ht="15" x14ac:dyDescent="0.25">
      <c r="B118" s="199" t="s">
        <v>989</v>
      </c>
      <c r="C118" s="200">
        <v>9</v>
      </c>
      <c r="D118" s="201">
        <f>+C118/$C$121</f>
        <v>0.17647058823529413</v>
      </c>
      <c r="G118" s="198"/>
      <c r="L118" s="171">
        <f>+COUNTIF(L3:L104,"=Si")</f>
        <v>44</v>
      </c>
      <c r="M118" s="168" t="s">
        <v>842</v>
      </c>
      <c r="N118" s="234">
        <f>+L118/L117</f>
        <v>0.43137254901960786</v>
      </c>
    </row>
    <row r="119" spans="2:15" ht="15" x14ac:dyDescent="0.25">
      <c r="B119" s="199" t="s">
        <v>993</v>
      </c>
      <c r="C119" s="200">
        <v>16</v>
      </c>
      <c r="D119" s="201">
        <f t="shared" ref="D119:D121" si="7">+C119/$C$121</f>
        <v>0.31372549019607843</v>
      </c>
      <c r="G119" s="198"/>
      <c r="L119" s="171">
        <v>27</v>
      </c>
      <c r="M119" s="168">
        <v>2</v>
      </c>
    </row>
    <row r="120" spans="2:15" ht="15" x14ac:dyDescent="0.25">
      <c r="B120" s="199" t="s">
        <v>994</v>
      </c>
      <c r="C120" s="200">
        <v>26</v>
      </c>
      <c r="D120" s="201">
        <f t="shared" si="7"/>
        <v>0.50980392156862742</v>
      </c>
      <c r="G120" s="198"/>
      <c r="L120" s="171">
        <f>+L118-L119</f>
        <v>17</v>
      </c>
      <c r="M120" s="168">
        <v>1</v>
      </c>
    </row>
    <row r="121" spans="2:15" ht="15" x14ac:dyDescent="0.25">
      <c r="B121" s="199" t="s">
        <v>992</v>
      </c>
      <c r="C121" s="200">
        <f>+SUM(C118:C120)</f>
        <v>51</v>
      </c>
      <c r="D121" s="201">
        <f t="shared" si="7"/>
        <v>1</v>
      </c>
      <c r="G121" s="198"/>
      <c r="L121" s="171">
        <v>35</v>
      </c>
      <c r="M121" s="170" t="s">
        <v>946</v>
      </c>
    </row>
    <row r="122" spans="2:15" ht="15" x14ac:dyDescent="0.25">
      <c r="B122" s="202"/>
      <c r="C122" s="203"/>
      <c r="G122" s="198"/>
      <c r="L122" s="171">
        <v>5</v>
      </c>
      <c r="M122" s="170" t="s">
        <v>947</v>
      </c>
    </row>
    <row r="123" spans="2:15" ht="15" x14ac:dyDescent="0.25">
      <c r="B123" s="199" t="s">
        <v>990</v>
      </c>
      <c r="C123" s="200">
        <v>8</v>
      </c>
      <c r="D123" s="201">
        <f>+C123/$C$125</f>
        <v>0.30769230769230771</v>
      </c>
      <c r="G123" s="198"/>
    </row>
    <row r="124" spans="2:15" ht="15" x14ac:dyDescent="0.25">
      <c r="B124" s="199" t="s">
        <v>991</v>
      </c>
      <c r="C124" s="200">
        <v>18</v>
      </c>
      <c r="D124" s="201">
        <f>+C124/$C$125</f>
        <v>0.69230769230769229</v>
      </c>
      <c r="G124" s="198"/>
    </row>
    <row r="125" spans="2:15" ht="15" x14ac:dyDescent="0.25">
      <c r="B125" s="199" t="s">
        <v>994</v>
      </c>
      <c r="C125" s="200">
        <f>+C123+C124</f>
        <v>26</v>
      </c>
      <c r="D125" s="201">
        <f>+C125/$C$125</f>
        <v>1</v>
      </c>
      <c r="G125" s="198"/>
    </row>
    <row r="126" spans="2:15" ht="12.75" x14ac:dyDescent="0.2">
      <c r="B126" s="171"/>
      <c r="G126" s="198"/>
    </row>
    <row r="127" spans="2:15" ht="12.75" x14ac:dyDescent="0.2">
      <c r="B127" s="171"/>
      <c r="G127" s="198"/>
    </row>
    <row r="128" spans="2:15" ht="12.75" x14ac:dyDescent="0.2">
      <c r="B128" s="195" t="s">
        <v>1020</v>
      </c>
      <c r="C128" s="194">
        <v>35</v>
      </c>
      <c r="D128" s="236">
        <f>+C128/102</f>
        <v>0.34313725490196079</v>
      </c>
      <c r="G128" s="198"/>
    </row>
    <row r="129" spans="2:17" ht="12.75" x14ac:dyDescent="0.2">
      <c r="B129" s="195" t="s">
        <v>1021</v>
      </c>
      <c r="C129" s="194">
        <v>18</v>
      </c>
      <c r="D129" s="236">
        <f t="shared" ref="D129:D131" si="8">+C129/102</f>
        <v>0.17647058823529413</v>
      </c>
      <c r="G129" s="198"/>
    </row>
    <row r="130" spans="2:17" ht="12.75" x14ac:dyDescent="0.2">
      <c r="B130" s="195" t="s">
        <v>1023</v>
      </c>
      <c r="C130" s="194">
        <v>0</v>
      </c>
      <c r="D130" s="236">
        <f t="shared" si="8"/>
        <v>0</v>
      </c>
      <c r="G130" s="198"/>
    </row>
    <row r="131" spans="2:17" x14ac:dyDescent="0.2">
      <c r="B131" s="195" t="s">
        <v>1022</v>
      </c>
      <c r="C131" s="194">
        <v>44</v>
      </c>
      <c r="D131" s="236">
        <f t="shared" si="8"/>
        <v>0.43137254901960786</v>
      </c>
    </row>
    <row r="135" spans="2:17" ht="12.75" x14ac:dyDescent="0.2">
      <c r="B135" s="237" t="s">
        <v>776</v>
      </c>
      <c r="C135" s="237" t="s">
        <v>916</v>
      </c>
      <c r="D135" s="239" t="s">
        <v>912</v>
      </c>
      <c r="E135" s="237" t="s">
        <v>913</v>
      </c>
      <c r="F135" s="237" t="s">
        <v>915</v>
      </c>
      <c r="G135" s="237" t="s">
        <v>914</v>
      </c>
      <c r="H135" s="237" t="s">
        <v>799</v>
      </c>
      <c r="I135" s="237" t="s">
        <v>917</v>
      </c>
      <c r="J135" s="237"/>
      <c r="K135" s="237" t="s">
        <v>832</v>
      </c>
      <c r="L135" s="237" t="s">
        <v>797</v>
      </c>
      <c r="M135" s="237"/>
      <c r="N135" s="170"/>
      <c r="O135" s="170"/>
      <c r="Q135" s="75"/>
    </row>
    <row r="136" spans="2:17" ht="63.75" x14ac:dyDescent="0.2">
      <c r="B136" s="237"/>
      <c r="C136" s="237"/>
      <c r="D136" s="239"/>
      <c r="E136" s="237"/>
      <c r="F136" s="237"/>
      <c r="G136" s="237"/>
      <c r="H136" s="237"/>
      <c r="I136" s="190" t="s">
        <v>789</v>
      </c>
      <c r="J136" s="190" t="s">
        <v>796</v>
      </c>
      <c r="K136" s="237"/>
      <c r="L136" s="190" t="s">
        <v>926</v>
      </c>
      <c r="M136" s="190" t="s">
        <v>816</v>
      </c>
      <c r="N136" s="170"/>
      <c r="O136" s="170"/>
      <c r="Q136" s="75"/>
    </row>
    <row r="137" spans="2:17" ht="12.75" x14ac:dyDescent="0.2">
      <c r="B137" s="183" t="s">
        <v>918</v>
      </c>
      <c r="C137" s="184">
        <v>1</v>
      </c>
      <c r="D137" s="185">
        <v>0.12208756447655955</v>
      </c>
      <c r="E137" s="185">
        <v>0.13004255334240944</v>
      </c>
      <c r="F137" s="185">
        <v>0.14753389379126999</v>
      </c>
      <c r="G137" s="185">
        <v>0.11873168258610423</v>
      </c>
      <c r="H137" s="185">
        <v>0.13670377011008317</v>
      </c>
      <c r="I137" s="184" t="s">
        <v>830</v>
      </c>
      <c r="J137" s="184" t="s">
        <v>830</v>
      </c>
      <c r="K137" s="184" t="s">
        <v>842</v>
      </c>
      <c r="L137" s="184" t="s">
        <v>830</v>
      </c>
      <c r="M137" s="184" t="s">
        <v>919</v>
      </c>
      <c r="N137" s="170"/>
      <c r="O137" s="170"/>
      <c r="Q137" s="75"/>
    </row>
    <row r="138" spans="2:17" ht="12.75" x14ac:dyDescent="0.2">
      <c r="B138" s="183" t="s">
        <v>918</v>
      </c>
      <c r="C138" s="184">
        <v>2</v>
      </c>
      <c r="D138" s="185">
        <v>5.8099471035274686E-2</v>
      </c>
      <c r="E138" s="185">
        <v>6.1216932536346969E-2</v>
      </c>
      <c r="F138" s="185">
        <v>8.4263544498131712E-2</v>
      </c>
      <c r="G138" s="185">
        <v>4.4663061515949121E-2</v>
      </c>
      <c r="H138" s="185">
        <v>8.1363566937844925E-2</v>
      </c>
      <c r="I138" s="184" t="s">
        <v>830</v>
      </c>
      <c r="J138" s="184" t="s">
        <v>830</v>
      </c>
      <c r="K138" s="184" t="s">
        <v>842</v>
      </c>
      <c r="L138" s="184" t="s">
        <v>830</v>
      </c>
      <c r="M138" s="184" t="s">
        <v>830</v>
      </c>
      <c r="N138" s="170"/>
      <c r="O138" s="170"/>
      <c r="Q138" s="75"/>
    </row>
  </sheetData>
  <autoFilter ref="A1:N138">
    <filterColumn colId="9" showButton="0"/>
    <filterColumn colId="12" showButton="0"/>
  </autoFilter>
  <mergeCells count="31">
    <mergeCell ref="L135:M135"/>
    <mergeCell ref="F135:F136"/>
    <mergeCell ref="G135:G136"/>
    <mergeCell ref="H135:H136"/>
    <mergeCell ref="I135:J135"/>
    <mergeCell ref="K135:K136"/>
    <mergeCell ref="B135:B136"/>
    <mergeCell ref="C135:C136"/>
    <mergeCell ref="D135:D136"/>
    <mergeCell ref="E135:E136"/>
    <mergeCell ref="I108:I109"/>
    <mergeCell ref="I110:I111"/>
    <mergeCell ref="I112:I113"/>
    <mergeCell ref="I114:I115"/>
    <mergeCell ref="L108:L109"/>
    <mergeCell ref="L110:L111"/>
    <mergeCell ref="L112:L113"/>
    <mergeCell ref="L114:L115"/>
    <mergeCell ref="P1:P2"/>
    <mergeCell ref="J1:K1"/>
    <mergeCell ref="M1:N1"/>
    <mergeCell ref="A1:A2"/>
    <mergeCell ref="B1:B2"/>
    <mergeCell ref="C1:C2"/>
    <mergeCell ref="D1:D2"/>
    <mergeCell ref="E1:E2"/>
    <mergeCell ref="F1:F2"/>
    <mergeCell ref="G1:G2"/>
    <mergeCell ref="H1:H2"/>
    <mergeCell ref="I1:I2"/>
    <mergeCell ref="L1:L2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53"/>
  <sheetViews>
    <sheetView workbookViewId="0">
      <selection activeCell="B53" sqref="B1:C53"/>
    </sheetView>
  </sheetViews>
  <sheetFormatPr baseColWidth="10" defaultRowHeight="15" x14ac:dyDescent="0.25"/>
  <cols>
    <col min="2" max="2" width="39.7109375" style="90" bestFit="1" customWidth="1"/>
    <col min="3" max="3" width="64.5703125" style="91" customWidth="1"/>
  </cols>
  <sheetData>
    <row r="1" spans="2:3" x14ac:dyDescent="0.25">
      <c r="B1" s="92" t="s">
        <v>776</v>
      </c>
      <c r="C1" s="93" t="s">
        <v>927</v>
      </c>
    </row>
    <row r="2" spans="2:3" ht="45" x14ac:dyDescent="0.25">
      <c r="B2" s="94" t="str">
        <f>+Resumen!B3</f>
        <v>JUAN FORNES FORNES SA</v>
      </c>
      <c r="C2" s="95" t="s">
        <v>1005</v>
      </c>
    </row>
    <row r="3" spans="2:3" ht="30" x14ac:dyDescent="0.25">
      <c r="B3" s="94" t="str">
        <f>+Resumen!B5</f>
        <v>NEUMATICOS SOLEDAD SL</v>
      </c>
      <c r="C3" s="95" t="s">
        <v>1006</v>
      </c>
    </row>
    <row r="4" spans="2:3" ht="45" x14ac:dyDescent="0.25">
      <c r="B4" s="94" t="str">
        <f>+Resumen!B7</f>
        <v>ALMENDRAS LLOPIS SA</v>
      </c>
      <c r="C4" s="95" t="s">
        <v>950</v>
      </c>
    </row>
    <row r="5" spans="2:3" ht="45" x14ac:dyDescent="0.25">
      <c r="B5" s="94" t="str">
        <f>+Resumen!B9</f>
        <v>CHOCOLATES VALOR SA</v>
      </c>
      <c r="C5" s="95" t="s">
        <v>949</v>
      </c>
    </row>
    <row r="6" spans="2:3" ht="30" x14ac:dyDescent="0.25">
      <c r="B6" s="94" t="str">
        <f>+Resumen!B11</f>
        <v>ACEITUNAS CAZORLA SL</v>
      </c>
      <c r="C6" s="95" t="s">
        <v>1007</v>
      </c>
    </row>
    <row r="7" spans="2:3" ht="45" x14ac:dyDescent="0.25">
      <c r="B7" s="94" t="str">
        <f>+Resumen!B13</f>
        <v>SANCHIS MIRA SA</v>
      </c>
      <c r="C7" s="95" t="s">
        <v>1008</v>
      </c>
    </row>
    <row r="8" spans="2:3" ht="45" x14ac:dyDescent="0.25">
      <c r="B8" s="94" t="str">
        <f>+Resumen!B15</f>
        <v>SUCESORES DE PEDRO SORIANO BUFORN SL</v>
      </c>
      <c r="C8" s="95" t="s">
        <v>1009</v>
      </c>
    </row>
    <row r="9" spans="2:3" ht="30" x14ac:dyDescent="0.25">
      <c r="B9" s="94" t="str">
        <f>+Resumen!B17</f>
        <v>LOGISTIUM SERVICIOS LOGISTICOS SA.</v>
      </c>
      <c r="C9" s="95" t="s">
        <v>951</v>
      </c>
    </row>
    <row r="10" spans="2:3" ht="30" x14ac:dyDescent="0.25">
      <c r="B10" s="94" t="str">
        <f>+Resumen!B19</f>
        <v>LA ESPAÑOLA ALIMENTARIA ALCOYANA SA</v>
      </c>
      <c r="C10" s="95" t="s">
        <v>1010</v>
      </c>
    </row>
    <row r="11" spans="2:3" ht="30" x14ac:dyDescent="0.25">
      <c r="B11" s="94" t="str">
        <f>+Resumen!B21</f>
        <v>GIMENEZ GANGA SLU</v>
      </c>
      <c r="C11" s="95" t="s">
        <v>952</v>
      </c>
    </row>
    <row r="12" spans="2:3" ht="30" x14ac:dyDescent="0.25">
      <c r="B12" s="94" t="str">
        <f>+Resumen!B23</f>
        <v>MTNG EUROPE EXPERIENCE SL</v>
      </c>
      <c r="C12" s="95" t="s">
        <v>1012</v>
      </c>
    </row>
    <row r="13" spans="2:3" ht="30" x14ac:dyDescent="0.25">
      <c r="B13" s="94" t="str">
        <f>+Resumen!B25</f>
        <v>ACTIU BERBEGAL Y FORMAS SA</v>
      </c>
      <c r="C13" s="95" t="s">
        <v>953</v>
      </c>
    </row>
    <row r="14" spans="2:3" ht="45" x14ac:dyDescent="0.25">
      <c r="B14" s="94" t="str">
        <f>+Resumen!B27</f>
        <v>TELECOMUNICACION DE LEVANTE SL</v>
      </c>
      <c r="C14" s="95" t="s">
        <v>954</v>
      </c>
    </row>
    <row r="15" spans="2:3" ht="30" x14ac:dyDescent="0.25">
      <c r="B15" s="94" t="str">
        <f>+Resumen!B29</f>
        <v>JESUS NAVARRO SA</v>
      </c>
      <c r="C15" s="95" t="s">
        <v>955</v>
      </c>
    </row>
    <row r="16" spans="2:3" ht="45" x14ac:dyDescent="0.25">
      <c r="B16" s="94" t="str">
        <f>+Resumen!B31</f>
        <v>CLAVE DENIA SA</v>
      </c>
      <c r="C16" s="95" t="s">
        <v>956</v>
      </c>
    </row>
    <row r="17" spans="2:3" ht="45" x14ac:dyDescent="0.25">
      <c r="B17" s="94" t="str">
        <f>+Resumen!B33</f>
        <v>LEVANTINA DE RECURSOS MINEROS SAU</v>
      </c>
      <c r="C17" s="95" t="s">
        <v>957</v>
      </c>
    </row>
    <row r="18" spans="2:3" ht="45" x14ac:dyDescent="0.25">
      <c r="B18" s="94" t="str">
        <f>+Resumen!B35</f>
        <v>CARTONAJES VEGABAJA SA</v>
      </c>
      <c r="C18" s="95" t="s">
        <v>958</v>
      </c>
    </row>
    <row r="19" spans="2:3" ht="30" x14ac:dyDescent="0.25">
      <c r="B19" s="94" t="str">
        <f>+Resumen!B37</f>
        <v>CONSTANTINO GUTIERREZ SA</v>
      </c>
      <c r="C19" s="95" t="s">
        <v>959</v>
      </c>
    </row>
    <row r="20" spans="2:3" ht="45" x14ac:dyDescent="0.25">
      <c r="B20" s="94" t="str">
        <f>+Resumen!B39</f>
        <v>AUTOS MARCOS SA</v>
      </c>
      <c r="C20" s="95" t="s">
        <v>960</v>
      </c>
    </row>
    <row r="21" spans="2:3" ht="30" x14ac:dyDescent="0.25">
      <c r="B21" s="94" t="str">
        <f>+Resumen!B41</f>
        <v>FRANCISCO MARCOS SA</v>
      </c>
      <c r="C21" s="95" t="s">
        <v>1011</v>
      </c>
    </row>
    <row r="22" spans="2:3" ht="30" x14ac:dyDescent="0.25">
      <c r="B22" s="94" t="str">
        <f>+Resumen!B43</f>
        <v>J GAMBIN SL</v>
      </c>
      <c r="C22" s="95" t="s">
        <v>961</v>
      </c>
    </row>
    <row r="23" spans="2:3" ht="45" x14ac:dyDescent="0.25">
      <c r="B23" s="94" t="str">
        <f>+Resumen!B45</f>
        <v>TALLERES GINESTAR SL</v>
      </c>
      <c r="C23" s="95" t="s">
        <v>963</v>
      </c>
    </row>
    <row r="24" spans="2:3" ht="45" x14ac:dyDescent="0.25">
      <c r="B24" s="94" t="str">
        <f>+Resumen!B47</f>
        <v>CASTILLO TRANS, SA</v>
      </c>
      <c r="C24" s="95" t="s">
        <v>962</v>
      </c>
    </row>
    <row r="25" spans="2:3" ht="45" x14ac:dyDescent="0.25">
      <c r="B25" s="94" t="str">
        <f>+Resumen!B49</f>
        <v>MIGUEL MEDICIS SA</v>
      </c>
      <c r="C25" s="95" t="s">
        <v>964</v>
      </c>
    </row>
    <row r="26" spans="2:3" ht="30" x14ac:dyDescent="0.25">
      <c r="B26" s="94" t="str">
        <f>+Resumen!B51</f>
        <v>PAPELERA DE LA ALQUERIA SL</v>
      </c>
      <c r="C26" s="95" t="s">
        <v>1013</v>
      </c>
    </row>
    <row r="27" spans="2:3" ht="30" x14ac:dyDescent="0.25">
      <c r="B27" s="94" t="str">
        <f>+Resumen!B53</f>
        <v>VITHAS ALICANTE SL</v>
      </c>
      <c r="C27" s="95" t="s">
        <v>1014</v>
      </c>
    </row>
    <row r="28" spans="2:3" ht="45" x14ac:dyDescent="0.25">
      <c r="B28" s="94" t="str">
        <f>+Resumen!B55</f>
        <v>CLINICA VISTAHERMOSA SA (EXTINGUIDA)</v>
      </c>
      <c r="C28" s="95" t="s">
        <v>965</v>
      </c>
    </row>
    <row r="29" spans="2:3" ht="45" x14ac:dyDescent="0.25">
      <c r="B29" s="94" t="str">
        <f>+Resumen!B57</f>
        <v>TEXTISOL SL</v>
      </c>
      <c r="C29" s="95" t="s">
        <v>966</v>
      </c>
    </row>
    <row r="30" spans="2:3" ht="60" x14ac:dyDescent="0.25">
      <c r="B30" s="94" t="str">
        <f>+Resumen!B59</f>
        <v>COMPONENTES ELECTRICOS MERCALUZ SA</v>
      </c>
      <c r="C30" s="95" t="s">
        <v>968</v>
      </c>
    </row>
    <row r="31" spans="2:3" ht="30" x14ac:dyDescent="0.25">
      <c r="B31" s="94" t="str">
        <f>+Resumen!B61</f>
        <v>FLEJES INDUSTRIALES SA</v>
      </c>
      <c r="C31" s="95" t="s">
        <v>969</v>
      </c>
    </row>
    <row r="32" spans="2:3" ht="45" x14ac:dyDescent="0.25">
      <c r="B32" s="94" t="str">
        <f>+Resumen!B63</f>
        <v>POMPADOUR IBERICA SA</v>
      </c>
      <c r="C32" s="95" t="s">
        <v>970</v>
      </c>
    </row>
    <row r="33" spans="2:3" ht="30" x14ac:dyDescent="0.25">
      <c r="B33" s="94" t="str">
        <f>+Resumen!B65</f>
        <v>INTERFABRICS SL</v>
      </c>
      <c r="C33" s="95" t="s">
        <v>971</v>
      </c>
    </row>
    <row r="34" spans="2:3" ht="30" x14ac:dyDescent="0.25">
      <c r="B34" s="94" t="str">
        <f>+Resumen!B67</f>
        <v>GIOSEPPO SL</v>
      </c>
      <c r="C34" s="95" t="s">
        <v>972</v>
      </c>
    </row>
    <row r="35" spans="2:3" ht="45" x14ac:dyDescent="0.25">
      <c r="B35" s="94" t="str">
        <f>+Resumen!B69</f>
        <v>ENVASES DURA SL</v>
      </c>
      <c r="C35" s="95" t="s">
        <v>973</v>
      </c>
    </row>
    <row r="36" spans="2:3" ht="45" x14ac:dyDescent="0.25">
      <c r="B36" s="94" t="str">
        <f>+Resumen!B71</f>
        <v>WORLD BAGS SA</v>
      </c>
      <c r="C36" s="95" t="s">
        <v>974</v>
      </c>
    </row>
    <row r="37" spans="2:3" ht="30" x14ac:dyDescent="0.25">
      <c r="B37" s="94" t="str">
        <f>+Resumen!B73</f>
        <v>CALZADOS DANUBIO SOCIEDAD LIMITADA</v>
      </c>
      <c r="C37" s="95" t="s">
        <v>1015</v>
      </c>
    </row>
    <row r="38" spans="2:3" ht="30" x14ac:dyDescent="0.25">
      <c r="B38" s="94" t="str">
        <f>+Resumen!B75</f>
        <v>EXCLUSIVAS RIMAR S,L</v>
      </c>
      <c r="C38" s="95" t="s">
        <v>995</v>
      </c>
    </row>
    <row r="39" spans="2:3" ht="45" x14ac:dyDescent="0.25">
      <c r="B39" s="94" t="str">
        <f>+Resumen!B77</f>
        <v>PLASTICOS VICENT SL</v>
      </c>
      <c r="C39" s="95" t="s">
        <v>1016</v>
      </c>
    </row>
    <row r="40" spans="2:3" ht="30" x14ac:dyDescent="0.25">
      <c r="B40" s="94" t="str">
        <f>+Resumen!B79</f>
        <v>ANALCO AUXILIAR CALZADO SA</v>
      </c>
      <c r="C40" s="95" t="s">
        <v>975</v>
      </c>
    </row>
    <row r="41" spans="2:3" ht="30" x14ac:dyDescent="0.25">
      <c r="B41" s="94" t="str">
        <f>+Resumen!B81</f>
        <v>AGLOMERADOS LOS SERRANOS SA</v>
      </c>
      <c r="C41" s="95" t="s">
        <v>976</v>
      </c>
    </row>
    <row r="42" spans="2:3" ht="30" x14ac:dyDescent="0.25">
      <c r="B42" s="94" t="str">
        <f>+Resumen!B83</f>
        <v>CANDIDO MIRO SA</v>
      </c>
      <c r="C42" s="95" t="s">
        <v>977</v>
      </c>
    </row>
    <row r="43" spans="2:3" ht="45" x14ac:dyDescent="0.25">
      <c r="B43" s="94" t="str">
        <f>+Resumen!B85</f>
        <v>MARTINEZ Y CANTO SL</v>
      </c>
      <c r="C43" s="95" t="s">
        <v>978</v>
      </c>
    </row>
    <row r="44" spans="2:3" ht="30" x14ac:dyDescent="0.25">
      <c r="B44" s="94" t="str">
        <f>+Resumen!B87</f>
        <v>VIUDA DE RAFAEL ESTEVAN GIMENEZ SL</v>
      </c>
      <c r="C44" s="95" t="s">
        <v>1017</v>
      </c>
    </row>
    <row r="45" spans="2:3" ht="45" x14ac:dyDescent="0.25">
      <c r="B45" s="94" t="str">
        <f>+Resumen!B89</f>
        <v>PETREL 92 SL</v>
      </c>
      <c r="C45" s="95" t="s">
        <v>979</v>
      </c>
    </row>
    <row r="46" spans="2:3" ht="60" x14ac:dyDescent="0.25">
      <c r="B46" s="94" t="str">
        <f>+Resumen!B91</f>
        <v>HOTELES DEVESA SL</v>
      </c>
      <c r="C46" s="95" t="s">
        <v>980</v>
      </c>
    </row>
    <row r="47" spans="2:3" ht="60" x14ac:dyDescent="0.25">
      <c r="B47" s="94" t="str">
        <f>+Resumen!B93</f>
        <v>BERNADAGOLF SL</v>
      </c>
      <c r="C47" s="95" t="s">
        <v>981</v>
      </c>
    </row>
    <row r="48" spans="2:3" ht="45" x14ac:dyDescent="0.25">
      <c r="B48" s="94" t="str">
        <f>+Resumen!B95</f>
        <v>ALMENDRA Y MIEL SA</v>
      </c>
      <c r="C48" s="95" t="s">
        <v>982</v>
      </c>
    </row>
    <row r="49" spans="2:3" ht="30" x14ac:dyDescent="0.25">
      <c r="B49" s="94" t="str">
        <f>+Resumen!B97</f>
        <v>INDUSTRIAS DEL NEUMATICO S.A</v>
      </c>
      <c r="C49" s="95" t="s">
        <v>1018</v>
      </c>
    </row>
    <row r="50" spans="2:3" ht="45" x14ac:dyDescent="0.25">
      <c r="B50" s="94" t="str">
        <f>+Resumen!B99</f>
        <v>MANUFACTURAS INPLAST SA.</v>
      </c>
      <c r="C50" s="95" t="s">
        <v>1019</v>
      </c>
    </row>
    <row r="51" spans="2:3" ht="45" x14ac:dyDescent="0.25">
      <c r="B51" s="94" t="str">
        <f>+Resumen!B101</f>
        <v>JUGUETES INDUSTRIALES SA</v>
      </c>
      <c r="C51" s="95" t="s">
        <v>983</v>
      </c>
    </row>
    <row r="52" spans="2:3" ht="30" x14ac:dyDescent="0.25">
      <c r="B52" s="94" t="str">
        <f>+Resumen!B103</f>
        <v>KOROTT SL</v>
      </c>
      <c r="C52" s="95" t="s">
        <v>984</v>
      </c>
    </row>
    <row r="53" spans="2:3" ht="30" x14ac:dyDescent="0.25">
      <c r="B53" s="94" t="str">
        <f>+Resumen!B105</f>
        <v>AGREGADO</v>
      </c>
      <c r="C53" s="95" t="s">
        <v>985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  <pageSetUpPr fitToPage="1"/>
  </sheetPr>
  <dimension ref="B1:AK134"/>
  <sheetViews>
    <sheetView tabSelected="1" topLeftCell="A95" zoomScale="80" zoomScaleNormal="80" workbookViewId="0">
      <selection activeCell="C75" sqref="C75:O134"/>
    </sheetView>
  </sheetViews>
  <sheetFormatPr baseColWidth="10" defaultRowHeight="12" x14ac:dyDescent="0.2"/>
  <cols>
    <col min="1" max="2" width="11.42578125" style="96"/>
    <col min="3" max="3" width="11.42578125" style="96" customWidth="1"/>
    <col min="4" max="4" width="45.7109375" style="96" customWidth="1"/>
    <col min="5" max="15" width="11.42578125" style="96"/>
    <col min="16" max="16" width="23" style="96" customWidth="1"/>
    <col min="17" max="23" width="11.42578125" style="96"/>
    <col min="24" max="24" width="55.28515625" style="96" customWidth="1"/>
    <col min="25" max="25" width="25.140625" style="96" bestFit="1" customWidth="1"/>
    <col min="26" max="16384" width="11.42578125" style="96"/>
  </cols>
  <sheetData>
    <row r="1" spans="2:37" ht="12.75" thickBot="1" x14ac:dyDescent="0.25"/>
    <row r="2" spans="2:37" ht="51" customHeight="1" thickBot="1" x14ac:dyDescent="0.25">
      <c r="D2" s="192">
        <v>60</v>
      </c>
    </row>
    <row r="3" spans="2:37" x14ac:dyDescent="0.2">
      <c r="C3" s="97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9"/>
      <c r="P3" s="101"/>
      <c r="Q3" s="101"/>
      <c r="R3" s="101"/>
      <c r="S3" s="101"/>
      <c r="T3" s="101"/>
    </row>
    <row r="4" spans="2:37" ht="20.25" customHeight="1" x14ac:dyDescent="0.3">
      <c r="B4" s="101"/>
      <c r="C4" s="227" t="s">
        <v>776</v>
      </c>
      <c r="D4" s="235" t="str">
        <f>+VLOOKUP(D2,Empresas!A1:J152,2,FALSE)</f>
        <v>TALLERES GINESTAR SL</v>
      </c>
      <c r="F4" s="101"/>
      <c r="G4" s="242" t="s">
        <v>1002</v>
      </c>
      <c r="H4" s="242"/>
      <c r="I4" s="242"/>
      <c r="J4" s="242"/>
      <c r="K4" s="242"/>
      <c r="L4" s="242"/>
      <c r="M4" s="242"/>
      <c r="N4" s="242"/>
      <c r="O4" s="105"/>
      <c r="Q4" s="216"/>
      <c r="R4" s="216"/>
      <c r="S4" s="216"/>
      <c r="T4" s="101"/>
      <c r="W4" s="1" t="s">
        <v>0</v>
      </c>
      <c r="X4" s="2" t="s">
        <v>1</v>
      </c>
    </row>
    <row r="5" spans="2:37" ht="20.25" customHeight="1" x14ac:dyDescent="0.3">
      <c r="B5" s="101"/>
      <c r="C5" s="228" t="s">
        <v>986</v>
      </c>
      <c r="D5" s="191" t="str">
        <f>+VLOOKUP(D2,Empresas!A1:J152,7,FALSE)</f>
        <v>4511</v>
      </c>
      <c r="F5" s="101"/>
      <c r="G5" s="242"/>
      <c r="H5" s="242"/>
      <c r="I5" s="242"/>
      <c r="J5" s="242"/>
      <c r="K5" s="242"/>
      <c r="L5" s="242"/>
      <c r="M5" s="242"/>
      <c r="N5" s="242"/>
      <c r="O5" s="105"/>
      <c r="P5" s="216"/>
      <c r="Q5" s="216"/>
      <c r="R5" s="216"/>
      <c r="S5" s="216"/>
      <c r="T5" s="101"/>
      <c r="W5" s="21">
        <v>1</v>
      </c>
      <c r="X5" s="13" t="s">
        <v>88</v>
      </c>
    </row>
    <row r="6" spans="2:37" ht="12" customHeight="1" x14ac:dyDescent="0.2">
      <c r="C6" s="100"/>
      <c r="D6" s="153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216"/>
      <c r="Q6" s="216"/>
      <c r="R6" s="216"/>
      <c r="S6" s="216"/>
      <c r="T6" s="101"/>
      <c r="W6" s="21">
        <v>2</v>
      </c>
      <c r="X6" s="13" t="s">
        <v>95</v>
      </c>
    </row>
    <row r="7" spans="2:37" ht="12" customHeight="1" x14ac:dyDescent="0.2">
      <c r="C7" s="100"/>
      <c r="D7" s="226"/>
      <c r="E7" s="219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216"/>
      <c r="Q7" s="216"/>
      <c r="R7" s="216"/>
      <c r="S7" s="216"/>
      <c r="T7" s="101"/>
      <c r="W7" s="21">
        <v>6</v>
      </c>
      <c r="X7" s="13" t="s">
        <v>122</v>
      </c>
    </row>
    <row r="8" spans="2:37" ht="12" customHeight="1" x14ac:dyDescent="0.2">
      <c r="C8" s="100"/>
      <c r="D8" s="148" t="s">
        <v>779</v>
      </c>
      <c r="E8" s="220">
        <f ca="1">+(O8/F8)^(1/COUNT(G8:O8))-1</f>
        <v>0.14468238512449894</v>
      </c>
      <c r="F8" s="107">
        <f ca="1">INDIRECT("'"&amp;$D$2&amp;"'!"&amp;"f8")</f>
        <v>3807.3578200000002</v>
      </c>
      <c r="G8" s="107">
        <f ca="1">INDIRECT("'"&amp;$D$2&amp;"'!"&amp;"g8")</f>
        <v>4895.2847300000003</v>
      </c>
      <c r="H8" s="107">
        <f ca="1">INDIRECT("'"&amp;$D$2&amp;"'!"&amp;"h8")</f>
        <v>7443.19</v>
      </c>
      <c r="I8" s="107">
        <f ca="1">INDIRECT("'"&amp;$D$2&amp;"'!"&amp;"i8")</f>
        <v>10127.67</v>
      </c>
      <c r="J8" s="107">
        <f ca="1">INDIRECT("'"&amp;$D$2&amp;"'!"&amp;"j8")</f>
        <v>13400.47609</v>
      </c>
      <c r="K8" s="107">
        <f ca="1">INDIRECT("'"&amp;$D$2&amp;"'!"&amp;"k8")</f>
        <v>18257.232380000001</v>
      </c>
      <c r="L8" s="107">
        <f ca="1">INDIRECT("'"&amp;$D$2&amp;"'!"&amp;"l8")</f>
        <v>25631.576349999999</v>
      </c>
      <c r="M8" s="107">
        <f ca="1">INDIRECT("'"&amp;$D$2&amp;"'!"&amp;"m8")</f>
        <v>17090.034919999998</v>
      </c>
      <c r="N8" s="107">
        <f ca="1">INDIRECT("'"&amp;$D$2&amp;"'!"&amp;"n8")</f>
        <v>17169.646420000001</v>
      </c>
      <c r="O8" s="108">
        <f ca="1">INDIRECT("'"&amp;$D$2&amp;"'!"&amp;"o8")</f>
        <v>12846.6145</v>
      </c>
      <c r="P8" s="216"/>
      <c r="Q8" s="216"/>
      <c r="R8" s="216"/>
      <c r="S8" s="216"/>
      <c r="T8" s="193"/>
      <c r="U8" s="109"/>
      <c r="V8" s="109"/>
      <c r="W8" s="21">
        <v>17</v>
      </c>
      <c r="X8" s="13" t="s">
        <v>180</v>
      </c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</row>
    <row r="9" spans="2:37" x14ac:dyDescent="0.2">
      <c r="C9" s="100"/>
      <c r="D9" s="148" t="s">
        <v>780</v>
      </c>
      <c r="E9" s="220">
        <f t="shared" ref="E9:E13" ca="1" si="0">+(O9/F9)^(1/COUNT(G9:O9))-1</f>
        <v>0.17385513947223674</v>
      </c>
      <c r="F9" s="107">
        <f ca="1">INDIRECT("'"&amp;$D$2&amp;"'!"&amp;"f9")</f>
        <v>2158.3517700000002</v>
      </c>
      <c r="G9" s="107">
        <f ca="1">INDIRECT("'"&amp;$D$2&amp;"'!"&amp;"g9")</f>
        <v>2960.3360400000001</v>
      </c>
      <c r="H9" s="107">
        <f ca="1">INDIRECT("'"&amp;$D$2&amp;"'!"&amp;"h9")</f>
        <v>4857.92</v>
      </c>
      <c r="I9" s="107">
        <f ca="1">INDIRECT("'"&amp;$D$2&amp;"'!"&amp;"i9")</f>
        <v>7084.98</v>
      </c>
      <c r="J9" s="107">
        <f ca="1">INDIRECT("'"&amp;$D$2&amp;"'!"&amp;"j9")</f>
        <v>10076.627120000001</v>
      </c>
      <c r="K9" s="107">
        <f ca="1">INDIRECT("'"&amp;$D$2&amp;"'!"&amp;"k9")</f>
        <v>14534.350540000001</v>
      </c>
      <c r="L9" s="107">
        <f ca="1">INDIRECT("'"&amp;$D$2&amp;"'!"&amp;"l9")</f>
        <v>21551.302970000001</v>
      </c>
      <c r="M9" s="107">
        <f ca="1">INDIRECT("'"&amp;$D$2&amp;"'!"&amp;"m9")</f>
        <v>12851.639860999998</v>
      </c>
      <c r="N9" s="107">
        <f ca="1">INDIRECT("'"&amp;$D$2&amp;"'!"&amp;"n9")</f>
        <v>14040.643750000001</v>
      </c>
      <c r="O9" s="108">
        <f ca="1">INDIRECT("'"&amp;$D$2&amp;"'!"&amp;"o9")</f>
        <v>9133.8269600000003</v>
      </c>
      <c r="P9" s="101"/>
      <c r="Q9" s="101"/>
      <c r="R9" s="101"/>
      <c r="S9" s="101"/>
      <c r="T9" s="101"/>
      <c r="W9" s="21">
        <v>18</v>
      </c>
      <c r="X9" s="13" t="s">
        <v>186</v>
      </c>
    </row>
    <row r="10" spans="2:37" x14ac:dyDescent="0.2">
      <c r="C10" s="100"/>
      <c r="D10" s="148" t="s">
        <v>781</v>
      </c>
      <c r="E10" s="220">
        <f ca="1">+(O10/F10)^(1/COUNT(G10:O10))-1</f>
        <v>7.0672350578629972E-2</v>
      </c>
      <c r="F10" s="107">
        <f ca="1">INDIRECT("'"&amp;$D$2&amp;"'!"&amp;"f10")</f>
        <v>270.45544999999998</v>
      </c>
      <c r="G10" s="107">
        <f ca="1">INDIRECT("'"&amp;$D$2&amp;"'!"&amp;"g10")</f>
        <v>270.45544999999998</v>
      </c>
      <c r="H10" s="107">
        <f ca="1">INDIRECT("'"&amp;$D$2&amp;"'!"&amp;"h10")</f>
        <v>270.45999999999998</v>
      </c>
      <c r="I10" s="107">
        <f ca="1">INDIRECT("'"&amp;$D$2&amp;"'!"&amp;"i10")</f>
        <v>270.45999999999998</v>
      </c>
      <c r="J10" s="107">
        <f ca="1">INDIRECT("'"&amp;$D$2&amp;"'!"&amp;"j10")</f>
        <v>500.04032000000001</v>
      </c>
      <c r="K10" s="107">
        <f ca="1">INDIRECT("'"&amp;$D$2&amp;"'!"&amp;"k10")</f>
        <v>500.04032000000001</v>
      </c>
      <c r="L10" s="107">
        <f ca="1">INDIRECT("'"&amp;$D$2&amp;"'!"&amp;"l10")</f>
        <v>500.04032000000001</v>
      </c>
      <c r="M10" s="107">
        <f ca="1">INDIRECT("'"&amp;$D$2&amp;"'!"&amp;"m10")</f>
        <v>500.04032000000001</v>
      </c>
      <c r="N10" s="107">
        <f ca="1">INDIRECT("'"&amp;$D$2&amp;"'!"&amp;"n10")</f>
        <v>500.04032000000001</v>
      </c>
      <c r="O10" s="108">
        <f ca="1">INDIRECT("'"&amp;$D$2&amp;"'!"&amp;"o10")</f>
        <v>500.04032000000001</v>
      </c>
      <c r="P10" s="101"/>
      <c r="Q10" s="101"/>
      <c r="R10" s="101"/>
      <c r="S10" s="101"/>
      <c r="T10" s="101"/>
      <c r="W10" s="21">
        <v>21</v>
      </c>
      <c r="X10" s="13" t="s">
        <v>200</v>
      </c>
    </row>
    <row r="11" spans="2:37" x14ac:dyDescent="0.2">
      <c r="C11" s="100"/>
      <c r="D11" s="148" t="s">
        <v>782</v>
      </c>
      <c r="E11" s="220">
        <f t="shared" ca="1" si="0"/>
        <v>9.8571188761749085E-2</v>
      </c>
      <c r="F11" s="107">
        <f ca="1">INDIRECT("'"&amp;$D$2&amp;"'!"&amp;"f11")</f>
        <v>1378.5506</v>
      </c>
      <c r="G11" s="107">
        <f ca="1">INDIRECT("'"&amp;$D$2&amp;"'!"&amp;"g11")</f>
        <v>1664.49324</v>
      </c>
      <c r="H11" s="107">
        <f ca="1">INDIRECT("'"&amp;$D$2&amp;"'!"&amp;"h11")</f>
        <v>2314.81</v>
      </c>
      <c r="I11" s="107">
        <f ca="1">INDIRECT("'"&amp;$D$2&amp;"'!"&amp;"i11")</f>
        <v>2772.23</v>
      </c>
      <c r="J11" s="107">
        <f ca="1">INDIRECT("'"&amp;$D$2&amp;"'!"&amp;"j11")</f>
        <v>2823.8086499999999</v>
      </c>
      <c r="K11" s="107">
        <f ca="1">INDIRECT("'"&amp;$D$2&amp;"'!"&amp;"k11")</f>
        <v>3222.8415199999999</v>
      </c>
      <c r="L11" s="107">
        <f ca="1">INDIRECT("'"&amp;$D$2&amp;"'!"&amp;"l11")</f>
        <v>3580.23306</v>
      </c>
      <c r="M11" s="107">
        <f ca="1">INDIRECT("'"&amp;$D$2&amp;"'!"&amp;"m11")</f>
        <v>3738.3547390000003</v>
      </c>
      <c r="N11" s="107">
        <f ca="1">INDIRECT("'"&amp;$D$2&amp;"'!"&amp;"n11")</f>
        <v>2628.9623499999998</v>
      </c>
      <c r="O11" s="108">
        <f ca="1">INDIRECT("'"&amp;$D$2&amp;"'!"&amp;"o11")</f>
        <v>3212.7472199999997</v>
      </c>
      <c r="P11" s="101"/>
      <c r="Q11" s="101"/>
      <c r="R11" s="101"/>
      <c r="S11" s="101"/>
      <c r="T11" s="101"/>
      <c r="W11" s="21">
        <v>23</v>
      </c>
      <c r="X11" s="13" t="s">
        <v>210</v>
      </c>
    </row>
    <row r="12" spans="2:37" x14ac:dyDescent="0.2">
      <c r="C12" s="100"/>
      <c r="D12" s="148" t="s">
        <v>783</v>
      </c>
      <c r="E12" s="220">
        <f t="shared" ca="1" si="0"/>
        <v>9.4370066082068993E-2</v>
      </c>
      <c r="F12" s="107">
        <f ca="1">INDIRECT("'"&amp;$D$2&amp;"'!"&amp;"f12")</f>
        <v>1649.00605</v>
      </c>
      <c r="G12" s="107">
        <f ca="1">INDIRECT("'"&amp;$D$2&amp;"'!"&amp;"g12")</f>
        <v>1934.9486899999999</v>
      </c>
      <c r="H12" s="107">
        <f ca="1">INDIRECT("'"&amp;$D$2&amp;"'!"&amp;"h12")</f>
        <v>2585.27</v>
      </c>
      <c r="I12" s="107">
        <f ca="1">INDIRECT("'"&amp;$D$2&amp;"'!"&amp;"i12")</f>
        <v>3042.69</v>
      </c>
      <c r="J12" s="107">
        <f ca="1">INDIRECT("'"&amp;$D$2&amp;"'!"&amp;"j12")</f>
        <v>3323.84897</v>
      </c>
      <c r="K12" s="107">
        <f ca="1">INDIRECT("'"&amp;$D$2&amp;"'!"&amp;"k12")</f>
        <v>3722.88184</v>
      </c>
      <c r="L12" s="107">
        <f ca="1">INDIRECT("'"&amp;$D$2&amp;"'!"&amp;"l12")</f>
        <v>4080.2733800000001</v>
      </c>
      <c r="M12" s="107">
        <f ca="1">INDIRECT("'"&amp;$D$2&amp;"'!"&amp;"m12")</f>
        <v>4238.3950590000004</v>
      </c>
      <c r="N12" s="107">
        <f ca="1">INDIRECT("'"&amp;$D$2&amp;"'!"&amp;"n12")</f>
        <v>3129.0026699999999</v>
      </c>
      <c r="O12" s="108">
        <f ca="1">INDIRECT("'"&amp;$D$2&amp;"'!"&amp;"o12")</f>
        <v>3712.7875399999998</v>
      </c>
      <c r="P12" s="101"/>
      <c r="Q12" s="101"/>
      <c r="R12" s="101"/>
      <c r="S12" s="101"/>
      <c r="T12" s="101"/>
      <c r="W12" s="21">
        <v>24</v>
      </c>
      <c r="X12" s="13" t="s">
        <v>214</v>
      </c>
    </row>
    <row r="13" spans="2:37" x14ac:dyDescent="0.2">
      <c r="C13" s="100"/>
      <c r="D13" s="148" t="s">
        <v>785</v>
      </c>
      <c r="E13" s="220">
        <f t="shared" ca="1" si="0"/>
        <v>8.9004690545443799E-2</v>
      </c>
      <c r="F13" s="107">
        <f ca="1">INDIRECT("'"&amp;$D$2&amp;"'!"&amp;"f13")</f>
        <v>16205.36406</v>
      </c>
      <c r="G13" s="107">
        <f ca="1">INDIRECT("'"&amp;$D$2&amp;"'!"&amp;"g13")</f>
        <v>22150.142930000002</v>
      </c>
      <c r="H13" s="107">
        <f ca="1">INDIRECT("'"&amp;$D$2&amp;"'!"&amp;"h13")</f>
        <v>32783.379999999997</v>
      </c>
      <c r="I13" s="107">
        <f ca="1">INDIRECT("'"&amp;$D$2&amp;"'!"&amp;"i13")</f>
        <v>38135.480000000003</v>
      </c>
      <c r="J13" s="107">
        <f ca="1">INDIRECT("'"&amp;$D$2&amp;"'!"&amp;"j13")</f>
        <v>42217.018519999998</v>
      </c>
      <c r="K13" s="107">
        <f ca="1">INDIRECT("'"&amp;$D$2&amp;"'!"&amp;"k13")</f>
        <v>48051.282589000002</v>
      </c>
      <c r="L13" s="107">
        <f ca="1">INDIRECT("'"&amp;$D$2&amp;"'!"&amp;"l13")</f>
        <v>68068.882008999994</v>
      </c>
      <c r="M13" s="107">
        <f ca="1">INDIRECT("'"&amp;$D$2&amp;"'!"&amp;"m13")</f>
        <v>49354.081639999997</v>
      </c>
      <c r="N13" s="107">
        <f ca="1">INDIRECT("'"&amp;$D$2&amp;"'!"&amp;"n13")</f>
        <v>38976.293740000001</v>
      </c>
      <c r="O13" s="108">
        <f ca="1">INDIRECT("'"&amp;$D$2&amp;"'!"&amp;"o13")</f>
        <v>34908.126830000001</v>
      </c>
      <c r="P13" s="101"/>
      <c r="Q13" s="101"/>
      <c r="R13" s="101"/>
      <c r="S13" s="101"/>
      <c r="T13" s="101"/>
      <c r="W13" s="21">
        <v>29</v>
      </c>
      <c r="X13" s="13" t="s">
        <v>237</v>
      </c>
    </row>
    <row r="14" spans="2:37" x14ac:dyDescent="0.2">
      <c r="C14" s="100"/>
      <c r="D14" s="148" t="s">
        <v>786</v>
      </c>
      <c r="E14" s="220"/>
      <c r="F14" s="107"/>
      <c r="G14" s="107">
        <f ca="1">INDIRECT("'"&amp;$D$2&amp;"'!"&amp;"g14")</f>
        <v>0</v>
      </c>
      <c r="H14" s="107">
        <f ca="1">INDIRECT("'"&amp;$D$2&amp;"'!"&amp;"h14")</f>
        <v>-1.6759999999976571E-2</v>
      </c>
      <c r="I14" s="107">
        <f ca="1">INDIRECT("'"&amp;$D$2&amp;"'!"&amp;"i14")</f>
        <v>-5.6843418860808015E-14</v>
      </c>
      <c r="J14" s="107">
        <f ca="1">INDIRECT("'"&amp;$D$2&amp;"'!"&amp;"j14")</f>
        <v>230.7345400000001</v>
      </c>
      <c r="K14" s="107">
        <f ca="1">INDIRECT("'"&amp;$D$2&amp;"'!"&amp;"k14")</f>
        <v>4.6649999999999636E-2</v>
      </c>
      <c r="L14" s="107">
        <f ca="1">INDIRECT("'"&amp;$D$2&amp;"'!"&amp;"l14")</f>
        <v>-5.6843418860808015E-14</v>
      </c>
      <c r="M14" s="107">
        <f ca="1">INDIRECT("'"&amp;$D$2&amp;"'!"&amp;"m14")</f>
        <v>1.7509999997002978E-3</v>
      </c>
      <c r="N14" s="107">
        <f ca="1">INDIRECT("'"&amp;$D$2&amp;"'!"&amp;"n14")</f>
        <v>-9.999994290410541E-7</v>
      </c>
      <c r="O14" s="108">
        <f ca="1">INDIRECT("'"&amp;$D$2&amp;"'!"&amp;"o14")</f>
        <v>0</v>
      </c>
      <c r="P14" s="101"/>
      <c r="Q14" s="101"/>
      <c r="R14" s="101"/>
      <c r="S14" s="101"/>
      <c r="T14" s="101"/>
      <c r="W14" s="21">
        <v>32</v>
      </c>
      <c r="X14" s="13" t="s">
        <v>250</v>
      </c>
    </row>
    <row r="15" spans="2:37" x14ac:dyDescent="0.2">
      <c r="C15" s="100"/>
      <c r="D15" s="148" t="s">
        <v>788</v>
      </c>
      <c r="E15" s="220">
        <f ca="1">+(O15/F15)^(1/COUNT(G15:O15))-1</f>
        <v>-2.0600800785727902</v>
      </c>
      <c r="F15" s="107">
        <f ca="1">INDIRECT("'"&amp;$D$2&amp;"'!"&amp;"f15")</f>
        <v>285.51495</v>
      </c>
      <c r="G15" s="107">
        <f ca="1">INDIRECT("'"&amp;$D$2&amp;"'!"&amp;"g15")</f>
        <v>285.94263999999998</v>
      </c>
      <c r="H15" s="107">
        <f ca="1">INDIRECT("'"&amp;$D$2&amp;"'!"&amp;"h15")</f>
        <v>650.29999999999995</v>
      </c>
      <c r="I15" s="107">
        <f ca="1">INDIRECT("'"&amp;$D$2&amp;"'!"&amp;"i15")</f>
        <v>457.42</v>
      </c>
      <c r="J15" s="107">
        <f ca="1">INDIRECT("'"&amp;$D$2&amp;"'!"&amp;"j15")</f>
        <v>282.31319000000002</v>
      </c>
      <c r="K15" s="107">
        <f ca="1">INDIRECT("'"&amp;$D$2&amp;"'!"&amp;"k15")</f>
        <v>399.07952</v>
      </c>
      <c r="L15" s="107">
        <f ca="1">INDIRECT("'"&amp;$D$2&amp;"'!"&amp;"l15")</f>
        <v>357.39154000000002</v>
      </c>
      <c r="M15" s="107">
        <f ca="1">INDIRECT("'"&amp;$D$2&amp;"'!"&amp;"m15")</f>
        <v>158.12343000000001</v>
      </c>
      <c r="N15" s="107">
        <f ca="1">INDIRECT("'"&amp;$D$2&amp;"'!"&amp;"n15")</f>
        <v>-1109.39239</v>
      </c>
      <c r="O15" s="108">
        <f ca="1">INDIRECT("'"&amp;$D$2&amp;"'!"&amp;"o15")</f>
        <v>-482.69956999999999</v>
      </c>
      <c r="P15" s="101"/>
      <c r="Q15" s="101"/>
      <c r="R15" s="101"/>
      <c r="S15" s="101"/>
      <c r="T15" s="101"/>
      <c r="W15" s="21">
        <v>33</v>
      </c>
      <c r="X15" s="13" t="s">
        <v>256</v>
      </c>
    </row>
    <row r="16" spans="2:37" x14ac:dyDescent="0.2">
      <c r="C16" s="100"/>
      <c r="D16" s="148" t="s">
        <v>804</v>
      </c>
      <c r="E16" s="220">
        <f ca="1">+(O16/F16)^(1/COUNT(G16:O16))-1</f>
        <v>-2.0600800785727902</v>
      </c>
      <c r="F16" s="107">
        <f ca="1">INDIRECT("'"&amp;$D$2&amp;"'!"&amp;"f16")</f>
        <v>285.51495</v>
      </c>
      <c r="G16" s="107">
        <f ca="1">INDIRECT("'"&amp;$D$2&amp;"'!"&amp;"g16")</f>
        <v>285.94263999999998</v>
      </c>
      <c r="H16" s="107">
        <f ca="1">INDIRECT("'"&amp;$D$2&amp;"'!"&amp;"h16")</f>
        <v>650.31675999999993</v>
      </c>
      <c r="I16" s="107">
        <f ca="1">INDIRECT("'"&amp;$D$2&amp;"'!"&amp;"i16")</f>
        <v>457.42000000000007</v>
      </c>
      <c r="J16" s="107">
        <f ca="1">INDIRECT("'"&amp;$D$2&amp;"'!"&amp;"j16")</f>
        <v>51.578649999999925</v>
      </c>
      <c r="K16" s="107">
        <f ca="1">INDIRECT("'"&amp;$D$2&amp;"'!"&amp;"k16")</f>
        <v>399.03287</v>
      </c>
      <c r="L16" s="107">
        <f ca="1">INDIRECT("'"&amp;$D$2&amp;"'!"&amp;"l16")</f>
        <v>357.39154000000008</v>
      </c>
      <c r="M16" s="107">
        <f ca="1">INDIRECT("'"&amp;$D$2&amp;"'!"&amp;"m16")</f>
        <v>158.12167900000031</v>
      </c>
      <c r="N16" s="107">
        <f ca="1">INDIRECT("'"&amp;$D$2&amp;"'!"&amp;"n16")</f>
        <v>-1109.3923890000005</v>
      </c>
      <c r="O16" s="108">
        <f ca="1">INDIRECT("'"&amp;$D$2&amp;"'!"&amp;"o16")</f>
        <v>-482.69956999999999</v>
      </c>
      <c r="P16" s="101"/>
      <c r="Q16" s="101"/>
      <c r="R16" s="101"/>
      <c r="S16" s="101"/>
      <c r="T16" s="101"/>
      <c r="W16" s="21">
        <v>34</v>
      </c>
      <c r="X16" s="13" t="s">
        <v>260</v>
      </c>
    </row>
    <row r="17" spans="3:24" x14ac:dyDescent="0.2">
      <c r="C17" s="100"/>
      <c r="D17" s="148"/>
      <c r="E17" s="220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1"/>
      <c r="Q17" s="101"/>
      <c r="R17" s="101"/>
      <c r="S17" s="101"/>
      <c r="T17" s="101"/>
      <c r="W17" s="21">
        <v>35</v>
      </c>
      <c r="X17" s="13" t="s">
        <v>266</v>
      </c>
    </row>
    <row r="18" spans="3:24" x14ac:dyDescent="0.2">
      <c r="C18" s="100"/>
      <c r="D18" s="148"/>
      <c r="E18" s="220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1"/>
      <c r="Q18" s="101"/>
      <c r="R18" s="101"/>
      <c r="S18" s="101"/>
      <c r="T18" s="101"/>
      <c r="W18" s="21">
        <v>36</v>
      </c>
      <c r="X18" s="13" t="s">
        <v>271</v>
      </c>
    </row>
    <row r="19" spans="3:24" x14ac:dyDescent="0.2">
      <c r="C19" s="100"/>
      <c r="D19" s="148" t="s">
        <v>813</v>
      </c>
      <c r="E19" s="221">
        <f ca="1">+AVERAGE(G19:O19)</f>
        <v>0.90917754568022646</v>
      </c>
      <c r="F19" s="119"/>
      <c r="G19" s="113">
        <f ca="1">(G16/G15)</f>
        <v>1</v>
      </c>
      <c r="H19" s="113">
        <f t="shared" ref="H19:O19" ca="1" si="1">(H16/H15)</f>
        <v>1.0000257727202828</v>
      </c>
      <c r="I19" s="113">
        <f t="shared" ca="1" si="1"/>
        <v>1.0000000000000002</v>
      </c>
      <c r="J19" s="113">
        <f t="shared" ca="1" si="1"/>
        <v>0.1827001069273452</v>
      </c>
      <c r="K19" s="113">
        <f t="shared" ca="1" si="1"/>
        <v>0.99988310600353536</v>
      </c>
      <c r="L19" s="113">
        <f t="shared" ca="1" si="1"/>
        <v>1.0000000000000002</v>
      </c>
      <c r="M19" s="113">
        <f t="shared" ca="1" si="1"/>
        <v>0.99998892637226688</v>
      </c>
      <c r="N19" s="113">
        <f t="shared" ca="1" si="1"/>
        <v>0.99999999909860615</v>
      </c>
      <c r="O19" s="114">
        <f t="shared" ca="1" si="1"/>
        <v>1</v>
      </c>
      <c r="P19" s="101"/>
      <c r="Q19" s="101"/>
      <c r="R19" s="101"/>
      <c r="S19" s="101"/>
      <c r="T19" s="101"/>
      <c r="W19" s="21">
        <v>39</v>
      </c>
      <c r="X19" s="13" t="s">
        <v>284</v>
      </c>
    </row>
    <row r="20" spans="3:24" x14ac:dyDescent="0.2">
      <c r="C20" s="100"/>
      <c r="D20" s="148" t="s">
        <v>812</v>
      </c>
      <c r="E20" s="221">
        <f ca="1">+AVERAGE(G20:O20)</f>
        <v>6.8667143048684889E-2</v>
      </c>
      <c r="F20" s="112"/>
      <c r="G20" s="119">
        <f ca="1">+G15/F12</f>
        <v>0.17340302662928372</v>
      </c>
      <c r="H20" s="119">
        <f t="shared" ref="H20" ca="1" si="2">+H15/G12</f>
        <v>0.33608126321943965</v>
      </c>
      <c r="I20" s="119">
        <f t="shared" ref="I20" ca="1" si="3">+I15/H12</f>
        <v>0.17693316365408643</v>
      </c>
      <c r="J20" s="119">
        <f t="shared" ref="J20" ca="1" si="4">+J15/I12</f>
        <v>9.2784079219374968E-2</v>
      </c>
      <c r="K20" s="119">
        <f t="shared" ref="K20" ca="1" si="5">+K15/J12</f>
        <v>0.12006547938909511</v>
      </c>
      <c r="L20" s="119">
        <f t="shared" ref="L20" ca="1" si="6">+L15/K12</f>
        <v>9.5998625623852737E-2</v>
      </c>
      <c r="M20" s="119">
        <f t="shared" ref="M20" ca="1" si="7">+M15/L12</f>
        <v>3.8753145996310669E-2</v>
      </c>
      <c r="N20" s="119">
        <f t="shared" ref="N20" ca="1" si="8">+N15/M12</f>
        <v>-0.26174822652368512</v>
      </c>
      <c r="O20" s="120">
        <f t="shared" ref="O20" ca="1" si="9">+O15/N12</f>
        <v>-0.15426626976959404</v>
      </c>
      <c r="P20" s="101"/>
      <c r="Q20" s="101"/>
      <c r="R20" s="101"/>
      <c r="S20" s="101"/>
      <c r="T20" s="101"/>
      <c r="W20" s="21">
        <v>41</v>
      </c>
      <c r="X20" s="13" t="s">
        <v>295</v>
      </c>
    </row>
    <row r="21" spans="3:24" x14ac:dyDescent="0.2">
      <c r="C21" s="100"/>
      <c r="D21" s="148" t="s">
        <v>791</v>
      </c>
      <c r="E21" s="221">
        <f ca="1">+AVERAGE(G21:O21)</f>
        <v>6.0240674145112916E-2</v>
      </c>
      <c r="F21" s="107"/>
      <c r="G21" s="119">
        <f ca="1">+G19*G20</f>
        <v>0.17340302662928372</v>
      </c>
      <c r="H21" s="119">
        <f t="shared" ref="H21:O21" ca="1" si="10">+H19*H20</f>
        <v>0.33608992494782891</v>
      </c>
      <c r="I21" s="119">
        <f t="shared" ca="1" si="10"/>
        <v>0.17693316365408646</v>
      </c>
      <c r="J21" s="119">
        <f t="shared" ca="1" si="10"/>
        <v>1.6951661194535075E-2</v>
      </c>
      <c r="K21" s="119">
        <f t="shared" ca="1" si="10"/>
        <v>0.12005144445537187</v>
      </c>
      <c r="L21" s="119">
        <f t="shared" ca="1" si="10"/>
        <v>9.5998625623852765E-2</v>
      </c>
      <c r="M21" s="119">
        <f t="shared" ca="1" si="10"/>
        <v>3.8752716858398421E-2</v>
      </c>
      <c r="N21" s="119">
        <f t="shared" ca="1" si="10"/>
        <v>-0.26174822628774685</v>
      </c>
      <c r="O21" s="120">
        <f t="shared" ca="1" si="10"/>
        <v>-0.15426626976959404</v>
      </c>
      <c r="P21" s="101"/>
      <c r="Q21" s="101"/>
      <c r="R21" s="101"/>
      <c r="S21" s="101"/>
      <c r="T21" s="101"/>
      <c r="W21" s="188">
        <v>43</v>
      </c>
      <c r="X21" s="13" t="s">
        <v>306</v>
      </c>
    </row>
    <row r="22" spans="3:24" x14ac:dyDescent="0.2">
      <c r="C22" s="100"/>
      <c r="D22" s="148" t="s">
        <v>814</v>
      </c>
      <c r="E22" s="221">
        <f ca="1">+AVERAGE(G22:O22)</f>
        <v>8.383936393836439E-3</v>
      </c>
      <c r="F22" s="107"/>
      <c r="G22" s="119">
        <f t="shared" ref="G22" ca="1" si="11">+(G10-F10)/F12</f>
        <v>0</v>
      </c>
      <c r="H22" s="119">
        <f t="shared" ref="H22" ca="1" si="12">+(H10-G10)/G12</f>
        <v>2.3514835424368412E-6</v>
      </c>
      <c r="I22" s="119">
        <f t="shared" ref="I22" ca="1" si="13">+(I10-H10)/H12</f>
        <v>0</v>
      </c>
      <c r="J22" s="119">
        <f t="shared" ref="J22" ca="1" si="14">+(J10-I10)/I12</f>
        <v>7.5453076060985516E-2</v>
      </c>
      <c r="K22" s="119">
        <f t="shared" ref="K22" ca="1" si="15">+(K10-J10)/J12</f>
        <v>0</v>
      </c>
      <c r="L22" s="119">
        <f t="shared" ref="L22" ca="1" si="16">+(L10-K10)/K12</f>
        <v>0</v>
      </c>
      <c r="M22" s="119">
        <f t="shared" ref="M22" ca="1" si="17">+(M10-L10)/L12</f>
        <v>0</v>
      </c>
      <c r="N22" s="119">
        <f t="shared" ref="N22" ca="1" si="18">+(N10-M10)/M12</f>
        <v>0</v>
      </c>
      <c r="O22" s="120">
        <f t="shared" ref="O22" ca="1" si="19">+(O10-N10)/N12</f>
        <v>0</v>
      </c>
      <c r="P22" s="101"/>
      <c r="Q22" s="101"/>
      <c r="R22" s="101"/>
      <c r="S22" s="101"/>
      <c r="T22" s="101"/>
      <c r="W22" s="21">
        <v>45</v>
      </c>
      <c r="X22" s="13" t="s">
        <v>316</v>
      </c>
    </row>
    <row r="23" spans="3:24" x14ac:dyDescent="0.2">
      <c r="C23" s="100"/>
      <c r="D23" s="148" t="s">
        <v>805</v>
      </c>
      <c r="E23" s="221">
        <f ca="1">+AVERAGE(G23:O23)</f>
        <v>6.862461053894936E-2</v>
      </c>
      <c r="F23" s="107"/>
      <c r="G23" s="119">
        <f ca="1">+G22+G21</f>
        <v>0.17340302662928372</v>
      </c>
      <c r="H23" s="119">
        <f t="shared" ref="H23:O23" ca="1" si="20">+H22+H21</f>
        <v>0.33609227643137135</v>
      </c>
      <c r="I23" s="119">
        <f t="shared" ca="1" si="20"/>
        <v>0.17693316365408646</v>
      </c>
      <c r="J23" s="119">
        <f t="shared" ca="1" si="20"/>
        <v>9.2404737255520591E-2</v>
      </c>
      <c r="K23" s="119">
        <f t="shared" ca="1" si="20"/>
        <v>0.12005144445537187</v>
      </c>
      <c r="L23" s="119">
        <f t="shared" ca="1" si="20"/>
        <v>9.5998625623852765E-2</v>
      </c>
      <c r="M23" s="119">
        <f t="shared" ca="1" si="20"/>
        <v>3.8752716858398421E-2</v>
      </c>
      <c r="N23" s="119">
        <f t="shared" ca="1" si="20"/>
        <v>-0.26174822628774685</v>
      </c>
      <c r="O23" s="120">
        <f t="shared" ca="1" si="20"/>
        <v>-0.15426626976959404</v>
      </c>
      <c r="P23" s="101"/>
      <c r="Q23" s="101"/>
      <c r="R23" s="101"/>
      <c r="S23" s="101"/>
      <c r="T23" s="101"/>
      <c r="W23" s="21">
        <v>46</v>
      </c>
      <c r="X23" s="13" t="s">
        <v>320</v>
      </c>
    </row>
    <row r="24" spans="3:24" x14ac:dyDescent="0.2">
      <c r="C24" s="100"/>
      <c r="D24" s="148"/>
      <c r="E24" s="222"/>
      <c r="F24" s="123"/>
      <c r="G24" s="124"/>
      <c r="H24" s="124"/>
      <c r="I24" s="124"/>
      <c r="J24" s="124"/>
      <c r="K24" s="124"/>
      <c r="L24" s="124"/>
      <c r="M24" s="124"/>
      <c r="N24" s="124"/>
      <c r="O24" s="125"/>
      <c r="P24" s="101"/>
      <c r="Q24" s="101"/>
      <c r="R24" s="101"/>
      <c r="S24" s="101"/>
      <c r="T24" s="101"/>
      <c r="W24" s="21">
        <v>54</v>
      </c>
      <c r="X24" s="13" t="s">
        <v>354</v>
      </c>
    </row>
    <row r="25" spans="3:24" ht="29.25" customHeight="1" x14ac:dyDescent="0.2">
      <c r="C25" s="100"/>
      <c r="D25" s="101"/>
      <c r="E25" s="22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1"/>
      <c r="Q25" s="101"/>
      <c r="R25" s="101"/>
      <c r="S25" s="101"/>
      <c r="T25" s="101"/>
      <c r="W25" s="21">
        <v>56</v>
      </c>
      <c r="X25" s="13" t="s">
        <v>363</v>
      </c>
    </row>
    <row r="26" spans="3:24" x14ac:dyDescent="0.2">
      <c r="C26" s="100"/>
      <c r="D26" s="148" t="s">
        <v>997</v>
      </c>
      <c r="E26" s="223">
        <f t="shared" ref="E26:E33" ca="1" si="21">+AVERAGE(G26:O26)</f>
        <v>3.9759296237665152</v>
      </c>
      <c r="F26" s="119">
        <f ca="1">+(O26/G26)^(1/COUNT(H26:O26))-1</f>
        <v>0.1142797718361479</v>
      </c>
      <c r="G26" s="128">
        <f t="shared" ref="G26:O26" ca="1" si="22">+(F9+F12)/F12</f>
        <v>2.3088804434647163</v>
      </c>
      <c r="H26" s="128">
        <f t="shared" ca="1" si="22"/>
        <v>2.5299299951979606</v>
      </c>
      <c r="I26" s="128">
        <f t="shared" ca="1" si="22"/>
        <v>2.8790764600989456</v>
      </c>
      <c r="J26" s="128">
        <f t="shared" ca="1" si="22"/>
        <v>3.3285250879977912</v>
      </c>
      <c r="K26" s="128">
        <f t="shared" ca="1" si="22"/>
        <v>4.0316140146403825</v>
      </c>
      <c r="L26" s="128">
        <f t="shared" ca="1" si="22"/>
        <v>4.9040590501255341</v>
      </c>
      <c r="M26" s="128">
        <f t="shared" ca="1" si="22"/>
        <v>6.2818281921100096</v>
      </c>
      <c r="N26" s="128">
        <f t="shared" ca="1" si="22"/>
        <v>4.0321948950252393</v>
      </c>
      <c r="O26" s="129">
        <f t="shared" ca="1" si="22"/>
        <v>5.4872584752380549</v>
      </c>
      <c r="P26" s="101"/>
      <c r="Q26" s="101"/>
      <c r="R26" s="101"/>
      <c r="S26" s="101"/>
      <c r="T26" s="101"/>
      <c r="W26" s="25">
        <v>60</v>
      </c>
      <c r="X26" s="13" t="s">
        <v>382</v>
      </c>
    </row>
    <row r="27" spans="3:24" x14ac:dyDescent="0.2">
      <c r="C27" s="100"/>
      <c r="D27" s="148" t="s">
        <v>815</v>
      </c>
      <c r="E27" s="224">
        <f t="shared" ca="1" si="21"/>
        <v>3.6736097534256271</v>
      </c>
      <c r="F27" s="119"/>
      <c r="G27" s="131">
        <f t="shared" ref="G27:O27" ca="1" si="23">+G19*G26</f>
        <v>2.3088804434647163</v>
      </c>
      <c r="H27" s="131">
        <f t="shared" ca="1" si="23"/>
        <v>2.5299951983760618</v>
      </c>
      <c r="I27" s="131">
        <f t="shared" ca="1" si="23"/>
        <v>2.879076460098946</v>
      </c>
      <c r="J27" s="131">
        <f t="shared" ca="1" si="23"/>
        <v>0.60812188948754753</v>
      </c>
      <c r="K27" s="131">
        <f t="shared" ca="1" si="23"/>
        <v>4.0311427431660087</v>
      </c>
      <c r="L27" s="131">
        <f t="shared" ca="1" si="23"/>
        <v>4.904059050125535</v>
      </c>
      <c r="M27" s="131">
        <f t="shared" ca="1" si="23"/>
        <v>6.2817586294831269</v>
      </c>
      <c r="N27" s="131">
        <f t="shared" ca="1" si="23"/>
        <v>4.0321948913906436</v>
      </c>
      <c r="O27" s="132">
        <f t="shared" ca="1" si="23"/>
        <v>5.4872584752380549</v>
      </c>
      <c r="P27" s="101"/>
      <c r="Q27" s="101"/>
      <c r="R27" s="101"/>
      <c r="S27" s="101"/>
      <c r="T27" s="101"/>
      <c r="W27" s="21">
        <v>63</v>
      </c>
      <c r="X27" s="13" t="s">
        <v>397</v>
      </c>
    </row>
    <row r="28" spans="3:24" x14ac:dyDescent="0.2">
      <c r="C28" s="100"/>
      <c r="D28" s="148" t="s">
        <v>794</v>
      </c>
      <c r="E28" s="223">
        <f ca="1">+AVERAGE(G28:O28)</f>
        <v>2.8773290959082272E-3</v>
      </c>
      <c r="F28" s="119" t="e">
        <f ca="1">+(O28/G28)^(1/COUNT(H28:O28))-1</f>
        <v>#NUM!</v>
      </c>
      <c r="G28" s="128">
        <f t="shared" ref="G28:O28" ca="1" si="24">+G15/G13</f>
        <v>1.2909290965013198E-2</v>
      </c>
      <c r="H28" s="128">
        <f t="shared" ca="1" si="24"/>
        <v>1.9836270695700077E-2</v>
      </c>
      <c r="I28" s="128">
        <f t="shared" ca="1" si="24"/>
        <v>1.1994604499536914E-2</v>
      </c>
      <c r="J28" s="128">
        <f t="shared" ca="1" si="24"/>
        <v>6.6871891928193903E-3</v>
      </c>
      <c r="K28" s="128">
        <f t="shared" ca="1" si="24"/>
        <v>8.3052834075933307E-3</v>
      </c>
      <c r="L28" s="128">
        <f t="shared" ca="1" si="24"/>
        <v>5.2504393997942567E-3</v>
      </c>
      <c r="M28" s="128">
        <f t="shared" ca="1" si="24"/>
        <v>3.2038572038152512E-3</v>
      </c>
      <c r="N28" s="128">
        <f t="shared" ca="1" si="24"/>
        <v>-2.8463260190936767E-2</v>
      </c>
      <c r="O28" s="129">
        <f t="shared" ca="1" si="24"/>
        <v>-1.3827713310161593E-2</v>
      </c>
      <c r="P28" s="101"/>
      <c r="Q28" s="101"/>
      <c r="R28" s="101"/>
      <c r="S28" s="101"/>
      <c r="T28" s="101"/>
      <c r="W28" s="21">
        <v>69</v>
      </c>
      <c r="X28" s="13" t="s">
        <v>428</v>
      </c>
    </row>
    <row r="29" spans="3:24" x14ac:dyDescent="0.2">
      <c r="C29" s="100"/>
      <c r="D29" s="148" t="s">
        <v>816</v>
      </c>
      <c r="E29" s="225">
        <f t="shared" ca="1" si="21"/>
        <v>3.9288977782744761</v>
      </c>
      <c r="F29" s="119">
        <f ca="1">+(O29/G29)^(1/COUNT(H29:O29))-1</f>
        <v>-0.12314750038196132</v>
      </c>
      <c r="G29" s="135">
        <f t="shared" ref="G29:O29" ca="1" si="25">+G13/F8</f>
        <v>5.8177203134534912</v>
      </c>
      <c r="H29" s="135">
        <f t="shared" ca="1" si="25"/>
        <v>6.6969301701884856</v>
      </c>
      <c r="I29" s="135">
        <f t="shared" ca="1" si="25"/>
        <v>5.1235397725975025</v>
      </c>
      <c r="J29" s="135">
        <f t="shared" ca="1" si="25"/>
        <v>4.1684828316878413</v>
      </c>
      <c r="K29" s="135">
        <f t="shared" ca="1" si="25"/>
        <v>3.5857892112398821</v>
      </c>
      <c r="L29" s="135">
        <f t="shared" ca="1" si="25"/>
        <v>3.728324238429833</v>
      </c>
      <c r="M29" s="135">
        <f t="shared" ca="1" si="25"/>
        <v>1.9255187806660201</v>
      </c>
      <c r="N29" s="135">
        <f t="shared" ca="1" si="25"/>
        <v>2.2806444762957807</v>
      </c>
      <c r="O29" s="136">
        <f t="shared" ca="1" si="25"/>
        <v>2.0331302099114512</v>
      </c>
      <c r="P29" s="101"/>
      <c r="Q29" s="101"/>
      <c r="R29" s="101"/>
      <c r="S29" s="101"/>
      <c r="T29" s="101"/>
      <c r="W29" s="21">
        <v>70</v>
      </c>
      <c r="X29" s="13" t="s">
        <v>432</v>
      </c>
    </row>
    <row r="30" spans="3:24" x14ac:dyDescent="0.2">
      <c r="C30" s="100"/>
      <c r="D30" s="148" t="s">
        <v>817</v>
      </c>
      <c r="E30" s="229">
        <f t="shared" ca="1" si="21"/>
        <v>2.8863592783741246E-2</v>
      </c>
      <c r="F30" s="119" t="e">
        <f ca="1">+(O30/G30)^(1/COUNT(H30:O30))-1</f>
        <v>#NUM!</v>
      </c>
      <c r="G30" s="230">
        <f ca="1">+G28*G29</f>
        <v>7.5102644279438899E-2</v>
      </c>
      <c r="H30" s="230">
        <f t="shared" ref="H30:O30" ca="1" si="26">+H28*H29</f>
        <v>0.13284211968605958</v>
      </c>
      <c r="I30" s="230">
        <f t="shared" ca="1" si="26"/>
        <v>6.1454833209954339E-2</v>
      </c>
      <c r="J30" s="230">
        <f t="shared" ca="1" si="26"/>
        <v>2.78754333425161E-2</v>
      </c>
      <c r="K30" s="230">
        <f t="shared" ca="1" si="26"/>
        <v>2.9780995639237771E-2</v>
      </c>
      <c r="L30" s="230">
        <f t="shared" ca="1" si="26"/>
        <v>1.9575340476659913E-2</v>
      </c>
      <c r="M30" s="230">
        <f t="shared" ca="1" si="26"/>
        <v>6.1690872165183867E-3</v>
      </c>
      <c r="N30" s="230">
        <f t="shared" ca="1" si="26"/>
        <v>-6.4914577131829521E-2</v>
      </c>
      <c r="O30" s="231">
        <f t="shared" ca="1" si="26"/>
        <v>-2.8113541664884206E-2</v>
      </c>
      <c r="P30" s="101"/>
      <c r="Q30" s="101"/>
      <c r="R30" s="101"/>
      <c r="S30" s="101"/>
      <c r="T30" s="101"/>
      <c r="W30" s="21">
        <v>71</v>
      </c>
      <c r="X30" s="13" t="s">
        <v>436</v>
      </c>
    </row>
    <row r="31" spans="3:24" x14ac:dyDescent="0.2">
      <c r="C31" s="100"/>
      <c r="D31" s="148" t="s">
        <v>806</v>
      </c>
      <c r="E31" s="221">
        <f t="shared" ca="1" si="21"/>
        <v>6.0240674145112916E-2</v>
      </c>
      <c r="F31" s="107"/>
      <c r="G31" s="119">
        <f ca="1">+G29*G28*G27</f>
        <v>0.17340302662928372</v>
      </c>
      <c r="H31" s="119">
        <f t="shared" ref="H31:O31" ca="1" si="27">+H29*H28*H27</f>
        <v>0.33608992494782886</v>
      </c>
      <c r="I31" s="119">
        <f t="shared" ca="1" si="27"/>
        <v>0.17693316365408648</v>
      </c>
      <c r="J31" s="119">
        <f t="shared" ca="1" si="27"/>
        <v>1.6951661194535072E-2</v>
      </c>
      <c r="K31" s="119">
        <f t="shared" ca="1" si="27"/>
        <v>0.1200514444553719</v>
      </c>
      <c r="L31" s="119">
        <f t="shared" ca="1" si="27"/>
        <v>9.5998625623852751E-2</v>
      </c>
      <c r="M31" s="119">
        <f t="shared" ca="1" si="27"/>
        <v>3.8752716858398421E-2</v>
      </c>
      <c r="N31" s="119">
        <f t="shared" ca="1" si="27"/>
        <v>-0.26174822628774691</v>
      </c>
      <c r="O31" s="120">
        <f t="shared" ca="1" si="27"/>
        <v>-0.15426626976959404</v>
      </c>
      <c r="P31" s="101"/>
      <c r="Q31" s="101"/>
      <c r="R31" s="101"/>
      <c r="S31" s="101"/>
      <c r="T31" s="101"/>
      <c r="W31" s="188">
        <v>75</v>
      </c>
      <c r="X31" s="13" t="s">
        <v>455</v>
      </c>
    </row>
    <row r="32" spans="3:24" x14ac:dyDescent="0.2">
      <c r="C32" s="100"/>
      <c r="D32" s="148" t="s">
        <v>814</v>
      </c>
      <c r="E32" s="221">
        <f t="shared" ca="1" si="21"/>
        <v>8.383936393836439E-3</v>
      </c>
      <c r="F32" s="107"/>
      <c r="G32" s="119">
        <f t="shared" ref="G32:O32" ca="1" si="28">+(G10-F10)/F12</f>
        <v>0</v>
      </c>
      <c r="H32" s="119">
        <f t="shared" ca="1" si="28"/>
        <v>2.3514835424368412E-6</v>
      </c>
      <c r="I32" s="119">
        <f t="shared" ca="1" si="28"/>
        <v>0</v>
      </c>
      <c r="J32" s="119">
        <f t="shared" ca="1" si="28"/>
        <v>7.5453076060985516E-2</v>
      </c>
      <c r="K32" s="119">
        <f t="shared" ca="1" si="28"/>
        <v>0</v>
      </c>
      <c r="L32" s="119">
        <f t="shared" ca="1" si="28"/>
        <v>0</v>
      </c>
      <c r="M32" s="119">
        <f t="shared" ca="1" si="28"/>
        <v>0</v>
      </c>
      <c r="N32" s="119">
        <f t="shared" ca="1" si="28"/>
        <v>0</v>
      </c>
      <c r="O32" s="120">
        <f t="shared" ca="1" si="28"/>
        <v>0</v>
      </c>
      <c r="P32" s="101"/>
      <c r="Q32" s="101"/>
      <c r="R32" s="101"/>
      <c r="S32" s="101"/>
      <c r="T32" s="101"/>
      <c r="W32" s="188">
        <v>76</v>
      </c>
      <c r="X32" s="13" t="s">
        <v>459</v>
      </c>
    </row>
    <row r="33" spans="3:24" x14ac:dyDescent="0.2">
      <c r="C33" s="100"/>
      <c r="D33" s="148" t="s">
        <v>805</v>
      </c>
      <c r="E33" s="222">
        <f t="shared" ca="1" si="21"/>
        <v>6.862461053894936E-2</v>
      </c>
      <c r="F33" s="123"/>
      <c r="G33" s="124">
        <f ca="1">+G32+G31</f>
        <v>0.17340302662928372</v>
      </c>
      <c r="H33" s="124">
        <f t="shared" ref="H33:O33" ca="1" si="29">+H32+H31</f>
        <v>0.3360922764313713</v>
      </c>
      <c r="I33" s="124">
        <f t="shared" ca="1" si="29"/>
        <v>0.17693316365408648</v>
      </c>
      <c r="J33" s="124">
        <f t="shared" ca="1" si="29"/>
        <v>9.2404737255520591E-2</v>
      </c>
      <c r="K33" s="124">
        <f t="shared" ca="1" si="29"/>
        <v>0.1200514444553719</v>
      </c>
      <c r="L33" s="124">
        <f t="shared" ca="1" si="29"/>
        <v>9.5998625623852751E-2</v>
      </c>
      <c r="M33" s="124">
        <f t="shared" ca="1" si="29"/>
        <v>3.8752716858398421E-2</v>
      </c>
      <c r="N33" s="124">
        <f t="shared" ca="1" si="29"/>
        <v>-0.26174822628774691</v>
      </c>
      <c r="O33" s="125">
        <f t="shared" ca="1" si="29"/>
        <v>-0.15426626976959404</v>
      </c>
      <c r="P33" s="101"/>
      <c r="Q33" s="101"/>
      <c r="R33" s="101"/>
      <c r="S33" s="101"/>
      <c r="T33" s="101"/>
      <c r="W33" s="188">
        <v>77</v>
      </c>
      <c r="X33" s="13" t="s">
        <v>464</v>
      </c>
    </row>
    <row r="34" spans="3:24" x14ac:dyDescent="0.2">
      <c r="C34" s="100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5"/>
      <c r="P34" s="101"/>
      <c r="Q34" s="101"/>
      <c r="R34" s="101"/>
      <c r="S34" s="101"/>
      <c r="T34" s="101"/>
      <c r="W34" s="188">
        <v>78</v>
      </c>
      <c r="X34" s="13" t="s">
        <v>468</v>
      </c>
    </row>
    <row r="35" spans="3:24" x14ac:dyDescent="0.2">
      <c r="C35" s="100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217"/>
      <c r="P35" s="101"/>
      <c r="Q35" s="101"/>
      <c r="R35" s="101"/>
      <c r="S35" s="101"/>
      <c r="T35" s="101"/>
      <c r="W35" s="188">
        <v>79</v>
      </c>
      <c r="X35" s="13" t="s">
        <v>473</v>
      </c>
    </row>
    <row r="36" spans="3:24" x14ac:dyDescent="0.2">
      <c r="C36" s="100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218"/>
      <c r="P36" s="101"/>
      <c r="Q36" s="101"/>
      <c r="R36" s="101"/>
      <c r="S36" s="101"/>
      <c r="T36" s="101"/>
      <c r="W36" s="21">
        <v>81</v>
      </c>
      <c r="X36" s="13" t="s">
        <v>481</v>
      </c>
    </row>
    <row r="37" spans="3:24" x14ac:dyDescent="0.2">
      <c r="C37" s="100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8"/>
      <c r="P37" s="101"/>
      <c r="Q37" s="101"/>
      <c r="R37" s="101"/>
      <c r="S37" s="101"/>
      <c r="T37" s="101"/>
      <c r="W37" s="21">
        <v>87</v>
      </c>
      <c r="X37" s="13" t="s">
        <v>510</v>
      </c>
    </row>
    <row r="38" spans="3:24" x14ac:dyDescent="0.2">
      <c r="C38" s="100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40"/>
      <c r="P38" s="101"/>
      <c r="Q38" s="101"/>
      <c r="R38" s="101"/>
      <c r="S38" s="101"/>
      <c r="T38" s="101"/>
      <c r="W38" s="21">
        <v>92</v>
      </c>
      <c r="X38" s="13" t="s">
        <v>530</v>
      </c>
    </row>
    <row r="39" spans="3:24" x14ac:dyDescent="0.2">
      <c r="C39" s="100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5"/>
      <c r="P39" s="101"/>
      <c r="Q39" s="101"/>
      <c r="R39" s="101"/>
      <c r="S39" s="101"/>
      <c r="T39" s="101"/>
      <c r="W39" s="21">
        <v>94</v>
      </c>
      <c r="X39" s="13" t="s">
        <v>539</v>
      </c>
    </row>
    <row r="40" spans="3:24" x14ac:dyDescent="0.2">
      <c r="C40" s="100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5"/>
      <c r="P40" s="101"/>
      <c r="Q40" s="101"/>
      <c r="R40" s="101"/>
      <c r="S40" s="101"/>
      <c r="T40" s="101"/>
      <c r="W40" s="21">
        <v>96</v>
      </c>
      <c r="X40" s="13" t="s">
        <v>547</v>
      </c>
    </row>
    <row r="41" spans="3:24" x14ac:dyDescent="0.2">
      <c r="C41" s="100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5"/>
      <c r="P41" s="101"/>
      <c r="Q41" s="101"/>
      <c r="R41" s="101"/>
      <c r="S41" s="101"/>
      <c r="T41" s="101"/>
      <c r="W41" s="21">
        <v>97</v>
      </c>
      <c r="X41" s="13" t="s">
        <v>551</v>
      </c>
    </row>
    <row r="42" spans="3:24" x14ac:dyDescent="0.2">
      <c r="C42" s="100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5"/>
      <c r="P42" s="101"/>
      <c r="Q42" s="101"/>
      <c r="R42" s="101"/>
      <c r="S42" s="101"/>
      <c r="T42" s="101"/>
      <c r="W42" s="21">
        <v>98</v>
      </c>
      <c r="X42" s="13" t="s">
        <v>555</v>
      </c>
    </row>
    <row r="43" spans="3:24" x14ac:dyDescent="0.2">
      <c r="C43" s="100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5"/>
      <c r="P43" s="101"/>
      <c r="Q43" s="101"/>
      <c r="R43" s="101"/>
      <c r="S43" s="101"/>
      <c r="T43" s="101"/>
      <c r="W43" s="21">
        <v>101</v>
      </c>
      <c r="X43" s="13" t="s">
        <v>566</v>
      </c>
    </row>
    <row r="44" spans="3:24" x14ac:dyDescent="0.2">
      <c r="C44" s="100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5"/>
      <c r="P44" s="101"/>
      <c r="Q44" s="101"/>
      <c r="R44" s="101"/>
      <c r="S44" s="101"/>
      <c r="T44" s="101"/>
      <c r="W44" s="21">
        <v>102</v>
      </c>
      <c r="X44" s="13" t="s">
        <v>570</v>
      </c>
    </row>
    <row r="45" spans="3:24" x14ac:dyDescent="0.2">
      <c r="C45" s="100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5"/>
      <c r="P45" s="101"/>
      <c r="Q45" s="101"/>
      <c r="R45" s="101"/>
      <c r="S45" s="101"/>
      <c r="T45" s="101"/>
      <c r="W45" s="21">
        <v>103</v>
      </c>
      <c r="X45" s="13" t="s">
        <v>574</v>
      </c>
    </row>
    <row r="46" spans="3:24" x14ac:dyDescent="0.2">
      <c r="C46" s="100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5"/>
      <c r="P46" s="101"/>
      <c r="Q46" s="101"/>
      <c r="R46" s="101"/>
      <c r="S46" s="101"/>
      <c r="T46" s="101"/>
      <c r="W46" s="21">
        <v>107</v>
      </c>
      <c r="X46" s="13" t="s">
        <v>589</v>
      </c>
    </row>
    <row r="47" spans="3:24" x14ac:dyDescent="0.2">
      <c r="C47" s="100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5"/>
      <c r="P47" s="101"/>
      <c r="Q47" s="101"/>
      <c r="R47" s="101"/>
      <c r="S47" s="101"/>
      <c r="T47" s="101"/>
      <c r="W47" s="21">
        <v>111</v>
      </c>
      <c r="X47" s="13" t="s">
        <v>607</v>
      </c>
    </row>
    <row r="48" spans="3:24" x14ac:dyDescent="0.2">
      <c r="C48" s="100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5"/>
      <c r="P48" s="101"/>
      <c r="Q48" s="101"/>
      <c r="R48" s="101"/>
      <c r="S48" s="101"/>
      <c r="T48" s="101"/>
      <c r="W48" s="21">
        <v>117</v>
      </c>
      <c r="X48" s="13" t="s">
        <v>632</v>
      </c>
    </row>
    <row r="49" spans="3:24" x14ac:dyDescent="0.2">
      <c r="C49" s="100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5"/>
      <c r="P49" s="101"/>
      <c r="Q49" s="101"/>
      <c r="R49" s="101"/>
      <c r="S49" s="101"/>
      <c r="T49" s="101"/>
      <c r="W49" s="21">
        <v>126</v>
      </c>
      <c r="X49" s="13" t="s">
        <v>672</v>
      </c>
    </row>
    <row r="50" spans="3:24" x14ac:dyDescent="0.2">
      <c r="C50" s="100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5"/>
      <c r="P50" s="101"/>
      <c r="Q50" s="101"/>
      <c r="R50" s="101"/>
      <c r="S50" s="101"/>
      <c r="T50" s="101"/>
      <c r="W50" s="21">
        <v>131</v>
      </c>
      <c r="X50" s="13" t="s">
        <v>693</v>
      </c>
    </row>
    <row r="51" spans="3:24" x14ac:dyDescent="0.2">
      <c r="C51" s="100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5"/>
      <c r="P51" s="101"/>
      <c r="Q51" s="101"/>
      <c r="R51" s="101"/>
      <c r="S51" s="101"/>
      <c r="T51" s="101"/>
      <c r="W51" s="21">
        <v>132</v>
      </c>
      <c r="X51" s="13" t="s">
        <v>698</v>
      </c>
    </row>
    <row r="52" spans="3:24" x14ac:dyDescent="0.2">
      <c r="C52" s="100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5"/>
      <c r="P52" s="101"/>
      <c r="Q52" s="101"/>
      <c r="R52" s="101"/>
      <c r="S52" s="101"/>
      <c r="T52" s="101"/>
      <c r="W52" s="21">
        <v>140</v>
      </c>
      <c r="X52" s="13" t="s">
        <v>948</v>
      </c>
    </row>
    <row r="53" spans="3:24" x14ac:dyDescent="0.2">
      <c r="C53" s="100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5"/>
      <c r="P53" s="101"/>
      <c r="Q53" s="101"/>
      <c r="R53" s="101"/>
      <c r="S53" s="101"/>
      <c r="T53" s="101"/>
      <c r="W53" s="21">
        <v>144</v>
      </c>
      <c r="X53" s="13" t="s">
        <v>745</v>
      </c>
    </row>
    <row r="54" spans="3:24" x14ac:dyDescent="0.2">
      <c r="C54" s="100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5"/>
      <c r="P54" s="101"/>
      <c r="Q54" s="101"/>
      <c r="R54" s="101"/>
      <c r="S54" s="101"/>
      <c r="T54" s="101"/>
      <c r="W54" s="21">
        <v>146</v>
      </c>
      <c r="X54" s="13" t="s">
        <v>754</v>
      </c>
    </row>
    <row r="55" spans="3:24" x14ac:dyDescent="0.2">
      <c r="C55" s="100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5"/>
      <c r="P55" s="101"/>
      <c r="Q55" s="101"/>
      <c r="R55" s="101"/>
      <c r="S55" s="101"/>
      <c r="T55" s="101"/>
      <c r="W55" s="21">
        <v>148</v>
      </c>
      <c r="X55" s="13" t="s">
        <v>762</v>
      </c>
    </row>
    <row r="56" spans="3:24" ht="15" x14ac:dyDescent="0.25">
      <c r="C56" s="100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5"/>
      <c r="P56" s="101"/>
      <c r="Q56" s="101"/>
      <c r="R56" s="101"/>
      <c r="S56" s="101"/>
      <c r="T56" s="101"/>
      <c r="W56" s="72" t="s">
        <v>918</v>
      </c>
      <c r="X56" s="26" t="s">
        <v>918</v>
      </c>
    </row>
    <row r="57" spans="3:24" x14ac:dyDescent="0.2">
      <c r="C57" s="100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5"/>
      <c r="P57" s="101"/>
      <c r="Q57" s="101"/>
      <c r="R57" s="101"/>
      <c r="S57" s="101"/>
      <c r="T57" s="101"/>
    </row>
    <row r="58" spans="3:24" x14ac:dyDescent="0.2">
      <c r="C58" s="100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5"/>
      <c r="P58" s="101"/>
      <c r="Q58" s="101"/>
      <c r="R58" s="101"/>
      <c r="S58" s="101"/>
      <c r="T58" s="101"/>
    </row>
    <row r="59" spans="3:24" x14ac:dyDescent="0.2">
      <c r="C59" s="100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5"/>
      <c r="P59" s="101"/>
      <c r="Q59" s="101"/>
      <c r="R59" s="101"/>
      <c r="S59" s="101"/>
      <c r="T59" s="101"/>
    </row>
    <row r="60" spans="3:24" x14ac:dyDescent="0.2">
      <c r="C60" s="100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5"/>
      <c r="P60" s="101"/>
      <c r="Q60" s="101"/>
      <c r="R60" s="101"/>
      <c r="S60" s="101"/>
      <c r="T60" s="101"/>
    </row>
    <row r="61" spans="3:24" x14ac:dyDescent="0.2">
      <c r="C61" s="100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5"/>
      <c r="P61" s="101"/>
      <c r="Q61" s="101"/>
      <c r="R61" s="101"/>
      <c r="S61" s="101"/>
      <c r="T61" s="101"/>
    </row>
    <row r="62" spans="3:24" ht="12.75" thickBot="1" x14ac:dyDescent="0.25">
      <c r="C62" s="154"/>
      <c r="D62" s="155"/>
      <c r="E62" s="155"/>
      <c r="F62" s="155"/>
      <c r="G62" s="155"/>
      <c r="H62" s="155"/>
      <c r="I62" s="155"/>
      <c r="J62" s="155"/>
      <c r="K62" s="155"/>
      <c r="L62" s="155"/>
      <c r="M62" s="155"/>
      <c r="N62" s="155"/>
      <c r="O62" s="145"/>
      <c r="P62" s="101"/>
      <c r="Q62" s="101"/>
      <c r="R62" s="101"/>
      <c r="S62" s="101"/>
      <c r="T62" s="101"/>
    </row>
    <row r="63" spans="3:24" x14ac:dyDescent="0.2"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</row>
    <row r="64" spans="3:24" x14ac:dyDescent="0.2"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</row>
    <row r="65" spans="2:20" x14ac:dyDescent="0.2">
      <c r="C65" s="101"/>
      <c r="D65" s="101"/>
      <c r="E65" s="15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</row>
    <row r="66" spans="2:20" x14ac:dyDescent="0.2">
      <c r="C66" s="101"/>
      <c r="D66" s="101"/>
      <c r="E66" s="152"/>
      <c r="F66" s="101"/>
      <c r="G66" s="153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</row>
    <row r="67" spans="2:20" x14ac:dyDescent="0.2">
      <c r="C67" s="101"/>
      <c r="D67" s="101"/>
      <c r="E67" s="152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</row>
    <row r="68" spans="2:20" x14ac:dyDescent="0.2">
      <c r="C68" s="101"/>
      <c r="D68" s="101"/>
      <c r="E68" s="152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</row>
    <row r="69" spans="2:20" x14ac:dyDescent="0.2">
      <c r="C69" s="101"/>
      <c r="D69" s="101"/>
      <c r="E69" s="112"/>
      <c r="F69" s="101"/>
      <c r="G69" s="153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</row>
    <row r="70" spans="2:20" x14ac:dyDescent="0.2"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</row>
    <row r="71" spans="2:20" x14ac:dyDescent="0.2"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</row>
    <row r="72" spans="2:20" x14ac:dyDescent="0.2"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</row>
    <row r="74" spans="2:20" ht="12.75" thickBot="1" x14ac:dyDescent="0.25"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</row>
    <row r="75" spans="2:20" x14ac:dyDescent="0.2">
      <c r="C75" s="97"/>
      <c r="D75" s="98"/>
      <c r="E75" s="98"/>
      <c r="F75" s="98"/>
      <c r="G75" s="98"/>
      <c r="H75" s="98"/>
      <c r="I75" s="98"/>
      <c r="J75" s="98"/>
      <c r="K75" s="98"/>
      <c r="L75" s="98"/>
      <c r="M75" s="98"/>
      <c r="N75" s="98"/>
      <c r="O75" s="99"/>
      <c r="P75" s="101"/>
      <c r="Q75" s="101"/>
      <c r="R75" s="101"/>
      <c r="S75" s="101"/>
      <c r="T75" s="101"/>
    </row>
    <row r="76" spans="2:20" ht="19.5" x14ac:dyDescent="0.3">
      <c r="B76" s="101"/>
      <c r="C76" s="227" t="s">
        <v>776</v>
      </c>
      <c r="D76" s="235" t="str">
        <f>+D4</f>
        <v>TALLERES GINESTAR SL</v>
      </c>
      <c r="E76" s="101"/>
      <c r="F76" s="101"/>
      <c r="G76" s="242" t="s">
        <v>1003</v>
      </c>
      <c r="H76" s="242"/>
      <c r="I76" s="242"/>
      <c r="J76" s="242"/>
      <c r="K76" s="242"/>
      <c r="L76" s="242"/>
      <c r="M76" s="242"/>
      <c r="N76" s="242"/>
      <c r="O76" s="105"/>
      <c r="Q76" s="216"/>
      <c r="R76" s="216"/>
      <c r="S76" s="216"/>
      <c r="T76" s="101"/>
    </row>
    <row r="77" spans="2:20" ht="19.5" x14ac:dyDescent="0.3">
      <c r="B77" s="101"/>
      <c r="C77" s="228" t="s">
        <v>986</v>
      </c>
      <c r="D77" s="191" t="str">
        <f>+D5</f>
        <v>4511</v>
      </c>
      <c r="E77" s="101"/>
      <c r="F77" s="101"/>
      <c r="G77" s="242"/>
      <c r="H77" s="242"/>
      <c r="I77" s="242"/>
      <c r="J77" s="242"/>
      <c r="K77" s="242"/>
      <c r="L77" s="242"/>
      <c r="M77" s="242"/>
      <c r="N77" s="242"/>
      <c r="O77" s="105"/>
      <c r="P77" s="216"/>
      <c r="Q77" s="216"/>
      <c r="R77" s="216"/>
      <c r="S77" s="216"/>
      <c r="T77" s="101"/>
    </row>
    <row r="78" spans="2:20" ht="12" customHeight="1" x14ac:dyDescent="0.2">
      <c r="C78" s="100"/>
      <c r="D78" s="153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5"/>
      <c r="P78" s="216"/>
      <c r="Q78" s="216"/>
      <c r="R78" s="216"/>
      <c r="S78" s="216"/>
      <c r="T78" s="101"/>
    </row>
    <row r="79" spans="2:20" ht="12" customHeight="1" x14ac:dyDescent="0.2">
      <c r="C79" s="100"/>
      <c r="D79" s="226"/>
      <c r="E79" s="219" t="s">
        <v>778</v>
      </c>
      <c r="F79" s="103">
        <v>2006</v>
      </c>
      <c r="G79" s="103">
        <v>2007</v>
      </c>
      <c r="H79" s="103">
        <v>2008</v>
      </c>
      <c r="I79" s="103">
        <v>2009</v>
      </c>
      <c r="J79" s="103">
        <v>2010</v>
      </c>
      <c r="K79" s="103">
        <v>2011</v>
      </c>
      <c r="L79" s="103">
        <v>2012</v>
      </c>
      <c r="M79" s="103">
        <v>2013</v>
      </c>
      <c r="N79" s="103">
        <v>2014</v>
      </c>
      <c r="O79" s="104">
        <v>2015</v>
      </c>
      <c r="P79" s="216"/>
      <c r="Q79" s="216"/>
      <c r="R79" s="216"/>
      <c r="S79" s="216"/>
      <c r="T79" s="101"/>
    </row>
    <row r="80" spans="2:20" ht="12" customHeight="1" x14ac:dyDescent="0.2">
      <c r="C80" s="100"/>
      <c r="D80" s="148" t="s">
        <v>779</v>
      </c>
      <c r="E80" s="220">
        <f t="shared" ref="E80:E85" ca="1" si="30">+(O80/G80)^(1/COUNT(H80:O80))-1</f>
        <v>-2.410325063074592E-3</v>
      </c>
      <c r="F80" s="107">
        <f ca="1">INDIRECT("'"&amp;$D$2&amp;"'!"&amp;"f68")</f>
        <v>12846.6145</v>
      </c>
      <c r="G80" s="107">
        <f ca="1">INDIRECT("'"&amp;$D$2&amp;"'!"&amp;"g68")</f>
        <v>11914.56229</v>
      </c>
      <c r="H80" s="107">
        <f ca="1">INDIRECT("'"&amp;$D$2&amp;"'!"&amp;"h68")</f>
        <v>10653.56279</v>
      </c>
      <c r="I80" s="107">
        <f ca="1">INDIRECT("'"&amp;$D$2&amp;"'!"&amp;"i68")</f>
        <v>9304.2204600000005</v>
      </c>
      <c r="J80" s="107">
        <f ca="1">INDIRECT("'"&amp;$D$2&amp;"'!"&amp;"j68")</f>
        <v>9887.6355800000001</v>
      </c>
      <c r="K80" s="107">
        <f ca="1">INDIRECT("'"&amp;$D$2&amp;"'!"&amp;"k68")</f>
        <v>11094.06954</v>
      </c>
      <c r="L80" s="107">
        <f ca="1">INDIRECT("'"&amp;$D$2&amp;"'!"&amp;"l68")</f>
        <v>15422.334720000001</v>
      </c>
      <c r="M80" s="107">
        <f ca="1">INDIRECT("'"&amp;$D$2&amp;"'!"&amp;"m68")</f>
        <v>13614.67987</v>
      </c>
      <c r="N80" s="107">
        <f ca="1">INDIRECT("'"&amp;$D$2&amp;"'!"&amp;"n68")</f>
        <v>10938.64889</v>
      </c>
      <c r="O80" s="108">
        <f ca="1">INDIRECT("'"&amp;$D$2&amp;"'!"&amp;"o68")</f>
        <v>11686.747380000001</v>
      </c>
      <c r="P80" s="216"/>
      <c r="Q80" s="216"/>
      <c r="R80" s="216"/>
      <c r="S80" s="216"/>
      <c r="T80" s="101"/>
    </row>
    <row r="81" spans="3:20" x14ac:dyDescent="0.2">
      <c r="C81" s="100"/>
      <c r="D81" s="148" t="s">
        <v>780</v>
      </c>
      <c r="E81" s="220">
        <f ca="1">+(O81/G81)^(1/COUNT(H81:O81))-1</f>
        <v>1.035084964970534E-2</v>
      </c>
      <c r="F81" s="107">
        <f ca="1">INDIRECT("'"&amp;$D$2&amp;"'!"&amp;"f69")</f>
        <v>9133.8269600000003</v>
      </c>
      <c r="G81" s="107">
        <f ca="1">INDIRECT("'"&amp;$D$2&amp;"'!"&amp;"g69")</f>
        <v>7594.4914899999994</v>
      </c>
      <c r="H81" s="107">
        <f ca="1">INDIRECT("'"&amp;$D$2&amp;"'!"&amp;"h69")</f>
        <v>6827.4553900000001</v>
      </c>
      <c r="I81" s="107">
        <f ca="1">INDIRECT("'"&amp;$D$2&amp;"'!"&amp;"i69")</f>
        <v>5194.0124400000004</v>
      </c>
      <c r="J81" s="107">
        <f ca="1">INDIRECT("'"&amp;$D$2&amp;"'!"&amp;"j69")</f>
        <v>5775.6463199999998</v>
      </c>
      <c r="K81" s="107">
        <f ca="1">INDIRECT("'"&amp;$D$2&amp;"'!"&amp;"k69")</f>
        <v>6611.84051</v>
      </c>
      <c r="L81" s="107">
        <f ca="1">INDIRECT("'"&amp;$D$2&amp;"'!"&amp;"l69")</f>
        <v>10445.04794</v>
      </c>
      <c r="M81" s="107">
        <f ca="1">INDIRECT("'"&amp;$D$2&amp;"'!"&amp;"m69")</f>
        <v>9087.0969699999987</v>
      </c>
      <c r="N81" s="107">
        <f ca="1">INDIRECT("'"&amp;$D$2&amp;"'!"&amp;"n69")</f>
        <v>8362.4265699999996</v>
      </c>
      <c r="O81" s="108">
        <f ca="1">INDIRECT("'"&amp;$D$2&amp;"'!"&amp;"o69")</f>
        <v>8246.6276900000012</v>
      </c>
      <c r="P81" s="101"/>
      <c r="Q81" s="101"/>
      <c r="R81" s="101"/>
      <c r="S81" s="101"/>
      <c r="T81" s="101"/>
    </row>
    <row r="82" spans="3:20" x14ac:dyDescent="0.2">
      <c r="C82" s="100"/>
      <c r="D82" s="148" t="s">
        <v>781</v>
      </c>
      <c r="E82" s="220">
        <f t="shared" ca="1" si="30"/>
        <v>0</v>
      </c>
      <c r="F82" s="107">
        <f ca="1">INDIRECT("'"&amp;$D$2&amp;"'!"&amp;"f70")</f>
        <v>500.04032000000001</v>
      </c>
      <c r="G82" s="107">
        <f ca="1">INDIRECT("'"&amp;$D$2&amp;"'!"&amp;"g70")</f>
        <v>500.04032000000001</v>
      </c>
      <c r="H82" s="107">
        <f ca="1">INDIRECT("'"&amp;$D$2&amp;"'!"&amp;"h70")</f>
        <v>500.04032000000001</v>
      </c>
      <c r="I82" s="107">
        <f ca="1">INDIRECT("'"&amp;$D$2&amp;"'!"&amp;"i70")</f>
        <v>500.04032000000001</v>
      </c>
      <c r="J82" s="107">
        <f ca="1">INDIRECT("'"&amp;$D$2&amp;"'!"&amp;"j70")</f>
        <v>500.04032000000001</v>
      </c>
      <c r="K82" s="107">
        <f ca="1">INDIRECT("'"&amp;$D$2&amp;"'!"&amp;"k70")</f>
        <v>500.04032000000001</v>
      </c>
      <c r="L82" s="107">
        <f ca="1">INDIRECT("'"&amp;$D$2&amp;"'!"&amp;"l70")</f>
        <v>500.04032000000001</v>
      </c>
      <c r="M82" s="107">
        <f ca="1">INDIRECT("'"&amp;$D$2&amp;"'!"&amp;"m70")</f>
        <v>500.04032000000001</v>
      </c>
      <c r="N82" s="107">
        <f ca="1">INDIRECT("'"&amp;$D$2&amp;"'!"&amp;"n70")</f>
        <v>500.04032000000001</v>
      </c>
      <c r="O82" s="108">
        <f ca="1">INDIRECT("'"&amp;$D$2&amp;"'!"&amp;"o70")</f>
        <v>500.04032000000001</v>
      </c>
      <c r="P82" s="101"/>
      <c r="Q82" s="101"/>
      <c r="R82" s="101"/>
      <c r="S82" s="101"/>
      <c r="T82" s="101"/>
    </row>
    <row r="83" spans="3:20" x14ac:dyDescent="0.2">
      <c r="C83" s="100"/>
      <c r="D83" s="148" t="s">
        <v>782</v>
      </c>
      <c r="E83" s="220">
        <f t="shared" ca="1" si="30"/>
        <v>-3.2197970893399708E-2</v>
      </c>
      <c r="F83" s="107">
        <f ca="1">INDIRECT("'"&amp;$D$2&amp;"'!"&amp;"f71")</f>
        <v>3212.7472199999997</v>
      </c>
      <c r="G83" s="107">
        <f ca="1">INDIRECT("'"&amp;$D$2&amp;"'!"&amp;"g71")</f>
        <v>3820.0304800000004</v>
      </c>
      <c r="H83" s="107">
        <f ca="1">INDIRECT("'"&amp;$D$2&amp;"'!"&amp;"h71")</f>
        <v>3326.0670799999998</v>
      </c>
      <c r="I83" s="107">
        <f ca="1">INDIRECT("'"&amp;$D$2&amp;"'!"&amp;"i71")</f>
        <v>3610.1677</v>
      </c>
      <c r="J83" s="107">
        <f ca="1">INDIRECT("'"&amp;$D$2&amp;"'!"&amp;"j71")</f>
        <v>3611.9489400000002</v>
      </c>
      <c r="K83" s="107">
        <f ca="1">INDIRECT("'"&amp;$D$2&amp;"'!"&amp;"k71")</f>
        <v>3982.1887100000004</v>
      </c>
      <c r="L83" s="107">
        <f ca="1">INDIRECT("'"&amp;$D$2&amp;"'!"&amp;"l71")</f>
        <v>4477.2464600000003</v>
      </c>
      <c r="M83" s="107">
        <f ca="1">INDIRECT("'"&amp;$D$2&amp;"'!"&amp;"m71")</f>
        <v>4027.5425800000003</v>
      </c>
      <c r="N83" s="107">
        <f ca="1">INDIRECT("'"&amp;$D$2&amp;"'!"&amp;"n71")</f>
        <v>2076.1819999999998</v>
      </c>
      <c r="O83" s="108">
        <f ca="1">INDIRECT("'"&amp;$D$2&amp;"'!"&amp;"o71")</f>
        <v>2940.0793699999999</v>
      </c>
      <c r="P83" s="101"/>
      <c r="Q83" s="101"/>
      <c r="R83" s="101"/>
      <c r="S83" s="101"/>
      <c r="T83" s="101"/>
    </row>
    <row r="84" spans="3:20" x14ac:dyDescent="0.2">
      <c r="C84" s="100"/>
      <c r="D84" s="148" t="s">
        <v>783</v>
      </c>
      <c r="E84" s="220">
        <f t="shared" ca="1" si="30"/>
        <v>-2.8069219785142874E-2</v>
      </c>
      <c r="F84" s="107">
        <f ca="1">INDIRECT("'"&amp;$D$2&amp;"'!"&amp;"f72")</f>
        <v>3712.7875399999998</v>
      </c>
      <c r="G84" s="107">
        <f ca="1">INDIRECT("'"&amp;$D$2&amp;"'!"&amp;"g72")</f>
        <v>4320.0708000000004</v>
      </c>
      <c r="H84" s="107">
        <f ca="1">INDIRECT("'"&amp;$D$2&amp;"'!"&amp;"h72")</f>
        <v>3826.1073999999999</v>
      </c>
      <c r="I84" s="107">
        <f ca="1">INDIRECT("'"&amp;$D$2&amp;"'!"&amp;"i72")</f>
        <v>4110.20802</v>
      </c>
      <c r="J84" s="107">
        <f ca="1">INDIRECT("'"&amp;$D$2&amp;"'!"&amp;"j72")</f>
        <v>4111.9892600000003</v>
      </c>
      <c r="K84" s="107">
        <f ca="1">INDIRECT("'"&amp;$D$2&amp;"'!"&amp;"k72")</f>
        <v>4482.2290300000004</v>
      </c>
      <c r="L84" s="107">
        <f ca="1">INDIRECT("'"&amp;$D$2&amp;"'!"&amp;"l72")</f>
        <v>4977.2867800000004</v>
      </c>
      <c r="M84" s="107">
        <f ca="1">INDIRECT("'"&amp;$D$2&amp;"'!"&amp;"m72")</f>
        <v>4527.5829000000003</v>
      </c>
      <c r="N84" s="107">
        <f ca="1">INDIRECT("'"&amp;$D$2&amp;"'!"&amp;"n72")</f>
        <v>2576.2223199999999</v>
      </c>
      <c r="O84" s="108">
        <f ca="1">INDIRECT("'"&amp;$D$2&amp;"'!"&amp;"o72")</f>
        <v>3440.11969</v>
      </c>
      <c r="P84" s="101"/>
      <c r="Q84" s="101"/>
      <c r="R84" s="101"/>
      <c r="S84" s="101"/>
      <c r="T84" s="101"/>
    </row>
    <row r="85" spans="3:20" x14ac:dyDescent="0.2">
      <c r="C85" s="100"/>
      <c r="D85" s="148" t="s">
        <v>785</v>
      </c>
      <c r="E85" s="220">
        <f t="shared" ca="1" si="30"/>
        <v>4.4732327666077154E-2</v>
      </c>
      <c r="F85" s="107">
        <f ca="1">INDIRECT("'"&amp;$D$2&amp;"'!"&amp;"f73")</f>
        <v>34908.126830000001</v>
      </c>
      <c r="G85" s="107">
        <f ca="1">INDIRECT("'"&amp;$D$2&amp;"'!"&amp;"g73")</f>
        <v>31337.672589999998</v>
      </c>
      <c r="H85" s="107">
        <f ca="1">INDIRECT("'"&amp;$D$2&amp;"'!"&amp;"h73")</f>
        <v>20833.821629999999</v>
      </c>
      <c r="I85" s="107">
        <f ca="1">INDIRECT("'"&amp;$D$2&amp;"'!"&amp;"i73")</f>
        <v>16520.463940000001</v>
      </c>
      <c r="J85" s="107">
        <f ca="1">INDIRECT("'"&amp;$D$2&amp;"'!"&amp;"j73")</f>
        <v>16757.108219999998</v>
      </c>
      <c r="K85" s="107">
        <f ca="1">INDIRECT("'"&amp;$D$2&amp;"'!"&amp;"k73")</f>
        <v>22312.904418999999</v>
      </c>
      <c r="L85" s="107">
        <f ca="1">INDIRECT("'"&amp;$D$2&amp;"'!"&amp;"l73")</f>
        <v>23346.322529000001</v>
      </c>
      <c r="M85" s="107">
        <f ca="1">INDIRECT("'"&amp;$D$2&amp;"'!"&amp;"m73")</f>
        <v>27496.59175</v>
      </c>
      <c r="N85" s="107">
        <f ca="1">INDIRECT("'"&amp;$D$2&amp;"'!"&amp;"n73")</f>
        <v>33376.285509000001</v>
      </c>
      <c r="O85" s="108">
        <f ca="1">INDIRECT("'"&amp;$D$2&amp;"'!"&amp;"o73")</f>
        <v>44474.083469999998</v>
      </c>
      <c r="P85" s="101"/>
      <c r="Q85" s="101"/>
      <c r="R85" s="101"/>
      <c r="S85" s="101"/>
      <c r="T85" s="101"/>
    </row>
    <row r="86" spans="3:20" x14ac:dyDescent="0.2">
      <c r="C86" s="100"/>
      <c r="D86" s="148" t="s">
        <v>786</v>
      </c>
      <c r="E86" s="220"/>
      <c r="F86" s="107">
        <f ca="1">INDIRECT("'"&amp;$D$2&amp;"'!"&amp;"f74")</f>
        <v>0</v>
      </c>
      <c r="G86" s="107">
        <f ca="1">INDIRECT("'"&amp;$D$2&amp;"'!"&amp;"g74")</f>
        <v>-0.28326000000060958</v>
      </c>
      <c r="H86" s="107">
        <f ca="1">INDIRECT("'"&amp;$D$2&amp;"'!"&amp;"h74")</f>
        <v>5.6843418860808015E-13</v>
      </c>
      <c r="I86" s="107">
        <f ca="1">INDIRECT("'"&amp;$D$2&amp;"'!"&amp;"i74")</f>
        <v>-1.7053025658242404E-13</v>
      </c>
      <c r="J86" s="107">
        <f ca="1">INDIRECT("'"&amp;$D$2&amp;"'!"&amp;"j74")</f>
        <v>299.99999999999977</v>
      </c>
      <c r="K86" s="107">
        <f ca="1">INDIRECT("'"&amp;$D$2&amp;"'!"&amp;"k74")</f>
        <v>-1.1368683772161603E-13</v>
      </c>
      <c r="L86" s="107">
        <f ca="1">INDIRECT("'"&amp;$D$2&amp;"'!"&amp;"l74")</f>
        <v>4.6286700000000565</v>
      </c>
      <c r="M86" s="107">
        <f ca="1">INDIRECT("'"&amp;$D$2&amp;"'!"&amp;"m74")</f>
        <v>0</v>
      </c>
      <c r="N86" s="107">
        <f ca="1">INDIRECT("'"&amp;$D$2&amp;"'!"&amp;"n74")</f>
        <v>215.80823999999984</v>
      </c>
      <c r="O86" s="108">
        <f ca="1">INDIRECT("'"&amp;$D$2&amp;"'!"&amp;"o74")</f>
        <v>-0.17820000000017444</v>
      </c>
      <c r="P86" s="101"/>
      <c r="Q86" s="101"/>
      <c r="R86" s="101"/>
      <c r="S86" s="101"/>
      <c r="T86" s="101"/>
    </row>
    <row r="87" spans="3:20" x14ac:dyDescent="0.2">
      <c r="C87" s="100"/>
      <c r="D87" s="148" t="s">
        <v>788</v>
      </c>
      <c r="E87" s="220">
        <f ca="1">+(O87/G87)^(1/COUNT(H87:O87))-1</f>
        <v>4.5076262552789625E-2</v>
      </c>
      <c r="F87" s="107">
        <f ca="1">INDIRECT("'"&amp;$D$2&amp;"'!"&amp;"f75")</f>
        <v>-482.69956999999999</v>
      </c>
      <c r="G87" s="107">
        <f ca="1">INDIRECT("'"&amp;$D$2&amp;"'!"&amp;"g75")</f>
        <v>607</v>
      </c>
      <c r="H87" s="107">
        <f ca="1">INDIRECT("'"&amp;$D$2&amp;"'!"&amp;"h75")</f>
        <v>-493.96339999999998</v>
      </c>
      <c r="I87" s="107">
        <f ca="1">INDIRECT("'"&amp;$D$2&amp;"'!"&amp;"i75")</f>
        <v>284.10061999999999</v>
      </c>
      <c r="J87" s="107">
        <f ca="1">INDIRECT("'"&amp;$D$2&amp;"'!"&amp;"j75")</f>
        <v>301.78124000000003</v>
      </c>
      <c r="K87" s="107">
        <f ca="1">INDIRECT("'"&amp;$D$2&amp;"'!"&amp;"k75")</f>
        <v>370.23977000000002</v>
      </c>
      <c r="L87" s="107">
        <f ca="1">INDIRECT("'"&amp;$D$2&amp;"'!"&amp;"l75")</f>
        <v>499.68642</v>
      </c>
      <c r="M87" s="107">
        <f ca="1">INDIRECT("'"&amp;$D$2&amp;"'!"&amp;"m75")</f>
        <v>-18.37847</v>
      </c>
      <c r="N87" s="107">
        <f ca="1">INDIRECT("'"&amp;$D$2&amp;"'!"&amp;"n75")</f>
        <v>215.80824000000001</v>
      </c>
      <c r="O87" s="108">
        <f ca="1">INDIRECT("'"&amp;$D$2&amp;"'!"&amp;"o75")</f>
        <v>863.71916999999996</v>
      </c>
      <c r="P87" s="101"/>
      <c r="Q87" s="101"/>
      <c r="R87" s="101"/>
      <c r="S87" s="101"/>
      <c r="T87" s="101"/>
    </row>
    <row r="88" spans="3:20" x14ac:dyDescent="0.2">
      <c r="C88" s="100"/>
      <c r="D88" s="148" t="s">
        <v>804</v>
      </c>
      <c r="E88" s="220">
        <f ca="1">+(O88/G88)^(1/COUNT(H88:O88))-1</f>
        <v>4.5042265330923481E-2</v>
      </c>
      <c r="F88" s="107">
        <f ca="1">INDIRECT("'"&amp;$D$2&amp;"'!"&amp;"f76")</f>
        <v>-482.69956999999999</v>
      </c>
      <c r="G88" s="107">
        <f ca="1">INDIRECT("'"&amp;$D$2&amp;"'!"&amp;"g76")</f>
        <v>607.28326000000061</v>
      </c>
      <c r="H88" s="107">
        <f ca="1">INDIRECT("'"&amp;$D$2&amp;"'!"&amp;"h76")</f>
        <v>-493.96340000000055</v>
      </c>
      <c r="I88" s="107">
        <f ca="1">INDIRECT("'"&amp;$D$2&amp;"'!"&amp;"i76")</f>
        <v>284.10062000000016</v>
      </c>
      <c r="J88" s="107">
        <f ca="1">INDIRECT("'"&amp;$D$2&amp;"'!"&amp;"j76")</f>
        <v>1.7812400000002526</v>
      </c>
      <c r="K88" s="107">
        <f ca="1">INDIRECT("'"&amp;$D$2&amp;"'!"&amp;"k76")</f>
        <v>370.23977000000014</v>
      </c>
      <c r="L88" s="107">
        <f ca="1">INDIRECT("'"&amp;$D$2&amp;"'!"&amp;"l76")</f>
        <v>495.05774999999994</v>
      </c>
      <c r="M88" s="107">
        <f ca="1">INDIRECT("'"&amp;$D$2&amp;"'!"&amp;"m76")</f>
        <v>-18.37847</v>
      </c>
      <c r="N88" s="107">
        <f ca="1">INDIRECT("'"&amp;$D$2&amp;"'!"&amp;"n76")</f>
        <v>0</v>
      </c>
      <c r="O88" s="108">
        <f ca="1">INDIRECT("'"&amp;$D$2&amp;"'!"&amp;"o76")</f>
        <v>863.89737000000014</v>
      </c>
      <c r="P88" s="101"/>
      <c r="Q88" s="101"/>
      <c r="R88" s="101"/>
      <c r="S88" s="101"/>
      <c r="T88" s="101"/>
    </row>
    <row r="89" spans="3:20" x14ac:dyDescent="0.2">
      <c r="C89" s="100"/>
      <c r="D89" s="148"/>
      <c r="E89" s="220"/>
      <c r="F89" s="107"/>
      <c r="G89" s="107"/>
      <c r="H89" s="107"/>
      <c r="I89" s="107"/>
      <c r="J89" s="107"/>
      <c r="K89" s="107"/>
      <c r="L89" s="107"/>
      <c r="M89" s="107"/>
      <c r="N89" s="107"/>
      <c r="O89" s="108"/>
      <c r="P89" s="101"/>
      <c r="Q89" s="101"/>
      <c r="R89" s="101"/>
      <c r="S89" s="101"/>
      <c r="T89" s="101"/>
    </row>
    <row r="90" spans="3:20" x14ac:dyDescent="0.2">
      <c r="C90" s="100"/>
      <c r="D90" s="148"/>
      <c r="E90" s="220"/>
      <c r="F90" s="107"/>
      <c r="G90" s="107"/>
      <c r="H90" s="107"/>
      <c r="I90" s="107"/>
      <c r="J90" s="107"/>
      <c r="K90" s="107"/>
      <c r="L90" s="107"/>
      <c r="M90" s="107"/>
      <c r="N90" s="107"/>
      <c r="O90" s="108"/>
      <c r="P90" s="101"/>
      <c r="Q90" s="101"/>
      <c r="R90" s="101"/>
      <c r="S90" s="101"/>
      <c r="T90" s="101"/>
    </row>
    <row r="91" spans="3:20" x14ac:dyDescent="0.2">
      <c r="C91" s="100"/>
      <c r="D91" s="148" t="s">
        <v>813</v>
      </c>
      <c r="E91" s="221">
        <f ca="1">+AVERAGE(G91:O91)</f>
        <v>0.77747913827826609</v>
      </c>
      <c r="F91" s="119"/>
      <c r="G91" s="113">
        <f t="shared" ref="G91:O91" ca="1" si="31">(G88/G87)</f>
        <v>1.0004666556836912</v>
      </c>
      <c r="H91" s="113">
        <f t="shared" ca="1" si="31"/>
        <v>1.0000000000000011</v>
      </c>
      <c r="I91" s="113">
        <f t="shared" ca="1" si="31"/>
        <v>1.0000000000000007</v>
      </c>
      <c r="J91" s="113">
        <f t="shared" ca="1" si="31"/>
        <v>5.9024212373183053E-3</v>
      </c>
      <c r="K91" s="113">
        <f t="shared" ca="1" si="31"/>
        <v>1.0000000000000002</v>
      </c>
      <c r="L91" s="113">
        <f t="shared" ca="1" si="31"/>
        <v>0.99073685052317395</v>
      </c>
      <c r="M91" s="113">
        <f t="shared" ca="1" si="31"/>
        <v>1</v>
      </c>
      <c r="N91" s="113">
        <f t="shared" ca="1" si="31"/>
        <v>0</v>
      </c>
      <c r="O91" s="114">
        <f t="shared" ca="1" si="31"/>
        <v>1.0002063170602085</v>
      </c>
      <c r="P91" s="101"/>
      <c r="Q91" s="101"/>
      <c r="R91" s="101"/>
      <c r="S91" s="101"/>
      <c r="T91" s="101"/>
    </row>
    <row r="92" spans="3:20" x14ac:dyDescent="0.2">
      <c r="C92" s="100"/>
      <c r="D92" s="148" t="s">
        <v>812</v>
      </c>
      <c r="E92" s="221">
        <f ca="1">+AVERAGE(G92:O92)</f>
        <v>8.6398040298287293E-2</v>
      </c>
      <c r="F92" s="112"/>
      <c r="G92" s="119">
        <f t="shared" ref="G92:O92" ca="1" si="32">+G87/F84</f>
        <v>0.16348902097425161</v>
      </c>
      <c r="H92" s="119">
        <f t="shared" ca="1" si="32"/>
        <v>-0.11434150569939731</v>
      </c>
      <c r="I92" s="119">
        <f t="shared" ca="1" si="32"/>
        <v>7.4253174388152307E-2</v>
      </c>
      <c r="J92" s="119">
        <f t="shared" ca="1" si="32"/>
        <v>7.342237632050555E-2</v>
      </c>
      <c r="K92" s="119">
        <f t="shared" ca="1" si="32"/>
        <v>9.003908974217506E-2</v>
      </c>
      <c r="L92" s="119">
        <f t="shared" ca="1" si="32"/>
        <v>0.11148167946250617</v>
      </c>
      <c r="M92" s="119">
        <f t="shared" ca="1" si="32"/>
        <v>-3.6924675656322134E-3</v>
      </c>
      <c r="N92" s="119">
        <f t="shared" ca="1" si="32"/>
        <v>4.766522110506248E-2</v>
      </c>
      <c r="O92" s="120">
        <f t="shared" ca="1" si="32"/>
        <v>0.33526577395696194</v>
      </c>
      <c r="P92" s="101"/>
      <c r="Q92" s="101"/>
      <c r="R92" s="101"/>
      <c r="S92" s="101"/>
      <c r="T92" s="101"/>
    </row>
    <row r="93" spans="3:20" x14ac:dyDescent="0.2">
      <c r="C93" s="100"/>
      <c r="D93" s="148" t="s">
        <v>791</v>
      </c>
      <c r="E93" s="221">
        <f ca="1">+AVERAGE(G93:O93)</f>
        <v>7.2893436413471929E-2</v>
      </c>
      <c r="F93" s="107"/>
      <c r="G93" s="119">
        <f ca="1">+G91*G92</f>
        <v>0.16356531405511035</v>
      </c>
      <c r="H93" s="119">
        <f t="shared" ref="H93:O93" ca="1" si="33">+H91*H92</f>
        <v>-0.11434150569939744</v>
      </c>
      <c r="I93" s="119">
        <f t="shared" ca="1" si="33"/>
        <v>7.4253174388152363E-2</v>
      </c>
      <c r="J93" s="119">
        <f t="shared" ca="1" si="33"/>
        <v>4.3336979328852863E-4</v>
      </c>
      <c r="K93" s="119">
        <f t="shared" ca="1" si="33"/>
        <v>9.0039089742175074E-2</v>
      </c>
      <c r="L93" s="119">
        <f t="shared" ca="1" si="33"/>
        <v>0.11044900800171736</v>
      </c>
      <c r="M93" s="119">
        <f t="shared" ca="1" si="33"/>
        <v>-3.6924675656322134E-3</v>
      </c>
      <c r="N93" s="119">
        <f t="shared" ca="1" si="33"/>
        <v>0</v>
      </c>
      <c r="O93" s="120">
        <f t="shared" ca="1" si="33"/>
        <v>0.33533494500583327</v>
      </c>
      <c r="P93" s="101"/>
      <c r="Q93" s="101"/>
      <c r="R93" s="101"/>
      <c r="S93" s="101"/>
      <c r="T93" s="101"/>
    </row>
    <row r="94" spans="3:20" x14ac:dyDescent="0.2">
      <c r="C94" s="100"/>
      <c r="D94" s="148" t="s">
        <v>814</v>
      </c>
      <c r="E94" s="221">
        <f ca="1">+AVERAGE(G94:O94)</f>
        <v>0</v>
      </c>
      <c r="F94" s="107"/>
      <c r="G94" s="119">
        <f t="shared" ref="G94:O94" ca="1" si="34">+(G82-F82)/F84</f>
        <v>0</v>
      </c>
      <c r="H94" s="119">
        <f t="shared" ca="1" si="34"/>
        <v>0</v>
      </c>
      <c r="I94" s="119">
        <f t="shared" ca="1" si="34"/>
        <v>0</v>
      </c>
      <c r="J94" s="119">
        <f t="shared" ca="1" si="34"/>
        <v>0</v>
      </c>
      <c r="K94" s="119">
        <f t="shared" ca="1" si="34"/>
        <v>0</v>
      </c>
      <c r="L94" s="119">
        <f t="shared" ca="1" si="34"/>
        <v>0</v>
      </c>
      <c r="M94" s="119">
        <f t="shared" ca="1" si="34"/>
        <v>0</v>
      </c>
      <c r="N94" s="119">
        <f t="shared" ca="1" si="34"/>
        <v>0</v>
      </c>
      <c r="O94" s="120">
        <f t="shared" ca="1" si="34"/>
        <v>0</v>
      </c>
      <c r="P94" s="101"/>
      <c r="Q94" s="101"/>
      <c r="R94" s="101"/>
      <c r="S94" s="101"/>
      <c r="T94" s="101"/>
    </row>
    <row r="95" spans="3:20" x14ac:dyDescent="0.2">
      <c r="C95" s="100"/>
      <c r="D95" s="148" t="s">
        <v>805</v>
      </c>
      <c r="E95" s="221">
        <f ca="1">+AVERAGE(G95:O95)</f>
        <v>7.2893436413471929E-2</v>
      </c>
      <c r="F95" s="107"/>
      <c r="G95" s="119">
        <f ca="1">+G94+G93</f>
        <v>0.16356531405511035</v>
      </c>
      <c r="H95" s="119">
        <f ca="1">+H94+H93</f>
        <v>-0.11434150569939744</v>
      </c>
      <c r="I95" s="119">
        <f t="shared" ref="I95:O95" ca="1" si="35">+I94+I93</f>
        <v>7.4253174388152363E-2</v>
      </c>
      <c r="J95" s="119">
        <f t="shared" ca="1" si="35"/>
        <v>4.3336979328852863E-4</v>
      </c>
      <c r="K95" s="119">
        <f t="shared" ca="1" si="35"/>
        <v>9.0039089742175074E-2</v>
      </c>
      <c r="L95" s="119">
        <f t="shared" ca="1" si="35"/>
        <v>0.11044900800171736</v>
      </c>
      <c r="M95" s="119">
        <f t="shared" ca="1" si="35"/>
        <v>-3.6924675656322134E-3</v>
      </c>
      <c r="N95" s="119">
        <f t="shared" ca="1" si="35"/>
        <v>0</v>
      </c>
      <c r="O95" s="120">
        <f t="shared" ca="1" si="35"/>
        <v>0.33533494500583327</v>
      </c>
      <c r="P95" s="101"/>
      <c r="Q95" s="101"/>
      <c r="R95" s="101"/>
      <c r="S95" s="101"/>
      <c r="T95" s="101"/>
    </row>
    <row r="96" spans="3:20" x14ac:dyDescent="0.2">
      <c r="C96" s="100"/>
      <c r="D96" s="148"/>
      <c r="E96" s="222"/>
      <c r="F96" s="123"/>
      <c r="G96" s="124"/>
      <c r="H96" s="124"/>
      <c r="I96" s="124"/>
      <c r="J96" s="124"/>
      <c r="K96" s="124"/>
      <c r="L96" s="124"/>
      <c r="M96" s="124"/>
      <c r="N96" s="124"/>
      <c r="O96" s="125"/>
      <c r="P96" s="101"/>
      <c r="Q96" s="101"/>
      <c r="R96" s="101"/>
      <c r="S96" s="101"/>
      <c r="T96" s="101"/>
    </row>
    <row r="97" spans="3:20" ht="29.25" customHeight="1" x14ac:dyDescent="0.2">
      <c r="C97" s="100"/>
      <c r="D97" s="101"/>
      <c r="E97" s="221"/>
      <c r="F97" s="107"/>
      <c r="G97" s="119"/>
      <c r="H97" s="119"/>
      <c r="I97" s="119"/>
      <c r="J97" s="119"/>
      <c r="K97" s="119"/>
      <c r="L97" s="119"/>
      <c r="M97" s="119"/>
      <c r="N97" s="119"/>
      <c r="O97" s="120"/>
      <c r="P97" s="101"/>
      <c r="Q97" s="101"/>
      <c r="R97" s="101"/>
      <c r="S97" s="101"/>
      <c r="T97" s="101"/>
    </row>
    <row r="98" spans="3:20" x14ac:dyDescent="0.2">
      <c r="C98" s="100"/>
      <c r="D98" s="148" t="str">
        <f>+D26</f>
        <v>Relación Deuda-Patrimonio Neto</v>
      </c>
      <c r="E98" s="223">
        <f ca="1">+AVERAGE(G98:O98)</f>
        <v>2.9441654148618057</v>
      </c>
      <c r="F98" s="119">
        <f ca="1">+(O98/G98)^(1/COUNT(H98:O98))-1</f>
        <v>2.5915210255966548E-2</v>
      </c>
      <c r="G98" s="128">
        <f t="shared" ref="G98:O98" ca="1" si="36">+(F81+F84)/F84</f>
        <v>3.4600995509697277</v>
      </c>
      <c r="H98" s="128">
        <f t="shared" ca="1" si="36"/>
        <v>2.757955330269124</v>
      </c>
      <c r="I98" s="128">
        <f t="shared" ca="1" si="36"/>
        <v>2.7844390332587112</v>
      </c>
      <c r="J98" s="128">
        <f t="shared" ca="1" si="36"/>
        <v>2.263686026285356</v>
      </c>
      <c r="K98" s="128">
        <f t="shared" ca="1" si="36"/>
        <v>2.4045869176224453</v>
      </c>
      <c r="L98" s="128">
        <f t="shared" ca="1" si="36"/>
        <v>2.4751233071193597</v>
      </c>
      <c r="M98" s="128">
        <f t="shared" ca="1" si="36"/>
        <v>3.0985425195853393</v>
      </c>
      <c r="N98" s="128">
        <f t="shared" ca="1" si="36"/>
        <v>3.0070525864915689</v>
      </c>
      <c r="O98" s="129">
        <f t="shared" ca="1" si="36"/>
        <v>4.2460034621546177</v>
      </c>
      <c r="P98" s="187"/>
      <c r="Q98" s="101"/>
      <c r="R98" s="101"/>
      <c r="S98" s="101"/>
      <c r="T98" s="101"/>
    </row>
    <row r="99" spans="3:20" x14ac:dyDescent="0.2">
      <c r="C99" s="100"/>
      <c r="D99" s="148" t="s">
        <v>815</v>
      </c>
      <c r="E99" s="224">
        <f ca="1">+AVERAGE(G99:O99)</f>
        <v>2.3577416233735131</v>
      </c>
      <c r="F99" s="119"/>
      <c r="G99" s="131">
        <f t="shared" ref="G99:O99" ca="1" si="37">+G91*G98</f>
        <v>3.461714226091325</v>
      </c>
      <c r="H99" s="131">
        <f t="shared" ca="1" si="37"/>
        <v>2.7579553302691271</v>
      </c>
      <c r="I99" s="131">
        <f t="shared" ca="1" si="37"/>
        <v>2.784439033258713</v>
      </c>
      <c r="J99" s="131">
        <f t="shared" ca="1" si="37"/>
        <v>1.3361228476167369E-2</v>
      </c>
      <c r="K99" s="131">
        <f t="shared" ca="1" si="37"/>
        <v>2.4045869176224457</v>
      </c>
      <c r="L99" s="131">
        <f t="shared" ca="1" si="37"/>
        <v>2.4521958699519368</v>
      </c>
      <c r="M99" s="131">
        <f t="shared" ca="1" si="37"/>
        <v>3.0985425195853393</v>
      </c>
      <c r="N99" s="131">
        <f t="shared" ca="1" si="37"/>
        <v>0</v>
      </c>
      <c r="O99" s="132">
        <f t="shared" ca="1" si="37"/>
        <v>4.2468794851065645</v>
      </c>
      <c r="P99" s="101"/>
      <c r="Q99" s="101"/>
      <c r="R99" s="101"/>
      <c r="S99" s="101"/>
      <c r="T99" s="101"/>
    </row>
    <row r="100" spans="3:20" x14ac:dyDescent="0.2">
      <c r="C100" s="100"/>
      <c r="D100" s="148" t="s">
        <v>794</v>
      </c>
      <c r="E100" s="223">
        <f t="shared" ref="E100:E102" ca="1" si="38">+AVERAGE(G100:O100)</f>
        <v>1.0453395559283638E-2</v>
      </c>
      <c r="F100" s="119"/>
      <c r="G100" s="128">
        <f ca="1">+G87/G85</f>
        <v>1.9369657981355533E-2</v>
      </c>
      <c r="H100" s="128">
        <f t="shared" ref="H100:O100" ca="1" si="39">+H87/H85</f>
        <v>-2.3709687486654363E-2</v>
      </c>
      <c r="I100" s="128">
        <f t="shared" ca="1" si="39"/>
        <v>1.7196891142513517E-2</v>
      </c>
      <c r="J100" s="128">
        <f t="shared" ca="1" si="39"/>
        <v>1.8009147881483341E-2</v>
      </c>
      <c r="K100" s="128">
        <f t="shared" ca="1" si="39"/>
        <v>1.6593078294403107E-2</v>
      </c>
      <c r="L100" s="128">
        <f t="shared" ca="1" si="39"/>
        <v>2.1403217546545356E-2</v>
      </c>
      <c r="M100" s="128">
        <f t="shared" ca="1" si="39"/>
        <v>-6.6839083792994086E-4</v>
      </c>
      <c r="N100" s="128">
        <f t="shared" ca="1" si="39"/>
        <v>6.4659154459176344E-3</v>
      </c>
      <c r="O100" s="129">
        <f t="shared" ca="1" si="39"/>
        <v>1.9420730065918546E-2</v>
      </c>
      <c r="P100" s="101"/>
      <c r="Q100" s="101"/>
      <c r="R100" s="101"/>
      <c r="S100" s="101"/>
      <c r="T100" s="101"/>
    </row>
    <row r="101" spans="3:20" x14ac:dyDescent="0.2">
      <c r="C101" s="100"/>
      <c r="D101" s="148" t="s">
        <v>816</v>
      </c>
      <c r="E101" s="225">
        <f t="shared" ca="1" si="38"/>
        <v>2.2445458506851117</v>
      </c>
      <c r="F101" s="119"/>
      <c r="G101" s="135">
        <f t="shared" ref="G101:O101" ca="1" si="40">+G85/F80</f>
        <v>2.4393720688045866</v>
      </c>
      <c r="H101" s="135">
        <f t="shared" ca="1" si="40"/>
        <v>1.7486015115709297</v>
      </c>
      <c r="I101" s="135">
        <f t="shared" ca="1" si="40"/>
        <v>1.550698509564048</v>
      </c>
      <c r="J101" s="135">
        <f t="shared" ca="1" si="40"/>
        <v>1.8010222664048954</v>
      </c>
      <c r="K101" s="135">
        <f t="shared" ca="1" si="40"/>
        <v>2.2566471264508312</v>
      </c>
      <c r="L101" s="135">
        <f t="shared" ca="1" si="40"/>
        <v>2.1043966278401389</v>
      </c>
      <c r="M101" s="135">
        <f t="shared" ca="1" si="40"/>
        <v>1.7829072088768669</v>
      </c>
      <c r="N101" s="135">
        <f t="shared" ca="1" si="40"/>
        <v>2.4514924939619607</v>
      </c>
      <c r="O101" s="136">
        <f t="shared" ca="1" si="40"/>
        <v>4.0657748426917459</v>
      </c>
      <c r="P101" s="101"/>
      <c r="Q101" s="101"/>
      <c r="R101" s="101"/>
      <c r="S101" s="101"/>
      <c r="T101" s="101"/>
    </row>
    <row r="102" spans="3:20" x14ac:dyDescent="0.2">
      <c r="C102" s="100"/>
      <c r="D102" s="148" t="s">
        <v>817</v>
      </c>
      <c r="E102" s="229">
        <f t="shared" ca="1" si="38"/>
        <v>2.6777604270104744E-2</v>
      </c>
      <c r="F102" s="119">
        <f ca="1">+(O102/G102)^(1/COUNT(H102:O102))-1</f>
        <v>6.6291898804015537E-2</v>
      </c>
      <c r="G102" s="230">
        <f ca="1">+G100*G101</f>
        <v>4.7249802662016518E-2</v>
      </c>
      <c r="H102" s="230">
        <f t="shared" ref="H102:O102" ca="1" si="41">+H100*H101</f>
        <v>-4.1458795378038177E-2</v>
      </c>
      <c r="I102" s="230">
        <f t="shared" ca="1" si="41"/>
        <v>2.6667193463830889E-2</v>
      </c>
      <c r="J102" s="230">
        <f t="shared" ca="1" si="41"/>
        <v>3.2434876333530045E-2</v>
      </c>
      <c r="K102" s="230">
        <f t="shared" ca="1" si="41"/>
        <v>3.7444722452038427E-2</v>
      </c>
      <c r="L102" s="230">
        <f t="shared" ca="1" si="41"/>
        <v>4.5040858829878939E-2</v>
      </c>
      <c r="M102" s="230">
        <f t="shared" ca="1" si="41"/>
        <v>-1.1916788432925411E-3</v>
      </c>
      <c r="N102" s="230">
        <f t="shared" ca="1" si="41"/>
        <v>1.5851143182259785E-2</v>
      </c>
      <c r="O102" s="231">
        <f t="shared" ca="1" si="41"/>
        <v>7.8960315728718838E-2</v>
      </c>
      <c r="P102" s="101"/>
      <c r="Q102" s="101"/>
      <c r="R102" s="101"/>
      <c r="S102" s="101"/>
      <c r="T102" s="101"/>
    </row>
    <row r="103" spans="3:20" x14ac:dyDescent="0.2">
      <c r="C103" s="100"/>
      <c r="D103" s="148" t="s">
        <v>806</v>
      </c>
      <c r="E103" s="221">
        <f ca="1">+AVERAGE(G103:O103)</f>
        <v>7.2893436413471915E-2</v>
      </c>
      <c r="F103" s="107"/>
      <c r="G103" s="119">
        <f t="shared" ref="G103:O103" ca="1" si="42">+G101*G100*G99</f>
        <v>0.16356531405511035</v>
      </c>
      <c r="H103" s="119">
        <f t="shared" ca="1" si="42"/>
        <v>-0.11434150569939744</v>
      </c>
      <c r="I103" s="119">
        <f t="shared" ca="1" si="42"/>
        <v>7.4253174388152349E-2</v>
      </c>
      <c r="J103" s="119">
        <f t="shared" ca="1" si="42"/>
        <v>4.3336979328852869E-4</v>
      </c>
      <c r="K103" s="119">
        <f t="shared" ca="1" si="42"/>
        <v>9.0039089742175074E-2</v>
      </c>
      <c r="L103" s="119">
        <f t="shared" ca="1" si="42"/>
        <v>0.11044900800171736</v>
      </c>
      <c r="M103" s="119">
        <f t="shared" ca="1" si="42"/>
        <v>-3.692467565632213E-3</v>
      </c>
      <c r="N103" s="119">
        <f t="shared" ca="1" si="42"/>
        <v>0</v>
      </c>
      <c r="O103" s="120">
        <f t="shared" ca="1" si="42"/>
        <v>0.33533494500583322</v>
      </c>
      <c r="P103" s="101"/>
      <c r="Q103" s="101"/>
      <c r="R103" s="101"/>
      <c r="S103" s="101"/>
      <c r="T103" s="101"/>
    </row>
    <row r="104" spans="3:20" x14ac:dyDescent="0.2">
      <c r="C104" s="100"/>
      <c r="D104" s="148" t="s">
        <v>814</v>
      </c>
      <c r="E104" s="221">
        <f ca="1">+AVERAGE(G104:O104)</f>
        <v>0</v>
      </c>
      <c r="F104" s="107"/>
      <c r="G104" s="119">
        <f t="shared" ref="G104:O104" ca="1" si="43">+(G82-F82)/F84</f>
        <v>0</v>
      </c>
      <c r="H104" s="119">
        <f t="shared" ca="1" si="43"/>
        <v>0</v>
      </c>
      <c r="I104" s="119">
        <f t="shared" ca="1" si="43"/>
        <v>0</v>
      </c>
      <c r="J104" s="119">
        <f t="shared" ca="1" si="43"/>
        <v>0</v>
      </c>
      <c r="K104" s="119">
        <f t="shared" ca="1" si="43"/>
        <v>0</v>
      </c>
      <c r="L104" s="119">
        <f t="shared" ca="1" si="43"/>
        <v>0</v>
      </c>
      <c r="M104" s="119">
        <f t="shared" ca="1" si="43"/>
        <v>0</v>
      </c>
      <c r="N104" s="119">
        <f t="shared" ca="1" si="43"/>
        <v>0</v>
      </c>
      <c r="O104" s="120">
        <f t="shared" ca="1" si="43"/>
        <v>0</v>
      </c>
      <c r="P104" s="101"/>
      <c r="Q104" s="101"/>
      <c r="R104" s="101"/>
      <c r="S104" s="101"/>
      <c r="T104" s="101"/>
    </row>
    <row r="105" spans="3:20" x14ac:dyDescent="0.2">
      <c r="C105" s="100"/>
      <c r="D105" s="148" t="s">
        <v>805</v>
      </c>
      <c r="E105" s="222">
        <f ca="1">+AVERAGE(G105:O105)</f>
        <v>7.2893436413471915E-2</v>
      </c>
      <c r="F105" s="123"/>
      <c r="G105" s="124">
        <f ca="1">+G104+G103</f>
        <v>0.16356531405511035</v>
      </c>
      <c r="H105" s="124">
        <f ca="1">+H104+H103</f>
        <v>-0.11434150569939744</v>
      </c>
      <c r="I105" s="124">
        <f t="shared" ref="I105:O105" ca="1" si="44">+I104+I103</f>
        <v>7.4253174388152349E-2</v>
      </c>
      <c r="J105" s="124">
        <f t="shared" ca="1" si="44"/>
        <v>4.3336979328852869E-4</v>
      </c>
      <c r="K105" s="124">
        <f t="shared" ca="1" si="44"/>
        <v>9.0039089742175074E-2</v>
      </c>
      <c r="L105" s="124">
        <f t="shared" ca="1" si="44"/>
        <v>0.11044900800171736</v>
      </c>
      <c r="M105" s="124">
        <f t="shared" ca="1" si="44"/>
        <v>-3.692467565632213E-3</v>
      </c>
      <c r="N105" s="124">
        <f t="shared" ca="1" si="44"/>
        <v>0</v>
      </c>
      <c r="O105" s="125">
        <f t="shared" ca="1" si="44"/>
        <v>0.33533494500583322</v>
      </c>
      <c r="P105" s="101"/>
      <c r="Q105" s="101"/>
      <c r="R105" s="101"/>
      <c r="S105" s="101"/>
      <c r="T105" s="101"/>
    </row>
    <row r="106" spans="3:20" x14ac:dyDescent="0.2">
      <c r="C106" s="100"/>
      <c r="D106" s="148"/>
      <c r="E106" s="122"/>
      <c r="F106" s="123"/>
      <c r="G106" s="124"/>
      <c r="H106" s="124"/>
      <c r="I106" s="124"/>
      <c r="J106" s="124"/>
      <c r="K106" s="124"/>
      <c r="L106" s="124"/>
      <c r="M106" s="124"/>
      <c r="N106" s="124"/>
      <c r="O106" s="125"/>
      <c r="P106" s="101"/>
      <c r="Q106" s="101"/>
      <c r="R106" s="101"/>
      <c r="S106" s="101"/>
      <c r="T106" s="101"/>
    </row>
    <row r="107" spans="3:20" x14ac:dyDescent="0.2">
      <c r="C107" s="100"/>
      <c r="D107" s="101"/>
      <c r="E107" s="122"/>
      <c r="F107" s="123"/>
      <c r="G107" s="146"/>
      <c r="H107" s="101"/>
      <c r="I107" s="101"/>
      <c r="J107" s="101"/>
      <c r="K107" s="101"/>
      <c r="L107" s="146"/>
      <c r="M107" s="146"/>
      <c r="N107" s="146"/>
      <c r="O107" s="217"/>
      <c r="P107" s="101"/>
      <c r="Q107" s="101"/>
      <c r="R107" s="101"/>
      <c r="S107" s="101"/>
      <c r="T107" s="101"/>
    </row>
    <row r="108" spans="3:20" x14ac:dyDescent="0.2">
      <c r="C108" s="100"/>
      <c r="D108" s="147"/>
      <c r="E108" s="101"/>
      <c r="F108" s="119"/>
      <c r="G108" s="127"/>
      <c r="H108" s="101"/>
      <c r="I108" s="101"/>
      <c r="J108" s="101"/>
      <c r="K108" s="101"/>
      <c r="L108" s="127"/>
      <c r="M108" s="127"/>
      <c r="N108" s="127"/>
      <c r="O108" s="218"/>
      <c r="P108" s="101"/>
      <c r="Q108" s="101"/>
      <c r="R108" s="101"/>
      <c r="S108" s="101"/>
      <c r="T108" s="101"/>
    </row>
    <row r="109" spans="3:20" x14ac:dyDescent="0.2">
      <c r="C109" s="100"/>
      <c r="D109" s="148"/>
      <c r="E109" s="111"/>
      <c r="F109" s="119"/>
      <c r="G109" s="119"/>
      <c r="H109" s="101"/>
      <c r="I109" s="101"/>
      <c r="J109" s="101"/>
      <c r="K109" s="101"/>
      <c r="L109" s="101"/>
      <c r="M109" s="107"/>
      <c r="N109" s="107"/>
      <c r="O109" s="108"/>
      <c r="P109" s="101"/>
      <c r="Q109" s="101"/>
      <c r="R109" s="101"/>
      <c r="S109" s="101"/>
      <c r="T109" s="101"/>
    </row>
    <row r="110" spans="3:20" x14ac:dyDescent="0.2">
      <c r="C110" s="100"/>
      <c r="D110" s="149"/>
      <c r="E110" s="111"/>
      <c r="F110" s="107"/>
      <c r="G110" s="119"/>
      <c r="H110" s="101"/>
      <c r="I110" s="101"/>
      <c r="J110" s="101"/>
      <c r="K110" s="101"/>
      <c r="L110" s="101"/>
      <c r="M110" s="139"/>
      <c r="N110" s="139"/>
      <c r="O110" s="140"/>
      <c r="P110" s="101"/>
      <c r="Q110" s="101"/>
      <c r="R110" s="101"/>
      <c r="S110" s="101"/>
      <c r="T110" s="101"/>
    </row>
    <row r="111" spans="3:20" x14ac:dyDescent="0.2">
      <c r="C111" s="100"/>
      <c r="D111" s="148"/>
      <c r="E111" s="150"/>
      <c r="F111" s="107"/>
      <c r="G111" s="107"/>
      <c r="H111" s="101"/>
      <c r="I111" s="101"/>
      <c r="J111" s="101"/>
      <c r="K111" s="101"/>
      <c r="L111" s="101"/>
      <c r="M111" s="101"/>
      <c r="N111" s="101"/>
      <c r="O111" s="105"/>
      <c r="P111" s="101"/>
      <c r="Q111" s="101"/>
      <c r="R111" s="101"/>
      <c r="S111" s="101"/>
      <c r="T111" s="101"/>
    </row>
    <row r="112" spans="3:20" x14ac:dyDescent="0.2">
      <c r="C112" s="100"/>
      <c r="D112" s="148"/>
      <c r="E112" s="111"/>
      <c r="F112" s="107"/>
      <c r="G112" s="139"/>
      <c r="H112" s="101"/>
      <c r="I112" s="101"/>
      <c r="J112" s="101"/>
      <c r="K112" s="101"/>
      <c r="L112" s="101"/>
      <c r="M112" s="101"/>
      <c r="N112" s="101"/>
      <c r="O112" s="105"/>
      <c r="P112" s="101"/>
      <c r="Q112" s="101"/>
      <c r="R112" s="101"/>
      <c r="S112" s="101"/>
      <c r="T112" s="101"/>
    </row>
    <row r="113" spans="3:20" x14ac:dyDescent="0.2">
      <c r="C113" s="100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5"/>
      <c r="P113" s="101"/>
      <c r="Q113" s="101"/>
      <c r="R113" s="101"/>
      <c r="S113" s="101"/>
      <c r="T113" s="101"/>
    </row>
    <row r="114" spans="3:20" x14ac:dyDescent="0.2">
      <c r="C114" s="100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5"/>
      <c r="P114" s="101"/>
      <c r="Q114" s="101"/>
      <c r="R114" s="101"/>
      <c r="S114" s="101"/>
      <c r="T114" s="101"/>
    </row>
    <row r="115" spans="3:20" x14ac:dyDescent="0.2">
      <c r="C115" s="100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5"/>
      <c r="P115" s="101"/>
      <c r="Q115" s="101"/>
      <c r="R115" s="101"/>
      <c r="S115" s="101"/>
      <c r="T115" s="101"/>
    </row>
    <row r="116" spans="3:20" x14ac:dyDescent="0.2">
      <c r="C116" s="100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5"/>
      <c r="P116" s="101"/>
      <c r="Q116" s="101"/>
      <c r="R116" s="101"/>
      <c r="S116" s="101"/>
      <c r="T116" s="101"/>
    </row>
    <row r="117" spans="3:20" x14ac:dyDescent="0.2">
      <c r="C117" s="100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5"/>
      <c r="P117" s="101"/>
      <c r="Q117" s="101"/>
      <c r="R117" s="101"/>
      <c r="S117" s="101"/>
      <c r="T117" s="101"/>
    </row>
    <row r="118" spans="3:20" x14ac:dyDescent="0.2">
      <c r="C118" s="100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5"/>
      <c r="P118" s="101"/>
      <c r="Q118" s="101"/>
      <c r="R118" s="101"/>
      <c r="S118" s="101"/>
      <c r="T118" s="101"/>
    </row>
    <row r="119" spans="3:20" x14ac:dyDescent="0.2">
      <c r="C119" s="100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5"/>
      <c r="P119" s="101"/>
      <c r="Q119" s="101"/>
      <c r="R119" s="101"/>
      <c r="S119" s="101"/>
      <c r="T119" s="101"/>
    </row>
    <row r="120" spans="3:20" x14ac:dyDescent="0.2">
      <c r="C120" s="100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5"/>
      <c r="P120" s="101"/>
      <c r="Q120" s="101"/>
      <c r="R120" s="101"/>
      <c r="S120" s="101"/>
      <c r="T120" s="101"/>
    </row>
    <row r="121" spans="3:20" x14ac:dyDescent="0.2">
      <c r="C121" s="100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5"/>
      <c r="P121" s="101"/>
      <c r="Q121" s="101"/>
      <c r="R121" s="101"/>
      <c r="S121" s="101"/>
      <c r="T121" s="101"/>
    </row>
    <row r="122" spans="3:20" x14ac:dyDescent="0.2">
      <c r="C122" s="100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5"/>
      <c r="P122" s="101"/>
      <c r="Q122" s="101"/>
      <c r="R122" s="101"/>
      <c r="S122" s="101"/>
      <c r="T122" s="101"/>
    </row>
    <row r="123" spans="3:20" x14ac:dyDescent="0.2">
      <c r="C123" s="100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5"/>
      <c r="P123" s="101"/>
      <c r="Q123" s="101"/>
      <c r="R123" s="101"/>
      <c r="S123" s="101"/>
      <c r="T123" s="101"/>
    </row>
    <row r="124" spans="3:20" x14ac:dyDescent="0.2">
      <c r="C124" s="100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5"/>
      <c r="P124" s="101"/>
      <c r="Q124" s="101"/>
      <c r="R124" s="101"/>
      <c r="S124" s="101"/>
      <c r="T124" s="101"/>
    </row>
    <row r="125" spans="3:20" x14ac:dyDescent="0.2">
      <c r="C125" s="100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5"/>
      <c r="P125" s="101"/>
      <c r="Q125" s="101"/>
      <c r="R125" s="101"/>
      <c r="S125" s="101"/>
      <c r="T125" s="101"/>
    </row>
    <row r="126" spans="3:20" x14ac:dyDescent="0.2">
      <c r="C126" s="100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5"/>
      <c r="P126" s="101"/>
      <c r="Q126" s="101"/>
      <c r="R126" s="101"/>
      <c r="S126" s="101"/>
      <c r="T126" s="101"/>
    </row>
    <row r="127" spans="3:20" x14ac:dyDescent="0.2">
      <c r="C127" s="100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5"/>
      <c r="P127" s="101"/>
      <c r="Q127" s="101"/>
      <c r="R127" s="101"/>
      <c r="S127" s="101"/>
      <c r="T127" s="101"/>
    </row>
    <row r="128" spans="3:20" x14ac:dyDescent="0.2">
      <c r="C128" s="100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5"/>
      <c r="P128" s="101"/>
      <c r="Q128" s="101"/>
      <c r="R128" s="101"/>
      <c r="S128" s="101"/>
      <c r="T128" s="101"/>
    </row>
    <row r="129" spans="3:20" x14ac:dyDescent="0.2">
      <c r="C129" s="100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5"/>
      <c r="P129" s="101"/>
      <c r="Q129" s="101"/>
      <c r="R129" s="101"/>
      <c r="S129" s="101"/>
      <c r="T129" s="101"/>
    </row>
    <row r="130" spans="3:20" x14ac:dyDescent="0.2">
      <c r="C130" s="100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5"/>
      <c r="P130" s="101"/>
      <c r="Q130" s="101"/>
      <c r="R130" s="101"/>
      <c r="S130" s="101"/>
      <c r="T130" s="101"/>
    </row>
    <row r="131" spans="3:20" x14ac:dyDescent="0.2">
      <c r="C131" s="100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5"/>
      <c r="P131" s="101"/>
      <c r="Q131" s="101"/>
      <c r="R131" s="101"/>
      <c r="S131" s="101"/>
      <c r="T131" s="101"/>
    </row>
    <row r="132" spans="3:20" x14ac:dyDescent="0.2">
      <c r="C132" s="100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5"/>
      <c r="P132" s="101"/>
      <c r="Q132" s="101"/>
      <c r="R132" s="101"/>
      <c r="S132" s="101"/>
      <c r="T132" s="101"/>
    </row>
    <row r="133" spans="3:20" x14ac:dyDescent="0.2">
      <c r="C133" s="100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5"/>
      <c r="P133" s="101"/>
    </row>
    <row r="134" spans="3:20" ht="12.75" thickBot="1" x14ac:dyDescent="0.25">
      <c r="C134" s="154"/>
      <c r="D134" s="155"/>
      <c r="E134" s="155"/>
      <c r="F134" s="155"/>
      <c r="G134" s="155"/>
      <c r="H134" s="155"/>
      <c r="I134" s="155"/>
      <c r="J134" s="155"/>
      <c r="K134" s="155"/>
      <c r="L134" s="155"/>
      <c r="M134" s="155"/>
      <c r="N134" s="155"/>
      <c r="O134" s="145"/>
    </row>
  </sheetData>
  <mergeCells count="2">
    <mergeCell ref="G4:N5"/>
    <mergeCell ref="G76:N77"/>
  </mergeCells>
  <dataValidations count="1">
    <dataValidation type="list" allowBlank="1" showInputMessage="1" showErrorMessage="1" sqref="D2">
      <formula1>$W$5:$W$56</formula1>
    </dataValidation>
  </dataValidations>
  <pageMargins left="0.70866141732283472" right="0.70866141732283472" top="0.74803149606299213" bottom="0.74803149606299213" header="0.31496062992125984" footer="0.31496062992125984"/>
  <pageSetup paperSize="8" orientation="landscape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1"/>
  <sheetViews>
    <sheetView topLeftCell="A49" zoomScale="80" zoomScaleNormal="80" workbookViewId="0">
      <selection activeCell="A63" sqref="A63:XFD63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/>
      <c r="D4" s="161"/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/>
      <c r="D5" s="101" t="s">
        <v>918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0.13004255334240944</v>
      </c>
      <c r="F8" s="107">
        <f>+Test!E1147</f>
        <v>381172.23242999986</v>
      </c>
      <c r="G8" s="107">
        <f>+Test!F1147</f>
        <v>429346.35132999986</v>
      </c>
      <c r="H8" s="107">
        <f>+Test!G1147</f>
        <v>498454.40543000022</v>
      </c>
      <c r="I8" s="107">
        <f>+Test!H1147</f>
        <v>571108.35722999985</v>
      </c>
      <c r="J8" s="107">
        <f>+Test!I1147</f>
        <v>641683.40961000009</v>
      </c>
      <c r="K8" s="107">
        <f>+Test!J1147</f>
        <v>729243.65409999993</v>
      </c>
      <c r="L8" s="107">
        <f>+Test!K1147</f>
        <v>850146.85823999997</v>
      </c>
      <c r="M8" s="107">
        <f>+Test!L1147</f>
        <v>963890.31290000002</v>
      </c>
      <c r="N8" s="107">
        <f>+Test!M1147</f>
        <v>1011740.09884</v>
      </c>
      <c r="O8" s="108">
        <f>+Test!N1147</f>
        <v>1145445.5136100003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0.11873168258610423</v>
      </c>
      <c r="F9" s="107">
        <f>+Test!E1148</f>
        <v>239225.23970000001</v>
      </c>
      <c r="G9" s="107">
        <f>+Test!F1148</f>
        <v>262024.55606999993</v>
      </c>
      <c r="H9" s="107">
        <f>+Test!G1148</f>
        <v>307327.84923999995</v>
      </c>
      <c r="I9" s="107">
        <f>+Test!H1148</f>
        <v>342080.28571999999</v>
      </c>
      <c r="J9" s="107">
        <f>+Test!I1148</f>
        <v>378009.21818100009</v>
      </c>
      <c r="K9" s="107">
        <f>+Test!J1148</f>
        <v>433076.6585800001</v>
      </c>
      <c r="L9" s="107">
        <f>+Test!K1148</f>
        <v>511909.82577200013</v>
      </c>
      <c r="M9" s="107">
        <f>+Test!L1148</f>
        <v>576178.59841400001</v>
      </c>
      <c r="N9" s="107">
        <f>+Test!M1148</f>
        <v>578621.14541</v>
      </c>
      <c r="O9" s="108">
        <f>+Test!N1148</f>
        <v>656659.80905100005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6.7750600867803046E-2</v>
      </c>
      <c r="F10" s="107">
        <f>+Test!E1149</f>
        <v>26076.39486</v>
      </c>
      <c r="G10" s="107">
        <f>+Test!F1149</f>
        <v>29931.715160000003</v>
      </c>
      <c r="H10" s="107">
        <f>+Test!G1149</f>
        <v>33870.532030000002</v>
      </c>
      <c r="I10" s="107">
        <f>+Test!H1149</f>
        <v>35252.591159999996</v>
      </c>
      <c r="J10" s="107">
        <f>+Test!I1149</f>
        <v>40518.924360000012</v>
      </c>
      <c r="K10" s="107">
        <f>+Test!J1149</f>
        <v>40820.498950000008</v>
      </c>
      <c r="L10" s="107">
        <f>+Test!K1149</f>
        <v>41028.537050000006</v>
      </c>
      <c r="M10" s="107">
        <f>+Test!L1149</f>
        <v>41398.375939999998</v>
      </c>
      <c r="N10" s="107">
        <f>+Test!M1149</f>
        <v>43534.922680000003</v>
      </c>
      <c r="O10" s="108">
        <f>+Test!N1149</f>
        <v>47040.937580000005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0.16031945463512298</v>
      </c>
      <c r="F11" s="107">
        <f>+Test!E1150</f>
        <v>115870.59786999995</v>
      </c>
      <c r="G11" s="107">
        <f>+Test!F1150</f>
        <v>137390.08009999999</v>
      </c>
      <c r="H11" s="107">
        <f>+Test!G1150</f>
        <v>157256.02415999997</v>
      </c>
      <c r="I11" s="107">
        <f>+Test!H1150</f>
        <v>193775.48034999994</v>
      </c>
      <c r="J11" s="107">
        <f>+Test!I1150</f>
        <v>223155.26706900008</v>
      </c>
      <c r="K11" s="107">
        <f>+Test!J1150</f>
        <v>255346.49657000002</v>
      </c>
      <c r="L11" s="107">
        <f>+Test!K1150</f>
        <v>297208.49541799992</v>
      </c>
      <c r="M11" s="107">
        <f>+Test!L1150</f>
        <v>346313.33854600001</v>
      </c>
      <c r="N11" s="107">
        <f>+Test!M1150</f>
        <v>389584.03074999992</v>
      </c>
      <c r="O11" s="108">
        <f>+Test!N1150</f>
        <v>441744.76697899995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0.14727045890365686</v>
      </c>
      <c r="F12" s="107">
        <f>+Test!E1151</f>
        <v>141946.99273</v>
      </c>
      <c r="G12" s="107">
        <f>+Test!F1151</f>
        <v>167321.79526000004</v>
      </c>
      <c r="H12" s="107">
        <f>+Test!G1151</f>
        <v>191126.55619</v>
      </c>
      <c r="I12" s="107">
        <f>+Test!H1151</f>
        <v>229028.07150999992</v>
      </c>
      <c r="J12" s="107">
        <f>+Test!I1151</f>
        <v>263674.191429</v>
      </c>
      <c r="K12" s="107">
        <f>+Test!J1151</f>
        <v>296166.99552000005</v>
      </c>
      <c r="L12" s="107">
        <f>+Test!K1151</f>
        <v>338237.0324679999</v>
      </c>
      <c r="M12" s="107">
        <f>+Test!L1151</f>
        <v>387711.7144859999</v>
      </c>
      <c r="N12" s="107">
        <f>+Test!M1151</f>
        <v>433118.95343000005</v>
      </c>
      <c r="O12" s="108">
        <f>+Test!N1151</f>
        <v>488785.70455899998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0.12208756447655955</v>
      </c>
      <c r="F13" s="107">
        <f>+Test!E1153</f>
        <v>618962.30790599983</v>
      </c>
      <c r="G13" s="107">
        <f>+Test!F1153</f>
        <v>735220.75348900014</v>
      </c>
      <c r="H13" s="107">
        <f>+Test!G1153</f>
        <v>825036.31633900013</v>
      </c>
      <c r="I13" s="107">
        <f>+Test!H1153</f>
        <v>939790.13044600002</v>
      </c>
      <c r="J13" s="107">
        <f>+Test!I1153</f>
        <v>1087327.0547370005</v>
      </c>
      <c r="K13" s="107">
        <f>+Test!J1153</f>
        <v>1197096.6003160004</v>
      </c>
      <c r="L13" s="107">
        <f>+Test!K1153</f>
        <v>1358342.2761860003</v>
      </c>
      <c r="M13" s="107">
        <f>+Test!L1153</f>
        <v>1469234.8876270002</v>
      </c>
      <c r="N13" s="107">
        <f>+Test!M1153</f>
        <v>1564110.1221639996</v>
      </c>
      <c r="O13" s="108">
        <f>+Test!N1153</f>
        <v>1745440.0914879998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8678.8501999999644</v>
      </c>
      <c r="H14" s="107">
        <f t="shared" ref="H14:O14" si="1">-(H11-G11-H15)</f>
        <v>14457.307129000015</v>
      </c>
      <c r="I14" s="107">
        <f t="shared" si="1"/>
        <v>2673.2919710000278</v>
      </c>
      <c r="J14" s="107">
        <f t="shared" si="1"/>
        <v>8799.7856209998645</v>
      </c>
      <c r="K14" s="107">
        <f t="shared" si="1"/>
        <v>6195.3519280000473</v>
      </c>
      <c r="L14" s="107">
        <f t="shared" si="1"/>
        <v>5126.9823020000986</v>
      </c>
      <c r="M14" s="107">
        <f t="shared" si="1"/>
        <v>10121.073291999914</v>
      </c>
      <c r="N14" s="107">
        <f t="shared" si="1"/>
        <v>12019.238476000108</v>
      </c>
      <c r="O14" s="108">
        <f t="shared" si="1"/>
        <v>25661.282850999953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0.13680879094389975</v>
      </c>
      <c r="F15" s="107">
        <f>+Test!E1155</f>
        <v>24542.323949000001</v>
      </c>
      <c r="G15" s="107">
        <f>+Test!F1155</f>
        <v>30198.332430000002</v>
      </c>
      <c r="H15" s="107">
        <f>+Test!G1155</f>
        <v>34323.251188999995</v>
      </c>
      <c r="I15" s="107">
        <f>+Test!H1155</f>
        <v>39192.748160999996</v>
      </c>
      <c r="J15" s="107">
        <f>+Test!I1155</f>
        <v>38179.572340000006</v>
      </c>
      <c r="K15" s="107">
        <f>+Test!J1155</f>
        <v>38386.581428999983</v>
      </c>
      <c r="L15" s="107">
        <f>+Test!K1155</f>
        <v>46988.98115</v>
      </c>
      <c r="M15" s="107">
        <f>+Test!L1155</f>
        <v>59225.916420000009</v>
      </c>
      <c r="N15" s="107">
        <f>+Test!M1155</f>
        <v>55289.930680000012</v>
      </c>
      <c r="O15" s="108">
        <f>+Test!N1155</f>
        <v>77822.019079999984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8.7378876315289844E-2</v>
      </c>
      <c r="F16" s="107">
        <f>+F15-F14</f>
        <v>24542.323949000001</v>
      </c>
      <c r="G16" s="107">
        <f t="shared" ref="G16:O16" si="2">+G15-G14</f>
        <v>21519.482230000038</v>
      </c>
      <c r="H16" s="107">
        <f t="shared" si="2"/>
        <v>19865.94405999998</v>
      </c>
      <c r="I16" s="107">
        <f t="shared" si="2"/>
        <v>36519.456189999968</v>
      </c>
      <c r="J16" s="107">
        <f t="shared" si="2"/>
        <v>29379.786719000142</v>
      </c>
      <c r="K16" s="107">
        <f t="shared" si="2"/>
        <v>32191.229500999936</v>
      </c>
      <c r="L16" s="107">
        <f t="shared" si="2"/>
        <v>41861.998847999901</v>
      </c>
      <c r="M16" s="107">
        <f t="shared" si="2"/>
        <v>49104.843128000095</v>
      </c>
      <c r="N16" s="107">
        <f t="shared" si="2"/>
        <v>43270.692203999904</v>
      </c>
      <c r="O16" s="108">
        <f t="shared" si="2"/>
        <v>52160.736229000031</v>
      </c>
      <c r="P16" s="105"/>
    </row>
    <row r="17" spans="2:16" x14ac:dyDescent="0.2">
      <c r="B17" s="100"/>
      <c r="C17" s="100"/>
      <c r="D17" s="148" t="s">
        <v>988</v>
      </c>
      <c r="E17" s="106">
        <f>+AVERAGE(G17:O17)</f>
        <v>0.12265148203996083</v>
      </c>
      <c r="F17" s="107"/>
      <c r="G17" s="163">
        <f>+(G13-F13)/F13</f>
        <v>0.18782798903589487</v>
      </c>
      <c r="H17" s="163">
        <f t="shared" ref="H17:O17" si="3">+(H13-G13)/G13</f>
        <v>0.12216135415625716</v>
      </c>
      <c r="I17" s="163">
        <f t="shared" si="3"/>
        <v>0.13908940956224353</v>
      </c>
      <c r="J17" s="163">
        <f t="shared" si="3"/>
        <v>0.15698922505281393</v>
      </c>
      <c r="K17" s="163">
        <f t="shared" si="3"/>
        <v>0.10095356783479525</v>
      </c>
      <c r="L17" s="163">
        <f t="shared" si="3"/>
        <v>0.1346972966320642</v>
      </c>
      <c r="M17" s="163">
        <f t="shared" si="3"/>
        <v>8.1638194868209474E-2</v>
      </c>
      <c r="N17" s="163">
        <f t="shared" si="3"/>
        <v>6.4574585953533173E-2</v>
      </c>
      <c r="O17" s="164">
        <f t="shared" si="3"/>
        <v>0.11593171526383576</v>
      </c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/>
      <c r="E19" s="106"/>
      <c r="F19" s="107"/>
      <c r="G19" s="107"/>
      <c r="H19" s="107"/>
      <c r="I19" s="107"/>
      <c r="J19" s="107"/>
      <c r="K19" s="107"/>
      <c r="L19" s="107"/>
      <c r="M19" s="107"/>
      <c r="N19" s="107"/>
      <c r="O19" s="108"/>
      <c r="P19" s="105"/>
    </row>
    <row r="20" spans="2:16" x14ac:dyDescent="0.2">
      <c r="B20" s="100"/>
      <c r="C20" s="100"/>
      <c r="D20" s="148" t="s">
        <v>813</v>
      </c>
      <c r="E20" s="111">
        <f>+AVERAGE(G20:O20)</f>
        <v>0.77824217322562206</v>
      </c>
      <c r="F20" s="181">
        <f>+(O20/G20)^(1/COUNT(H20:O20))-1</f>
        <v>-7.6290437530388555E-3</v>
      </c>
      <c r="G20" s="113">
        <f t="shared" ref="G20:O20" si="4">(G16/G15)</f>
        <v>0.71260498505612468</v>
      </c>
      <c r="H20" s="113">
        <f t="shared" si="4"/>
        <v>0.57878969421074744</v>
      </c>
      <c r="I20" s="113">
        <f t="shared" si="4"/>
        <v>0.93179115789435318</v>
      </c>
      <c r="J20" s="113">
        <f t="shared" si="4"/>
        <v>0.76951586721204579</v>
      </c>
      <c r="K20" s="113">
        <f t="shared" si="4"/>
        <v>0.83860631248294404</v>
      </c>
      <c r="L20" s="113">
        <f t="shared" si="4"/>
        <v>0.89088968995446927</v>
      </c>
      <c r="M20" s="113">
        <f t="shared" si="4"/>
        <v>0.82911073557348747</v>
      </c>
      <c r="N20" s="113">
        <f t="shared" si="4"/>
        <v>0.78261433269715031</v>
      </c>
      <c r="O20" s="114">
        <f t="shared" si="4"/>
        <v>0.67025678394927657</v>
      </c>
      <c r="P20" s="105"/>
    </row>
    <row r="21" spans="2:16" ht="12.75" thickBot="1" x14ac:dyDescent="0.25">
      <c r="B21" s="100"/>
      <c r="C21" s="100"/>
      <c r="D21" s="148" t="s">
        <v>812</v>
      </c>
      <c r="E21" s="115">
        <f>+AVERAGE(G21:O21)</f>
        <v>0.17680749324485465</v>
      </c>
      <c r="F21" s="116" t="s">
        <v>787</v>
      </c>
      <c r="G21" s="117">
        <f t="shared" ref="G21:O21" si="5">+G15/F12</f>
        <v>0.21274372812843459</v>
      </c>
      <c r="H21" s="117">
        <f t="shared" si="5"/>
        <v>0.20513317548180354</v>
      </c>
      <c r="I21" s="117">
        <f t="shared" si="5"/>
        <v>0.20506176086821898</v>
      </c>
      <c r="J21" s="117">
        <f t="shared" si="5"/>
        <v>0.16670258841319804</v>
      </c>
      <c r="K21" s="117">
        <f t="shared" si="5"/>
        <v>0.14558338539301599</v>
      </c>
      <c r="L21" s="117">
        <f t="shared" si="5"/>
        <v>0.15865704774935616</v>
      </c>
      <c r="M21" s="117">
        <f t="shared" si="5"/>
        <v>0.17510180948504886</v>
      </c>
      <c r="N21" s="117">
        <f t="shared" si="5"/>
        <v>0.14260577798970916</v>
      </c>
      <c r="O21" s="118">
        <f t="shared" si="5"/>
        <v>0.17967816569490636</v>
      </c>
      <c r="P21" s="105"/>
    </row>
    <row r="22" spans="2:16" x14ac:dyDescent="0.2">
      <c r="B22" s="100"/>
      <c r="C22" s="100"/>
      <c r="D22" s="148" t="s">
        <v>791</v>
      </c>
      <c r="E22" s="159">
        <f>+AVERAGE(G22:O22)</f>
        <v>0.13670377011008317</v>
      </c>
      <c r="F22" s="107" t="s">
        <v>787</v>
      </c>
      <c r="G22" s="119">
        <f>+G20*G21</f>
        <v>0.15160224120374738</v>
      </c>
      <c r="H22" s="119">
        <f t="shared" ref="H22:O22" si="6">+H20*H21</f>
        <v>0.11872896790959267</v>
      </c>
      <c r="I22" s="119">
        <f t="shared" si="6"/>
        <v>0.19107473559925273</v>
      </c>
      <c r="J22" s="119">
        <f t="shared" si="6"/>
        <v>0.12828028688927484</v>
      </c>
      <c r="K22" s="119">
        <f t="shared" si="6"/>
        <v>0.12208714598322044</v>
      </c>
      <c r="L22" s="119">
        <f t="shared" si="6"/>
        <v>0.14134592807851534</v>
      </c>
      <c r="M22" s="119">
        <f t="shared" si="6"/>
        <v>0.14517879006239753</v>
      </c>
      <c r="N22" s="119">
        <f t="shared" si="6"/>
        <v>0.11160532578017421</v>
      </c>
      <c r="O22" s="120">
        <f t="shared" si="6"/>
        <v>0.12043050948457316</v>
      </c>
      <c r="P22" s="105"/>
    </row>
    <row r="23" spans="2:16" ht="12.75" thickBot="1" x14ac:dyDescent="0.25">
      <c r="B23" s="100"/>
      <c r="C23" s="100"/>
      <c r="D23" s="148" t="s">
        <v>814</v>
      </c>
      <c r="E23" s="115">
        <f>+AVERAGE(G23:O23)</f>
        <v>1.0830123681186842E-2</v>
      </c>
      <c r="F23" s="121"/>
      <c r="G23" s="117">
        <f t="shared" ref="G23:O23" si="7">+(G10-F10)/F12</f>
        <v>2.7160281636492849E-2</v>
      </c>
      <c r="H23" s="117">
        <f t="shared" si="7"/>
        <v>2.354036940542923E-2</v>
      </c>
      <c r="I23" s="117">
        <f t="shared" si="7"/>
        <v>7.2311203505706521E-3</v>
      </c>
      <c r="J23" s="117">
        <f t="shared" si="7"/>
        <v>2.2994269502767371E-2</v>
      </c>
      <c r="K23" s="117">
        <f t="shared" si="7"/>
        <v>1.1437395080860693E-3</v>
      </c>
      <c r="L23" s="117">
        <f t="shared" si="7"/>
        <v>7.0243512324771917E-4</v>
      </c>
      <c r="M23" s="117">
        <f t="shared" si="7"/>
        <v>1.0934310986038518E-3</v>
      </c>
      <c r="N23" s="117">
        <f t="shared" si="7"/>
        <v>5.5106582034346943E-3</v>
      </c>
      <c r="O23" s="118">
        <f t="shared" si="7"/>
        <v>8.0948083020491463E-3</v>
      </c>
      <c r="P23" s="105"/>
    </row>
    <row r="24" spans="2:16" x14ac:dyDescent="0.2">
      <c r="B24" s="100"/>
      <c r="C24" s="100"/>
      <c r="D24" s="148" t="s">
        <v>805</v>
      </c>
      <c r="E24" s="122">
        <f>+AVERAGE(G24:O24)</f>
        <v>0.14753389379126999</v>
      </c>
      <c r="F24" s="123"/>
      <c r="G24" s="124">
        <f>+G23+G22</f>
        <v>0.17876252284024022</v>
      </c>
      <c r="H24" s="124">
        <f>+H23+H22</f>
        <v>0.14226933731502189</v>
      </c>
      <c r="I24" s="124">
        <f t="shared" ref="I24:O24" si="8">+I23+I22</f>
        <v>0.19830585594982339</v>
      </c>
      <c r="J24" s="124">
        <f t="shared" si="8"/>
        <v>0.15127455639204221</v>
      </c>
      <c r="K24" s="124">
        <f t="shared" si="8"/>
        <v>0.12323088549130651</v>
      </c>
      <c r="L24" s="124">
        <f t="shared" si="8"/>
        <v>0.14204836320176306</v>
      </c>
      <c r="M24" s="124">
        <f t="shared" si="8"/>
        <v>0.14627222116100139</v>
      </c>
      <c r="N24" s="124">
        <f t="shared" si="8"/>
        <v>0.1171159839836089</v>
      </c>
      <c r="O24" s="125">
        <f t="shared" si="8"/>
        <v>0.12852531778662232</v>
      </c>
      <c r="P24" s="105"/>
    </row>
    <row r="25" spans="2:16" x14ac:dyDescent="0.2">
      <c r="B25" s="100"/>
      <c r="C25" s="100"/>
      <c r="D25" s="148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ht="29.25" customHeight="1" x14ac:dyDescent="0.2">
      <c r="B26" s="100"/>
      <c r="C26" s="100"/>
      <c r="D26" s="101"/>
      <c r="E26" s="111"/>
      <c r="F26" s="107"/>
      <c r="G26" s="119"/>
      <c r="H26" s="119"/>
      <c r="I26" s="119"/>
      <c r="J26" s="119"/>
      <c r="K26" s="119"/>
      <c r="L26" s="119"/>
      <c r="M26" s="119"/>
      <c r="N26" s="119"/>
      <c r="O26" s="120"/>
      <c r="P26" s="105"/>
    </row>
    <row r="27" spans="2:16" x14ac:dyDescent="0.2">
      <c r="B27" s="100"/>
      <c r="C27" s="100"/>
      <c r="D27" s="148" t="s">
        <v>818</v>
      </c>
      <c r="E27" s="126">
        <f>+AVERAGE(G27:O27)</f>
        <v>2.5093670955682885</v>
      </c>
      <c r="F27" s="166">
        <f>+(O27/G27)^(1/COUNT(H27:O27))-1</f>
        <v>-1.7271979432272766E-2</v>
      </c>
      <c r="G27" s="128">
        <f t="shared" ref="G27:O27" si="9">+(F9+F12)/F12</f>
        <v>2.6853138985130509</v>
      </c>
      <c r="H27" s="128">
        <f t="shared" si="9"/>
        <v>2.565991780466149</v>
      </c>
      <c r="I27" s="128">
        <f t="shared" si="9"/>
        <v>2.6079808864158238</v>
      </c>
      <c r="J27" s="128">
        <f t="shared" si="9"/>
        <v>2.4936172822162717</v>
      </c>
      <c r="K27" s="128">
        <f t="shared" si="9"/>
        <v>2.4336223660433118</v>
      </c>
      <c r="L27" s="128">
        <f t="shared" si="9"/>
        <v>2.4622718436928417</v>
      </c>
      <c r="M27" s="128">
        <f t="shared" si="9"/>
        <v>2.5134647499617921</v>
      </c>
      <c r="N27" s="128">
        <f t="shared" si="9"/>
        <v>2.4861005661844802</v>
      </c>
      <c r="O27" s="129">
        <f t="shared" si="9"/>
        <v>2.3359404866208791</v>
      </c>
      <c r="P27" s="105"/>
    </row>
    <row r="28" spans="2:16" x14ac:dyDescent="0.2">
      <c r="B28" s="100"/>
      <c r="C28" s="100"/>
      <c r="D28" s="148" t="s">
        <v>815</v>
      </c>
      <c r="E28" s="130">
        <f>+AVERAGE(G28:O28)</f>
        <v>1.9530501603287793</v>
      </c>
      <c r="F28" s="107"/>
      <c r="G28" s="131">
        <f>+G20*G27</f>
        <v>1.9135680705208966</v>
      </c>
      <c r="H28" s="131">
        <f t="shared" ref="H28:O28" si="10">+H20*H27</f>
        <v>1.4851695979632937</v>
      </c>
      <c r="I28" s="131">
        <f t="shared" si="10"/>
        <v>2.4300935299197421</v>
      </c>
      <c r="J28" s="131">
        <f t="shared" si="10"/>
        <v>1.9188780654195989</v>
      </c>
      <c r="K28" s="131">
        <f t="shared" si="10"/>
        <v>2.0408510783635991</v>
      </c>
      <c r="L28" s="131">
        <f t="shared" si="10"/>
        <v>2.1936125994111353</v>
      </c>
      <c r="M28" s="131">
        <f t="shared" si="10"/>
        <v>2.0839406076788531</v>
      </c>
      <c r="N28" s="131">
        <f t="shared" si="10"/>
        <v>1.9456579356224746</v>
      </c>
      <c r="O28" s="132">
        <f t="shared" si="10"/>
        <v>1.5656799580594185</v>
      </c>
      <c r="P28" s="133"/>
    </row>
    <row r="29" spans="2:16" x14ac:dyDescent="0.2">
      <c r="B29" s="100"/>
      <c r="C29" s="100"/>
      <c r="D29" s="148" t="s">
        <v>794</v>
      </c>
      <c r="E29" s="182">
        <f>+AVERAGE(G29:O29)</f>
        <v>3.8488660055271878E-2</v>
      </c>
      <c r="F29" s="119">
        <f>+(O29/G29)^(1/COUNT(H29:O29))-1</f>
        <v>1.03085838676229E-2</v>
      </c>
      <c r="G29" s="128">
        <f t="shared" ref="G29:O29" si="11">+G15/G13</f>
        <v>4.1073830256686039E-2</v>
      </c>
      <c r="H29" s="128">
        <f t="shared" si="11"/>
        <v>4.1602109518409217E-2</v>
      </c>
      <c r="I29" s="128">
        <f t="shared" si="11"/>
        <v>4.1703723939301357E-2</v>
      </c>
      <c r="J29" s="128">
        <f t="shared" si="11"/>
        <v>3.5113236788939066E-2</v>
      </c>
      <c r="K29" s="128">
        <f t="shared" si="11"/>
        <v>3.2066402509928593E-2</v>
      </c>
      <c r="L29" s="128">
        <f t="shared" si="11"/>
        <v>3.4592887208029229E-2</v>
      </c>
      <c r="M29" s="128">
        <f t="shared" si="11"/>
        <v>4.0310720170589835E-2</v>
      </c>
      <c r="N29" s="128">
        <f t="shared" si="11"/>
        <v>3.5349129128775476E-2</v>
      </c>
      <c r="O29" s="129">
        <f t="shared" si="11"/>
        <v>4.4585900976788134E-2</v>
      </c>
      <c r="P29" s="105"/>
    </row>
    <row r="30" spans="2:16" x14ac:dyDescent="0.2">
      <c r="B30" s="100"/>
      <c r="C30" s="100"/>
      <c r="D30" s="148" t="s">
        <v>816</v>
      </c>
      <c r="E30" s="134">
        <f t="shared" ref="E30:E31" si="12">+AVERAGE(G30:O30)</f>
        <v>1.8271203433829148</v>
      </c>
      <c r="F30" s="119">
        <f>+(O30/G30)^(1/COUNT(H30:O30))-1</f>
        <v>-1.3851234733947448E-2</v>
      </c>
      <c r="G30" s="135">
        <f t="shared" ref="G30:O30" si="13">+G13/F8</f>
        <v>1.928841324043769</v>
      </c>
      <c r="H30" s="135">
        <f t="shared" si="13"/>
        <v>1.9216101727271209</v>
      </c>
      <c r="I30" s="135">
        <f t="shared" si="13"/>
        <v>1.8854084149086294</v>
      </c>
      <c r="J30" s="135">
        <f t="shared" si="13"/>
        <v>1.9038892374308336</v>
      </c>
      <c r="K30" s="135">
        <f t="shared" si="13"/>
        <v>1.8655564136270364</v>
      </c>
      <c r="L30" s="135">
        <f t="shared" si="13"/>
        <v>1.8626727412011641</v>
      </c>
      <c r="M30" s="135">
        <f t="shared" si="13"/>
        <v>1.7282130415310306</v>
      </c>
      <c r="N30" s="135">
        <f t="shared" si="13"/>
        <v>1.622705510399989</v>
      </c>
      <c r="O30" s="136">
        <f t="shared" si="13"/>
        <v>1.7251862345766624</v>
      </c>
      <c r="P30" s="105"/>
    </row>
    <row r="31" spans="2:16" x14ac:dyDescent="0.2">
      <c r="B31" s="100"/>
      <c r="C31" s="100"/>
      <c r="D31" s="148" t="s">
        <v>817</v>
      </c>
      <c r="E31" s="137">
        <f t="shared" si="12"/>
        <v>7.0316759568923318E-2</v>
      </c>
      <c r="F31" s="138"/>
      <c r="G31" s="139">
        <f>+G29*G30</f>
        <v>7.9224901135855313E-2</v>
      </c>
      <c r="H31" s="139">
        <f t="shared" ref="H31:O31" si="14">+H29*H30</f>
        <v>7.9943036857482927E-2</v>
      </c>
      <c r="I31" s="139">
        <f t="shared" si="14"/>
        <v>7.8628552048185238E-2</v>
      </c>
      <c r="J31" s="139">
        <f t="shared" si="14"/>
        <v>6.6851713613821487E-2</v>
      </c>
      <c r="K31" s="139">
        <f t="shared" si="14"/>
        <v>5.9821682864343383E-2</v>
      </c>
      <c r="L31" s="139">
        <f t="shared" si="14"/>
        <v>6.4435228041842485E-2</v>
      </c>
      <c r="M31" s="139">
        <f t="shared" si="14"/>
        <v>6.966551231232132E-2</v>
      </c>
      <c r="N31" s="139">
        <f t="shared" si="14"/>
        <v>5.7361226625104726E-2</v>
      </c>
      <c r="O31" s="140">
        <f t="shared" si="14"/>
        <v>7.6918982621353063E-2</v>
      </c>
      <c r="P31" s="105"/>
    </row>
    <row r="32" spans="2:16" x14ac:dyDescent="0.2">
      <c r="B32" s="100"/>
      <c r="C32" s="100"/>
      <c r="D32" s="148" t="s">
        <v>806</v>
      </c>
      <c r="E32" s="111">
        <f>+AVERAGE(G32:O32)</f>
        <v>0.13670377011008317</v>
      </c>
      <c r="F32" s="107"/>
      <c r="G32" s="119">
        <f t="shared" ref="G32:O32" si="15">+G30*G29*G28</f>
        <v>0.15160224120374743</v>
      </c>
      <c r="H32" s="119">
        <f t="shared" si="15"/>
        <v>0.1187289679095927</v>
      </c>
      <c r="I32" s="119">
        <f t="shared" si="15"/>
        <v>0.19107473559925264</v>
      </c>
      <c r="J32" s="119">
        <f t="shared" si="15"/>
        <v>0.12828028688927484</v>
      </c>
      <c r="K32" s="119">
        <f t="shared" si="15"/>
        <v>0.12208714598322043</v>
      </c>
      <c r="L32" s="119">
        <f t="shared" si="15"/>
        <v>0.14134592807851537</v>
      </c>
      <c r="M32" s="119">
        <f t="shared" si="15"/>
        <v>0.14517879006239751</v>
      </c>
      <c r="N32" s="119">
        <f t="shared" si="15"/>
        <v>0.11160532578017418</v>
      </c>
      <c r="O32" s="120">
        <f t="shared" si="15"/>
        <v>0.12043050948457321</v>
      </c>
      <c r="P32" s="105"/>
    </row>
    <row r="33" spans="2:16" ht="12.75" thickBot="1" x14ac:dyDescent="0.25">
      <c r="B33" s="100"/>
      <c r="C33" s="100"/>
      <c r="D33" s="148" t="s">
        <v>814</v>
      </c>
      <c r="E33" s="115">
        <f>+AVERAGE(G33:O33)</f>
        <v>1.0830123681186842E-2</v>
      </c>
      <c r="F33" s="121"/>
      <c r="G33" s="117">
        <f t="shared" ref="G33:O33" si="16">+(G10-F10)/F12</f>
        <v>2.7160281636492849E-2</v>
      </c>
      <c r="H33" s="117">
        <f t="shared" si="16"/>
        <v>2.354036940542923E-2</v>
      </c>
      <c r="I33" s="117">
        <f t="shared" si="16"/>
        <v>7.2311203505706521E-3</v>
      </c>
      <c r="J33" s="117">
        <f t="shared" si="16"/>
        <v>2.2994269502767371E-2</v>
      </c>
      <c r="K33" s="117">
        <f t="shared" si="16"/>
        <v>1.1437395080860693E-3</v>
      </c>
      <c r="L33" s="117">
        <f t="shared" si="16"/>
        <v>7.0243512324771917E-4</v>
      </c>
      <c r="M33" s="117">
        <f t="shared" si="16"/>
        <v>1.0934310986038518E-3</v>
      </c>
      <c r="N33" s="117">
        <f t="shared" si="16"/>
        <v>5.5106582034346943E-3</v>
      </c>
      <c r="O33" s="118">
        <f t="shared" si="16"/>
        <v>8.0948083020491463E-3</v>
      </c>
      <c r="P33" s="105"/>
    </row>
    <row r="34" spans="2:16" ht="12.75" thickBot="1" x14ac:dyDescent="0.25">
      <c r="B34" s="100"/>
      <c r="C34" s="154"/>
      <c r="D34" s="162" t="s">
        <v>805</v>
      </c>
      <c r="E34" s="141">
        <f>+AVERAGE(G34:O34)</f>
        <v>0.14753389379126999</v>
      </c>
      <c r="F34" s="142"/>
      <c r="G34" s="143">
        <f>+G33+G32</f>
        <v>0.17876252284024027</v>
      </c>
      <c r="H34" s="143">
        <f t="shared" ref="H34:O34" si="17">+H33+H32</f>
        <v>0.14226933731502192</v>
      </c>
      <c r="I34" s="143">
        <f t="shared" si="17"/>
        <v>0.19830585594982331</v>
      </c>
      <c r="J34" s="143">
        <f t="shared" si="17"/>
        <v>0.15127455639204221</v>
      </c>
      <c r="K34" s="143">
        <f t="shared" si="17"/>
        <v>0.12323088549130649</v>
      </c>
      <c r="L34" s="143">
        <f t="shared" si="17"/>
        <v>0.14204836320176309</v>
      </c>
      <c r="M34" s="143">
        <f t="shared" si="17"/>
        <v>0.14627222116100136</v>
      </c>
      <c r="N34" s="143">
        <f t="shared" si="17"/>
        <v>0.11711598398360887</v>
      </c>
      <c r="O34" s="144">
        <f t="shared" si="17"/>
        <v>0.12852531778662235</v>
      </c>
      <c r="P34" s="105"/>
    </row>
    <row r="35" spans="2:16" x14ac:dyDescent="0.2">
      <c r="B35" s="100"/>
      <c r="C35" s="101"/>
      <c r="D35" s="148"/>
      <c r="E35" s="122"/>
      <c r="F35" s="123"/>
      <c r="G35" s="124"/>
      <c r="H35" s="124"/>
      <c r="I35" s="124"/>
      <c r="J35" s="124"/>
      <c r="K35" s="124"/>
      <c r="L35" s="124"/>
      <c r="M35" s="124"/>
      <c r="N35" s="124"/>
      <c r="O35" s="124"/>
      <c r="P35" s="105"/>
    </row>
    <row r="36" spans="2:16" x14ac:dyDescent="0.2">
      <c r="B36" s="100"/>
      <c r="C36" s="101"/>
      <c r="D36" s="101"/>
      <c r="E36" s="122"/>
      <c r="F36" s="123"/>
      <c r="G36" s="146"/>
      <c r="H36" s="101"/>
      <c r="I36" s="101"/>
      <c r="J36" s="101"/>
      <c r="K36" s="101"/>
      <c r="L36" s="146"/>
      <c r="M36" s="146"/>
      <c r="N36" s="146"/>
      <c r="O36" s="146"/>
      <c r="P36" s="105"/>
    </row>
    <row r="37" spans="2:16" x14ac:dyDescent="0.2">
      <c r="B37" s="100"/>
      <c r="C37" s="101"/>
      <c r="D37" s="147"/>
      <c r="E37" s="101"/>
      <c r="F37" s="119"/>
      <c r="G37" s="127"/>
      <c r="H37" s="101"/>
      <c r="I37" s="101"/>
      <c r="J37" s="101"/>
      <c r="K37" s="101"/>
      <c r="L37" s="127"/>
      <c r="M37" s="127"/>
      <c r="N37" s="127"/>
      <c r="O37" s="127"/>
      <c r="P37" s="105"/>
    </row>
    <row r="38" spans="2:16" x14ac:dyDescent="0.2">
      <c r="B38" s="100"/>
      <c r="C38" s="101"/>
      <c r="D38" s="148"/>
      <c r="E38" s="111"/>
      <c r="F38" s="119"/>
      <c r="G38" s="119"/>
      <c r="H38" s="101"/>
      <c r="I38" s="101"/>
      <c r="J38" s="101"/>
      <c r="K38" s="101"/>
      <c r="L38" s="101"/>
      <c r="M38" s="107"/>
      <c r="N38" s="107"/>
      <c r="O38" s="107"/>
      <c r="P38" s="105"/>
    </row>
    <row r="39" spans="2:16" x14ac:dyDescent="0.2">
      <c r="B39" s="100"/>
      <c r="C39" s="101"/>
      <c r="D39" s="149"/>
      <c r="E39" s="111"/>
      <c r="F39" s="107"/>
      <c r="G39" s="119"/>
      <c r="H39" s="101"/>
      <c r="I39" s="101"/>
      <c r="J39" s="101"/>
      <c r="K39" s="101"/>
      <c r="L39" s="101"/>
      <c r="M39" s="139"/>
      <c r="N39" s="139"/>
      <c r="O39" s="139"/>
      <c r="P39" s="105"/>
    </row>
    <row r="40" spans="2:16" x14ac:dyDescent="0.2">
      <c r="B40" s="100"/>
      <c r="C40" s="101"/>
      <c r="D40" s="148"/>
      <c r="E40" s="150"/>
      <c r="F40" s="107"/>
      <c r="G40" s="107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48"/>
      <c r="E41" s="111"/>
      <c r="F41" s="107"/>
      <c r="G41" s="139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/>
      <c r="E54" s="15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807</v>
      </c>
      <c r="E55" s="152">
        <f>+E13</f>
        <v>0.12208756447655955</v>
      </c>
      <c r="F55" s="101"/>
      <c r="G55" s="153" t="s">
        <v>811</v>
      </c>
      <c r="H55" s="101" t="s">
        <v>903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808</v>
      </c>
      <c r="E56" s="152">
        <f>+E8</f>
        <v>0.13004255334240944</v>
      </c>
      <c r="F56" s="101"/>
      <c r="G56" s="101"/>
      <c r="H56" s="101" t="s">
        <v>904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809</v>
      </c>
      <c r="E57" s="152">
        <f>+E24</f>
        <v>0.14753389379126999</v>
      </c>
      <c r="F57" s="101"/>
      <c r="G57" s="101"/>
      <c r="H57" s="101" t="s">
        <v>886</v>
      </c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 t="s">
        <v>810</v>
      </c>
      <c r="E58" s="112" t="s">
        <v>842</v>
      </c>
      <c r="F58" s="101" t="s">
        <v>830</v>
      </c>
      <c r="G58" s="153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x14ac:dyDescent="0.2">
      <c r="B60" s="100"/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5"/>
    </row>
    <row r="61" spans="2:16" ht="12.75" thickBot="1" x14ac:dyDescent="0.25">
      <c r="B61" s="154"/>
      <c r="C61" s="155"/>
      <c r="D61" s="155"/>
      <c r="E61" s="155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/>
      <c r="D64" s="161"/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/>
      <c r="D65" s="101" t="str">
        <f>+D5</f>
        <v>AGREGADO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8">+(O68/G68)^(1/COUNT(H68:O68))-1</f>
        <v>6.1216932536346969E-2</v>
      </c>
      <c r="F68" s="156">
        <f t="shared" ref="F68:F76" si="19">+O8</f>
        <v>1145445.5136100003</v>
      </c>
      <c r="G68" s="156">
        <f>+Test!Q1147</f>
        <v>1247136.4045589999</v>
      </c>
      <c r="H68" s="156">
        <f>+Test!R1147</f>
        <v>1341584.1984190003</v>
      </c>
      <c r="I68" s="156">
        <f>+Test!S1147</f>
        <v>1354793.6886799999</v>
      </c>
      <c r="J68" s="156">
        <f>+Test!T1147</f>
        <v>1458227.2464789995</v>
      </c>
      <c r="K68" s="156">
        <f>+Test!U1147</f>
        <v>1584837.8985599999</v>
      </c>
      <c r="L68" s="156">
        <f>+Test!V1147</f>
        <v>1632080.9571390003</v>
      </c>
      <c r="M68" s="156">
        <f>+Test!W1147</f>
        <v>1735293.7227189995</v>
      </c>
      <c r="N68" s="156">
        <f>+Test!X1147</f>
        <v>1868433.443338</v>
      </c>
      <c r="O68" s="157">
        <f>+Test!Y1147</f>
        <v>2006075.7295399997</v>
      </c>
      <c r="P68" s="105"/>
    </row>
    <row r="69" spans="2:16" x14ac:dyDescent="0.2">
      <c r="B69" s="100"/>
      <c r="C69" s="100"/>
      <c r="D69" s="148" t="s">
        <v>780</v>
      </c>
      <c r="E69" s="106">
        <f t="shared" si="18"/>
        <v>4.4663061515949121E-2</v>
      </c>
      <c r="F69" s="156">
        <f t="shared" si="19"/>
        <v>656659.80905100005</v>
      </c>
      <c r="G69" s="156">
        <f>+Test!Q1148</f>
        <v>701453.68024099991</v>
      </c>
      <c r="H69" s="156">
        <f>+Test!R1148</f>
        <v>751334.86813899991</v>
      </c>
      <c r="I69" s="156">
        <f>+Test!S1148</f>
        <v>731917.86665000021</v>
      </c>
      <c r="J69" s="156">
        <f>+Test!T1148</f>
        <v>784691.95724000013</v>
      </c>
      <c r="K69" s="156">
        <f>+Test!U1148</f>
        <v>871188.79349999991</v>
      </c>
      <c r="L69" s="156">
        <f>+Test!V1148</f>
        <v>854637.07104900014</v>
      </c>
      <c r="M69" s="156">
        <f>+Test!W1148</f>
        <v>881202.26419900008</v>
      </c>
      <c r="N69" s="156">
        <f>+Test!X1148</f>
        <v>946071.31824899989</v>
      </c>
      <c r="O69" s="157">
        <f>+Test!Y1148</f>
        <v>994967.52834999992</v>
      </c>
      <c r="P69" s="105"/>
    </row>
    <row r="70" spans="2:16" x14ac:dyDescent="0.2">
      <c r="B70" s="100"/>
      <c r="C70" s="100"/>
      <c r="D70" s="148" t="s">
        <v>802</v>
      </c>
      <c r="E70" s="106">
        <f t="shared" si="18"/>
        <v>2.839261438464713E-2</v>
      </c>
      <c r="F70" s="156">
        <f t="shared" si="19"/>
        <v>47040.937580000005</v>
      </c>
      <c r="G70" s="156">
        <f>+Test!Q1149</f>
        <v>50465.862150000001</v>
      </c>
      <c r="H70" s="156">
        <f>+Test!R1149</f>
        <v>54603.263619999998</v>
      </c>
      <c r="I70" s="156">
        <f>+Test!S1149</f>
        <v>54804.200190000003</v>
      </c>
      <c r="J70" s="156">
        <f>+Test!T1149</f>
        <v>57602.215190000003</v>
      </c>
      <c r="K70" s="156">
        <f>+Test!U1149</f>
        <v>57784.441190000005</v>
      </c>
      <c r="L70" s="156">
        <f>+Test!V1149</f>
        <v>59500.067640000001</v>
      </c>
      <c r="M70" s="156">
        <f>+Test!W1149</f>
        <v>59743.231290000003</v>
      </c>
      <c r="N70" s="156">
        <f>+Test!X1149</f>
        <v>59901.809789999999</v>
      </c>
      <c r="O70" s="157">
        <f>+Test!Y1149</f>
        <v>63134.869789999997</v>
      </c>
      <c r="P70" s="105"/>
    </row>
    <row r="71" spans="2:16" x14ac:dyDescent="0.2">
      <c r="B71" s="100"/>
      <c r="C71" s="100"/>
      <c r="D71" s="148" t="s">
        <v>803</v>
      </c>
      <c r="E71" s="106">
        <f t="shared" si="18"/>
        <v>8.4551269339926183E-2</v>
      </c>
      <c r="F71" s="156">
        <f t="shared" si="19"/>
        <v>441744.76697899995</v>
      </c>
      <c r="G71" s="156">
        <f>+Test!Q1150</f>
        <v>495216.86216800002</v>
      </c>
      <c r="H71" s="156">
        <f>+Test!R1150</f>
        <v>535646.06665999989</v>
      </c>
      <c r="I71" s="156">
        <f>+Test!S1150</f>
        <v>568071.62184000004</v>
      </c>
      <c r="J71" s="156">
        <f>+Test!T1150</f>
        <v>615933.07404899981</v>
      </c>
      <c r="K71" s="156">
        <f>+Test!U1150</f>
        <v>655864.66387000005</v>
      </c>
      <c r="L71" s="156">
        <f>+Test!V1150</f>
        <v>717943.8184499999</v>
      </c>
      <c r="M71" s="156">
        <f>+Test!W1150</f>
        <v>794348.22722999996</v>
      </c>
      <c r="N71" s="156">
        <f>+Test!X1150</f>
        <v>862460.31529900001</v>
      </c>
      <c r="O71" s="157">
        <f>+Test!Y1150</f>
        <v>947973.33139999991</v>
      </c>
      <c r="P71" s="105"/>
    </row>
    <row r="72" spans="2:16" x14ac:dyDescent="0.2">
      <c r="B72" s="100"/>
      <c r="C72" s="100"/>
      <c r="D72" s="148" t="s">
        <v>783</v>
      </c>
      <c r="E72" s="106">
        <f t="shared" si="18"/>
        <v>8.0145295730218002E-2</v>
      </c>
      <c r="F72" s="156">
        <f t="shared" si="19"/>
        <v>488785.70455899998</v>
      </c>
      <c r="G72" s="156">
        <f>+Test!Q1151</f>
        <v>545682.72431799991</v>
      </c>
      <c r="H72" s="156">
        <f>+Test!R1151</f>
        <v>590249.33027999988</v>
      </c>
      <c r="I72" s="156">
        <f>+Test!S1151</f>
        <v>622875.82203000027</v>
      </c>
      <c r="J72" s="156">
        <f>+Test!T1151</f>
        <v>673535.28923900006</v>
      </c>
      <c r="K72" s="156">
        <f>+Test!U1151</f>
        <v>713649.10505999962</v>
      </c>
      <c r="L72" s="156">
        <f>+Test!V1151</f>
        <v>777443.88608999993</v>
      </c>
      <c r="M72" s="156">
        <f>+Test!W1151</f>
        <v>854091.45852000022</v>
      </c>
      <c r="N72" s="156">
        <f>+Test!X1151</f>
        <v>922362.1250890001</v>
      </c>
      <c r="O72" s="157">
        <f>+Test!Y1151</f>
        <v>1011108.2011899999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8"/>
        <v>5.8099471035274686E-2</v>
      </c>
      <c r="F73" s="156">
        <f t="shared" si="19"/>
        <v>1745440.0914879998</v>
      </c>
      <c r="G73" s="156">
        <f>+Test!Q1153</f>
        <v>1860525.8562159995</v>
      </c>
      <c r="H73" s="156">
        <f>+Test!R1153</f>
        <v>1890864.3996139991</v>
      </c>
      <c r="I73" s="156">
        <f>+Test!S1153</f>
        <v>1805296.9539340001</v>
      </c>
      <c r="J73" s="156">
        <f>+Test!T1153</f>
        <v>1959857.4597769997</v>
      </c>
      <c r="K73" s="156">
        <f>+Test!U1153</f>
        <v>2127396.9510239996</v>
      </c>
      <c r="L73" s="156">
        <f>+Test!V1153</f>
        <v>2225653.2163749994</v>
      </c>
      <c r="M73" s="156">
        <f>+Test!W1153</f>
        <v>2449760.8748059995</v>
      </c>
      <c r="N73" s="156">
        <f>+Test!X1153</f>
        <v>2641265.2408640003</v>
      </c>
      <c r="O73" s="157">
        <f>+Test!Y1153</f>
        <v>2923127.0249460004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9"/>
        <v>25661.282850999953</v>
      </c>
      <c r="G74" s="107">
        <f>-(G71-F71-G75)</f>
        <v>25299.049320999955</v>
      </c>
      <c r="H74" s="107">
        <f t="shared" ref="H74:O74" si="20">-(H71-G71-H75)</f>
        <v>34232.442878000118</v>
      </c>
      <c r="I74" s="107">
        <f>-(I71-H71-I75)</f>
        <v>19098.542918999861</v>
      </c>
      <c r="J74" s="107">
        <f t="shared" si="20"/>
        <v>24020.525331000201</v>
      </c>
      <c r="K74" s="107">
        <f t="shared" si="20"/>
        <v>20771.611708999779</v>
      </c>
      <c r="L74" s="107">
        <f t="shared" si="20"/>
        <v>34153.500770000115</v>
      </c>
      <c r="M74" s="107">
        <f t="shared" si="20"/>
        <v>21173.367139999929</v>
      </c>
      <c r="N74" s="107">
        <f t="shared" si="20"/>
        <v>40982.024720999936</v>
      </c>
      <c r="O74" s="108">
        <f t="shared" si="20"/>
        <v>37313.46661900013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5.7098867327417535E-2</v>
      </c>
      <c r="F75" s="156">
        <f t="shared" si="19"/>
        <v>77822.019079999984</v>
      </c>
      <c r="G75" s="156">
        <f>+Test!Q1155</f>
        <v>78771.144510000027</v>
      </c>
      <c r="H75" s="156">
        <f>+Test!R1155</f>
        <v>74661.647369999991</v>
      </c>
      <c r="I75" s="156">
        <f>+Test!S1155</f>
        <v>51524.098099000003</v>
      </c>
      <c r="J75" s="156">
        <f>+Test!T1155</f>
        <v>71881.977539999978</v>
      </c>
      <c r="K75" s="156">
        <f>+Test!U1155</f>
        <v>60703.201530000013</v>
      </c>
      <c r="L75" s="156">
        <f>+Test!V1155</f>
        <v>96232.655349999972</v>
      </c>
      <c r="M75" s="156">
        <f>+Test!W1155</f>
        <v>97577.775919999985</v>
      </c>
      <c r="N75" s="156">
        <f>+Test!X1155</f>
        <v>109094.11278999998</v>
      </c>
      <c r="O75" s="157">
        <f>+Test!Y1155</f>
        <v>122826.48272000003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6.0444949110560309E-2</v>
      </c>
      <c r="F76" s="156">
        <f t="shared" si="19"/>
        <v>52160.736229000031</v>
      </c>
      <c r="G76" s="156">
        <f>+G75-G74</f>
        <v>53472.095189000072</v>
      </c>
      <c r="H76" s="156">
        <f t="shared" ref="H76:O76" si="21">+H75-H74</f>
        <v>40429.204491999873</v>
      </c>
      <c r="I76" s="156">
        <f t="shared" si="21"/>
        <v>32425.555180000141</v>
      </c>
      <c r="J76" s="156">
        <f t="shared" si="21"/>
        <v>47861.452208999777</v>
      </c>
      <c r="K76" s="156">
        <f t="shared" si="21"/>
        <v>39931.589821000234</v>
      </c>
      <c r="L76" s="156">
        <f t="shared" si="21"/>
        <v>62079.154579999857</v>
      </c>
      <c r="M76" s="156">
        <f t="shared" si="21"/>
        <v>76404.408780000056</v>
      </c>
      <c r="N76" s="156">
        <f t="shared" si="21"/>
        <v>68112.088069000049</v>
      </c>
      <c r="O76" s="157">
        <f t="shared" si="21"/>
        <v>85513.016100999899</v>
      </c>
      <c r="P76" s="105"/>
    </row>
    <row r="77" spans="2:16" x14ac:dyDescent="0.2">
      <c r="B77" s="100"/>
      <c r="C77" s="100"/>
      <c r="D77" s="148" t="str">
        <f>+D17</f>
        <v>Tasa de crecimiento anual ventas</v>
      </c>
      <c r="E77" s="106">
        <f>+AVERAGE(G77:O77)</f>
        <v>5.9983943370009944E-2</v>
      </c>
      <c r="F77" s="156"/>
      <c r="G77" s="163">
        <f>+(G73-F73)/F73</f>
        <v>6.5935098711917564E-2</v>
      </c>
      <c r="H77" s="163">
        <f t="shared" ref="H77:O77" si="22">+(H73-G73)/G73</f>
        <v>1.6306434708573823E-2</v>
      </c>
      <c r="I77" s="163">
        <f t="shared" si="22"/>
        <v>-4.5253084090782339E-2</v>
      </c>
      <c r="J77" s="163">
        <f t="shared" si="22"/>
        <v>8.5615003950563429E-2</v>
      </c>
      <c r="K77" s="163">
        <f t="shared" si="22"/>
        <v>8.5485549171552128E-2</v>
      </c>
      <c r="L77" s="163">
        <f t="shared" si="22"/>
        <v>4.6186145610345633E-2</v>
      </c>
      <c r="M77" s="163">
        <f t="shared" si="22"/>
        <v>0.10069298162991097</v>
      </c>
      <c r="N77" s="163">
        <f t="shared" si="22"/>
        <v>7.8172677189632389E-2</v>
      </c>
      <c r="O77" s="164">
        <f t="shared" si="22"/>
        <v>0.10671468344837591</v>
      </c>
      <c r="P77" s="105"/>
    </row>
    <row r="78" spans="2:16" x14ac:dyDescent="0.2">
      <c r="B78" s="100"/>
      <c r="C78" s="100"/>
      <c r="D78" s="148"/>
      <c r="E78" s="106"/>
      <c r="F78" s="156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/>
      <c r="E79" s="106"/>
      <c r="F79" s="107"/>
      <c r="G79" s="107"/>
      <c r="H79" s="107"/>
      <c r="I79" s="107"/>
      <c r="J79" s="107"/>
      <c r="K79" s="107"/>
      <c r="L79" s="107"/>
      <c r="M79" s="107"/>
      <c r="N79" s="107"/>
      <c r="O79" s="108"/>
      <c r="P79" s="105"/>
    </row>
    <row r="80" spans="2:16" x14ac:dyDescent="0.2">
      <c r="B80" s="100"/>
      <c r="C80" s="100"/>
      <c r="D80" s="148" t="s">
        <v>813</v>
      </c>
      <c r="E80" s="111">
        <f>+AVERAGE(G80:O80)</f>
        <v>0.6579959222497257</v>
      </c>
      <c r="F80" s="181">
        <f>+(O80/G80)^(1/COUNT(H80:O80))-1</f>
        <v>3.1653442138317445E-3</v>
      </c>
      <c r="G80" s="113">
        <f t="shared" ref="G80:O80" si="23">(G76/G75)</f>
        <v>0.67882846595191682</v>
      </c>
      <c r="H80" s="113">
        <f t="shared" si="23"/>
        <v>0.54149896119550189</v>
      </c>
      <c r="I80" s="113">
        <f t="shared" si="23"/>
        <v>0.62932795286773724</v>
      </c>
      <c r="J80" s="113">
        <f t="shared" si="23"/>
        <v>0.66583382715599937</v>
      </c>
      <c r="K80" s="113">
        <f t="shared" si="23"/>
        <v>0.65781686656618465</v>
      </c>
      <c r="L80" s="113">
        <f t="shared" si="23"/>
        <v>0.64509447810846332</v>
      </c>
      <c r="M80" s="113">
        <f t="shared" si="23"/>
        <v>0.78301035312222012</v>
      </c>
      <c r="N80" s="113">
        <f t="shared" si="23"/>
        <v>0.62434247208290683</v>
      </c>
      <c r="O80" s="114">
        <f t="shared" si="23"/>
        <v>0.69620992319660135</v>
      </c>
      <c r="P80" s="105"/>
    </row>
    <row r="81" spans="2:16" ht="12.75" thickBot="1" x14ac:dyDescent="0.25">
      <c r="B81" s="100"/>
      <c r="C81" s="100"/>
      <c r="D81" s="148" t="s">
        <v>812</v>
      </c>
      <c r="E81" s="115">
        <f>+AVERAGE(G81:O81)</f>
        <v>0.12356157962062461</v>
      </c>
      <c r="F81" s="116" t="s">
        <v>787</v>
      </c>
      <c r="G81" s="117">
        <f t="shared" ref="G81:O81" si="24">+G75/F72</f>
        <v>0.16115680916050967</v>
      </c>
      <c r="H81" s="117">
        <f t="shared" si="24"/>
        <v>0.13682245019450251</v>
      </c>
      <c r="I81" s="117">
        <f t="shared" si="24"/>
        <v>8.7292090741650188E-2</v>
      </c>
      <c r="J81" s="117">
        <f t="shared" si="24"/>
        <v>0.11540338378479852</v>
      </c>
      <c r="K81" s="117">
        <f t="shared" si="24"/>
        <v>9.0126237629784889E-2</v>
      </c>
      <c r="L81" s="117">
        <f t="shared" si="24"/>
        <v>0.13484589929095372</v>
      </c>
      <c r="M81" s="117">
        <f t="shared" si="24"/>
        <v>0.12551102100853617</v>
      </c>
      <c r="N81" s="117">
        <f t="shared" si="24"/>
        <v>0.12773118347189902</v>
      </c>
      <c r="O81" s="118">
        <f t="shared" si="24"/>
        <v>0.13316514130298696</v>
      </c>
      <c r="P81" s="105"/>
    </row>
    <row r="82" spans="2:16" x14ac:dyDescent="0.2">
      <c r="B82" s="100"/>
      <c r="C82" s="100"/>
      <c r="D82" s="148" t="s">
        <v>791</v>
      </c>
      <c r="E82" s="159">
        <f>+AVERAGE(G82:O82)</f>
        <v>8.1363566937844925E-2</v>
      </c>
      <c r="F82" s="107" t="s">
        <v>787</v>
      </c>
      <c r="G82" s="119">
        <f>+G80*G81</f>
        <v>0.10939782954013459</v>
      </c>
      <c r="H82" s="119">
        <f t="shared" ref="H82:O82" si="25">+H80*H81</f>
        <v>7.4089214648546411E-2</v>
      </c>
      <c r="I82" s="119">
        <f t="shared" si="25"/>
        <v>5.4935352767987472E-2</v>
      </c>
      <c r="J82" s="119">
        <f t="shared" si="25"/>
        <v>7.6839476692184994E-2</v>
      </c>
      <c r="K82" s="119">
        <f t="shared" si="25"/>
        <v>5.9286559233024456E-2</v>
      </c>
      <c r="L82" s="119">
        <f t="shared" si="25"/>
        <v>8.6988345028164202E-2</v>
      </c>
      <c r="M82" s="119">
        <f t="shared" si="25"/>
        <v>9.8276428880624295E-2</v>
      </c>
      <c r="N82" s="119">
        <f t="shared" si="25"/>
        <v>7.9748002850920763E-2</v>
      </c>
      <c r="O82" s="120">
        <f t="shared" si="25"/>
        <v>9.2710892799017119E-2</v>
      </c>
      <c r="P82" s="105"/>
    </row>
    <row r="83" spans="2:16" ht="12.75" thickBot="1" x14ac:dyDescent="0.25">
      <c r="B83" s="100"/>
      <c r="C83" s="100"/>
      <c r="D83" s="148" t="s">
        <v>814</v>
      </c>
      <c r="E83" s="115">
        <f>+AVERAGE(G83:O83)</f>
        <v>2.8999775602867907E-3</v>
      </c>
      <c r="F83" s="121"/>
      <c r="G83" s="117">
        <f t="shared" ref="G83:O83" si="26">+(G70-F70)/F72</f>
        <v>7.0070064203086417E-3</v>
      </c>
      <c r="H83" s="117">
        <f t="shared" si="26"/>
        <v>7.5820642391986395E-3</v>
      </c>
      <c r="I83" s="117">
        <f t="shared" si="26"/>
        <v>3.4042659549429034E-4</v>
      </c>
      <c r="J83" s="117">
        <f t="shared" si="26"/>
        <v>4.4920912018723939E-3</v>
      </c>
      <c r="K83" s="117">
        <f t="shared" si="26"/>
        <v>2.7055152552718075E-4</v>
      </c>
      <c r="L83" s="117">
        <f t="shared" si="26"/>
        <v>2.404019619495993E-3</v>
      </c>
      <c r="M83" s="117">
        <f t="shared" si="26"/>
        <v>3.1277324878448224E-4</v>
      </c>
      <c r="N83" s="117">
        <f t="shared" si="26"/>
        <v>1.8566922595711986E-4</v>
      </c>
      <c r="O83" s="118">
        <f t="shared" si="26"/>
        <v>3.505195965942373E-3</v>
      </c>
      <c r="P83" s="105"/>
    </row>
    <row r="84" spans="2:16" x14ac:dyDescent="0.2">
      <c r="B84" s="100"/>
      <c r="C84" s="100"/>
      <c r="D84" s="148" t="s">
        <v>805</v>
      </c>
      <c r="E84" s="122">
        <f>+AVERAGE(G84:O84)</f>
        <v>8.4263544498131712E-2</v>
      </c>
      <c r="F84" s="123"/>
      <c r="G84" s="124">
        <f>+G83+G82</f>
        <v>0.11640483596044324</v>
      </c>
      <c r="H84" s="124">
        <f>+H83+H82</f>
        <v>8.1671278887745058E-2</v>
      </c>
      <c r="I84" s="124">
        <f t="shared" ref="I84:O84" si="27">+I83+I82</f>
        <v>5.5275779363481763E-2</v>
      </c>
      <c r="J84" s="124">
        <f t="shared" si="27"/>
        <v>8.1331567894057391E-2</v>
      </c>
      <c r="K84" s="124">
        <f t="shared" si="27"/>
        <v>5.9557110758551635E-2</v>
      </c>
      <c r="L84" s="124">
        <f t="shared" si="27"/>
        <v>8.9392364647660191E-2</v>
      </c>
      <c r="M84" s="124">
        <f t="shared" si="27"/>
        <v>9.8589202129408776E-2</v>
      </c>
      <c r="N84" s="124">
        <f t="shared" si="27"/>
        <v>7.9933672076877876E-2</v>
      </c>
      <c r="O84" s="125">
        <f t="shared" si="27"/>
        <v>9.621608876495949E-2</v>
      </c>
      <c r="P84" s="105"/>
    </row>
    <row r="85" spans="2:16" x14ac:dyDescent="0.2">
      <c r="B85" s="100"/>
      <c r="C85" s="100"/>
      <c r="D85" s="148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ht="29.25" customHeight="1" x14ac:dyDescent="0.2">
      <c r="B86" s="100"/>
      <c r="C86" s="100"/>
      <c r="D86" s="101"/>
      <c r="E86" s="111"/>
      <c r="F86" s="107"/>
      <c r="G86" s="119"/>
      <c r="H86" s="119"/>
      <c r="I86" s="119"/>
      <c r="J86" s="119"/>
      <c r="K86" s="119"/>
      <c r="L86" s="119"/>
      <c r="M86" s="119"/>
      <c r="N86" s="119"/>
      <c r="O86" s="120"/>
      <c r="P86" s="105"/>
    </row>
    <row r="87" spans="2:16" x14ac:dyDescent="0.2">
      <c r="B87" s="100"/>
      <c r="C87" s="100"/>
      <c r="D87" s="148" t="s">
        <v>818</v>
      </c>
      <c r="E87" s="126">
        <f>+AVERAGE(G87:O87)</f>
        <v>2.1799344867538548</v>
      </c>
      <c r="F87" s="166">
        <f>+(O87/G87)^(1/COUNT(H87:O87))-1</f>
        <v>-1.8048520358280307E-2</v>
      </c>
      <c r="G87" s="128">
        <f t="shared" ref="G87:O87" si="28">+(F69+F72)/F72</f>
        <v>2.3434513385440807</v>
      </c>
      <c r="H87" s="128">
        <f t="shared" si="28"/>
        <v>2.2854606696916862</v>
      </c>
      <c r="I87" s="128">
        <f t="shared" si="28"/>
        <v>2.2729110048843002</v>
      </c>
      <c r="J87" s="128">
        <f t="shared" si="28"/>
        <v>2.1750622528012462</v>
      </c>
      <c r="K87" s="128">
        <f t="shared" si="28"/>
        <v>2.1650346608068474</v>
      </c>
      <c r="L87" s="128">
        <f t="shared" si="28"/>
        <v>2.2207523099559627</v>
      </c>
      <c r="M87" s="128">
        <f t="shared" si="28"/>
        <v>2.0992910052289795</v>
      </c>
      <c r="N87" s="128">
        <f t="shared" si="28"/>
        <v>2.0317422746809557</v>
      </c>
      <c r="O87" s="129">
        <f t="shared" si="28"/>
        <v>2.0257048641906366</v>
      </c>
      <c r="P87" s="105"/>
    </row>
    <row r="88" spans="2:16" x14ac:dyDescent="0.2">
      <c r="B88" s="100"/>
      <c r="C88" s="100"/>
      <c r="D88" s="148" t="s">
        <v>815</v>
      </c>
      <c r="E88" s="130">
        <f>+AVERAGE(G88:O88)</f>
        <v>1.4318210324581617</v>
      </c>
      <c r="F88" s="107"/>
      <c r="G88" s="131">
        <f>+G80*G87</f>
        <v>1.5908014771768444</v>
      </c>
      <c r="H88" s="131">
        <f t="shared" ref="H88:O88" si="29">+H80*H87</f>
        <v>1.2375745784912242</v>
      </c>
      <c r="I88" s="131">
        <f t="shared" si="29"/>
        <v>1.4304064297543881</v>
      </c>
      <c r="J88" s="131">
        <f t="shared" si="29"/>
        <v>1.4482300240852035</v>
      </c>
      <c r="K88" s="131">
        <f t="shared" si="29"/>
        <v>1.4241963165791427</v>
      </c>
      <c r="L88" s="131">
        <f t="shared" si="29"/>
        <v>1.4325950523992061</v>
      </c>
      <c r="M88" s="131">
        <f t="shared" si="29"/>
        <v>1.6437665913106436</v>
      </c>
      <c r="N88" s="131">
        <f t="shared" si="29"/>
        <v>1.2685029944096562</v>
      </c>
      <c r="O88" s="132">
        <f t="shared" si="29"/>
        <v>1.4103158279171448</v>
      </c>
      <c r="P88" s="133"/>
    </row>
    <row r="89" spans="2:16" x14ac:dyDescent="0.2">
      <c r="B89" s="100"/>
      <c r="C89" s="100"/>
      <c r="D89" s="148" t="s">
        <v>794</v>
      </c>
      <c r="E89" s="182">
        <f t="shared" ref="E89:E91" si="30">+AVERAGE(G89:O89)</f>
        <v>3.7996370827066979E-2</v>
      </c>
      <c r="F89" s="119">
        <f>+(O89/G89)^(1/COUNT(H89:O89))-1</f>
        <v>-9.4566128728734711E-4</v>
      </c>
      <c r="G89" s="128">
        <f t="shared" ref="G89:O89" si="31">+G75/G73</f>
        <v>4.2338107931597063E-2</v>
      </c>
      <c r="H89" s="128">
        <f t="shared" si="31"/>
        <v>3.9485458283122478E-2</v>
      </c>
      <c r="I89" s="128">
        <f t="shared" si="31"/>
        <v>2.8540511291907752E-2</v>
      </c>
      <c r="J89" s="128">
        <f t="shared" si="31"/>
        <v>3.66771456676135E-2</v>
      </c>
      <c r="K89" s="128">
        <f t="shared" si="31"/>
        <v>2.8534026760159256E-2</v>
      </c>
      <c r="L89" s="128">
        <f t="shared" si="31"/>
        <v>4.3237937807192407E-2</v>
      </c>
      <c r="M89" s="128">
        <f t="shared" si="31"/>
        <v>3.9831551284664604E-2</v>
      </c>
      <c r="N89" s="128">
        <f t="shared" si="31"/>
        <v>4.130373243177711E-2</v>
      </c>
      <c r="O89" s="129">
        <f t="shared" si="31"/>
        <v>4.2018865985568664E-2</v>
      </c>
      <c r="P89" s="105"/>
    </row>
    <row r="90" spans="2:16" x14ac:dyDescent="0.2">
      <c r="B90" s="100"/>
      <c r="C90" s="100"/>
      <c r="D90" s="148" t="s">
        <v>816</v>
      </c>
      <c r="E90" s="134">
        <f t="shared" si="30"/>
        <v>1.4870561518999752</v>
      </c>
      <c r="F90" s="119">
        <f>+(O90/G90)^(1/COUNT(H90:O90))-1</f>
        <v>-4.6780134365584924E-3</v>
      </c>
      <c r="G90" s="135">
        <f t="shared" ref="G90:O90" si="32">+G73/F68</f>
        <v>1.6242814120004216</v>
      </c>
      <c r="H90" s="135">
        <f t="shared" si="32"/>
        <v>1.5161648659295035</v>
      </c>
      <c r="I90" s="135">
        <f t="shared" si="32"/>
        <v>1.3456456598560609</v>
      </c>
      <c r="J90" s="135">
        <f t="shared" si="32"/>
        <v>1.4466095289287362</v>
      </c>
      <c r="K90" s="135">
        <f t="shared" si="32"/>
        <v>1.45889260824111</v>
      </c>
      <c r="L90" s="135">
        <f t="shared" si="32"/>
        <v>1.4043412379255007</v>
      </c>
      <c r="M90" s="135">
        <f t="shared" si="32"/>
        <v>1.5010045084407901</v>
      </c>
      <c r="N90" s="135">
        <f t="shared" si="32"/>
        <v>1.522085400462033</v>
      </c>
      <c r="O90" s="136">
        <f t="shared" si="32"/>
        <v>1.564480145315621</v>
      </c>
      <c r="P90" s="105"/>
    </row>
    <row r="91" spans="2:16" x14ac:dyDescent="0.2">
      <c r="B91" s="100"/>
      <c r="C91" s="100"/>
      <c r="D91" s="148" t="s">
        <v>817</v>
      </c>
      <c r="E91" s="137">
        <f t="shared" si="30"/>
        <v>5.6760013047897871E-2</v>
      </c>
      <c r="F91" s="138"/>
      <c r="G91" s="139">
        <f>+G89*G90</f>
        <v>6.8769001732560731E-2</v>
      </c>
      <c r="H91" s="139">
        <f t="shared" ref="H91:O91" si="33">+H89*H90</f>
        <v>5.9866464563995393E-2</v>
      </c>
      <c r="I91" s="139">
        <f t="shared" si="33"/>
        <v>3.8405415150028564E-2</v>
      </c>
      <c r="J91" s="139">
        <f t="shared" si="33"/>
        <v>5.3057508416677002E-2</v>
      </c>
      <c r="K91" s="139">
        <f t="shared" si="33"/>
        <v>4.1628080723750363E-2</v>
      </c>
      <c r="L91" s="139">
        <f t="shared" si="33"/>
        <v>6.0720819105498397E-2</v>
      </c>
      <c r="M91" s="139">
        <f t="shared" si="33"/>
        <v>5.9787338056472114E-2</v>
      </c>
      <c r="N91" s="139">
        <f t="shared" si="33"/>
        <v>6.2867808118998128E-2</v>
      </c>
      <c r="O91" s="140">
        <f t="shared" si="33"/>
        <v>6.5737681563100073E-2</v>
      </c>
      <c r="P91" s="105"/>
    </row>
    <row r="92" spans="2:16" x14ac:dyDescent="0.2">
      <c r="B92" s="100"/>
      <c r="C92" s="100"/>
      <c r="D92" s="148" t="s">
        <v>806</v>
      </c>
      <c r="E92" s="111">
        <f>+AVERAGE(G92:O92)</f>
        <v>8.1363566937844925E-2</v>
      </c>
      <c r="F92" s="107"/>
      <c r="G92" s="119">
        <f t="shared" ref="G92:O92" si="34">+G90*G89*G88</f>
        <v>0.10939782954013458</v>
      </c>
      <c r="H92" s="119">
        <f t="shared" si="34"/>
        <v>7.4089214648546411E-2</v>
      </c>
      <c r="I92" s="119">
        <f t="shared" si="34"/>
        <v>5.4935352767987444E-2</v>
      </c>
      <c r="J92" s="119">
        <f t="shared" si="34"/>
        <v>7.6839476692185021E-2</v>
      </c>
      <c r="K92" s="119">
        <f t="shared" si="34"/>
        <v>5.9286559233024477E-2</v>
      </c>
      <c r="L92" s="119">
        <f t="shared" si="34"/>
        <v>8.6988345028164188E-2</v>
      </c>
      <c r="M92" s="119">
        <f t="shared" si="34"/>
        <v>9.8276428880624281E-2</v>
      </c>
      <c r="N92" s="119">
        <f t="shared" si="34"/>
        <v>7.9748002850920818E-2</v>
      </c>
      <c r="O92" s="120">
        <f t="shared" si="34"/>
        <v>9.2710892799017106E-2</v>
      </c>
      <c r="P92" s="105"/>
    </row>
    <row r="93" spans="2:16" ht="12.75" thickBot="1" x14ac:dyDescent="0.25">
      <c r="B93" s="100"/>
      <c r="C93" s="100"/>
      <c r="D93" s="148" t="s">
        <v>814</v>
      </c>
      <c r="E93" s="115">
        <f>+AVERAGE(G93:O93)</f>
        <v>2.8999775602867907E-3</v>
      </c>
      <c r="F93" s="121"/>
      <c r="G93" s="117">
        <f t="shared" ref="G93:O93" si="35">+(G70-F70)/F72</f>
        <v>7.0070064203086417E-3</v>
      </c>
      <c r="H93" s="117">
        <f t="shared" si="35"/>
        <v>7.5820642391986395E-3</v>
      </c>
      <c r="I93" s="117">
        <f t="shared" si="35"/>
        <v>3.4042659549429034E-4</v>
      </c>
      <c r="J93" s="117">
        <f t="shared" si="35"/>
        <v>4.4920912018723939E-3</v>
      </c>
      <c r="K93" s="117">
        <f t="shared" si="35"/>
        <v>2.7055152552718075E-4</v>
      </c>
      <c r="L93" s="117">
        <f t="shared" si="35"/>
        <v>2.404019619495993E-3</v>
      </c>
      <c r="M93" s="117">
        <f t="shared" si="35"/>
        <v>3.1277324878448224E-4</v>
      </c>
      <c r="N93" s="117">
        <f t="shared" si="35"/>
        <v>1.8566922595711986E-4</v>
      </c>
      <c r="O93" s="118">
        <f t="shared" si="35"/>
        <v>3.505195965942373E-3</v>
      </c>
      <c r="P93" s="105"/>
    </row>
    <row r="94" spans="2:16" ht="12.75" thickBot="1" x14ac:dyDescent="0.25">
      <c r="B94" s="100"/>
      <c r="C94" s="154"/>
      <c r="D94" s="162" t="s">
        <v>805</v>
      </c>
      <c r="E94" s="141">
        <f>+AVERAGE(G94:O94)</f>
        <v>8.4263544498131726E-2</v>
      </c>
      <c r="F94" s="142"/>
      <c r="G94" s="143">
        <f>+G93+G92</f>
        <v>0.11640483596044322</v>
      </c>
      <c r="H94" s="143">
        <f t="shared" ref="H94:O94" si="36">+H93+H92</f>
        <v>8.1671278887745058E-2</v>
      </c>
      <c r="I94" s="143">
        <f t="shared" si="36"/>
        <v>5.5275779363481735E-2</v>
      </c>
      <c r="J94" s="143">
        <f t="shared" si="36"/>
        <v>8.1331567894057419E-2</v>
      </c>
      <c r="K94" s="143">
        <f t="shared" si="36"/>
        <v>5.9557110758551655E-2</v>
      </c>
      <c r="L94" s="143">
        <f t="shared" si="36"/>
        <v>8.9392364647660177E-2</v>
      </c>
      <c r="M94" s="143">
        <f t="shared" si="36"/>
        <v>9.8589202129408762E-2</v>
      </c>
      <c r="N94" s="143">
        <f t="shared" si="36"/>
        <v>7.9933672076877932E-2</v>
      </c>
      <c r="O94" s="144">
        <f t="shared" si="36"/>
        <v>9.6216088764959476E-2</v>
      </c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22"/>
      <c r="F106" s="123"/>
      <c r="G106" s="124"/>
      <c r="H106" s="124"/>
      <c r="I106" s="124"/>
      <c r="J106" s="124"/>
      <c r="K106" s="124"/>
      <c r="L106" s="124"/>
      <c r="M106" s="124"/>
      <c r="N106" s="124"/>
      <c r="O106" s="124"/>
      <c r="P106" s="105"/>
    </row>
    <row r="107" spans="2:16" x14ac:dyDescent="0.2">
      <c r="B107" s="100"/>
      <c r="C107" s="101"/>
      <c r="D107" s="148"/>
      <c r="E107" s="111"/>
      <c r="F107" s="119"/>
      <c r="G107" s="119"/>
      <c r="H107" s="160"/>
      <c r="I107" s="107"/>
      <c r="J107" s="107"/>
      <c r="K107" s="107"/>
      <c r="L107" s="101"/>
      <c r="M107" s="107"/>
      <c r="N107" s="107"/>
      <c r="O107" s="107"/>
      <c r="P107" s="105"/>
    </row>
    <row r="108" spans="2:16" x14ac:dyDescent="0.2">
      <c r="B108" s="100"/>
      <c r="C108" s="101"/>
      <c r="D108" s="149"/>
      <c r="E108" s="111"/>
      <c r="F108" s="107"/>
      <c r="G108" s="119"/>
      <c r="H108" s="139"/>
      <c r="I108" s="139"/>
      <c r="J108" s="139"/>
      <c r="K108" s="139"/>
      <c r="L108" s="101"/>
      <c r="M108" s="139"/>
      <c r="N108" s="139"/>
      <c r="O108" s="139"/>
      <c r="P108" s="105"/>
    </row>
    <row r="109" spans="2:16" x14ac:dyDescent="0.2">
      <c r="B109" s="100"/>
      <c r="C109" s="101"/>
      <c r="D109" s="148"/>
      <c r="E109" s="150"/>
      <c r="F109" s="107"/>
      <c r="G109" s="107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48"/>
      <c r="E110" s="111"/>
      <c r="F110" s="107"/>
      <c r="G110" s="139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D113" s="101"/>
      <c r="E113" s="101"/>
      <c r="F113" s="101"/>
      <c r="G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E114" s="151"/>
      <c r="H114" s="101"/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807</v>
      </c>
      <c r="E115" s="152">
        <f>+E73</f>
        <v>5.8099471035274686E-2</v>
      </c>
      <c r="G115" s="153" t="s">
        <v>811</v>
      </c>
      <c r="H115" s="101" t="s">
        <v>903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808</v>
      </c>
      <c r="E116" s="152">
        <f>+E68</f>
        <v>6.1216932536346969E-2</v>
      </c>
      <c r="F116" s="101"/>
      <c r="H116" s="101" t="s">
        <v>904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809</v>
      </c>
      <c r="E117" s="152">
        <f>+E84</f>
        <v>8.4263544498131712E-2</v>
      </c>
      <c r="F117" s="101"/>
      <c r="G117" s="153"/>
      <c r="H117" s="101" t="s">
        <v>886</v>
      </c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 t="s">
        <v>810</v>
      </c>
      <c r="E118" s="101" t="s">
        <v>850</v>
      </c>
      <c r="F118" s="101" t="s">
        <v>830</v>
      </c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x14ac:dyDescent="0.2">
      <c r="B120" s="100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5"/>
    </row>
    <row r="121" spans="2:16" ht="12.75" thickBot="1" x14ac:dyDescent="0.25">
      <c r="B121" s="154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45"/>
    </row>
  </sheetData>
  <pageMargins left="0.7" right="0.7" top="0.75" bottom="0.75" header="0.3" footer="0.3"/>
  <pageSetup paperSize="9" orientation="portrait" horizontalDpi="0" verticalDpi="0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AGREGADO!G20:O20</xm:f>
              <xm:sqref>Q20</xm:sqref>
            </x14:sparkline>
            <x14:sparkline>
              <xm:f>AGREGADO!G21:O21</xm:f>
              <xm:sqref>Q21</xm:sqref>
            </x14:sparkline>
            <x14:sparkline>
              <xm:f>AGREGADO!G22:O22</xm:f>
              <xm:sqref>Q22</xm:sqref>
            </x14:sparkline>
            <x14:sparkline>
              <xm:f>AGREGADO!G23:O23</xm:f>
              <xm:sqref>Q23</xm:sqref>
            </x14:sparkline>
            <x14:sparkline>
              <xm:f>AGREGADO!G24:O24</xm:f>
              <xm:sqref>Q24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AGREGADO!G27:O27</xm:f>
              <xm:sqref>Q27</xm:sqref>
            </x14:sparkline>
            <x14:sparkline>
              <xm:f>AGREGADO!G28:O28</xm:f>
              <xm:sqref>Q28</xm:sqref>
            </x14:sparkline>
            <x14:sparkline>
              <xm:f>AGREGADO!G29:O29</xm:f>
              <xm:sqref>Q29</xm:sqref>
            </x14:sparkline>
            <x14:sparkline>
              <xm:f>AGREGADO!G30:O30</xm:f>
              <xm:sqref>Q30</xm:sqref>
            </x14:sparkline>
            <x14:sparkline>
              <xm:f>AGREGADO!G31:O31</xm:f>
              <xm:sqref>Q31</xm:sqref>
            </x14:sparkline>
            <x14:sparkline>
              <xm:f>AGREGADO!G32:O32</xm:f>
              <xm:sqref>Q32</xm:sqref>
            </x14:sparkline>
            <x14:sparkline>
              <xm:f>AGREGADO!G33:O33</xm:f>
              <xm:sqref>Q33</xm:sqref>
            </x14:sparkline>
            <x14:sparkline>
              <xm:f>AGREGADO!G34:O34</xm:f>
              <xm:sqref>Q34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AGREGADO!F68:O68</xm:f>
              <xm:sqref>Q68</xm:sqref>
            </x14:sparkline>
            <x14:sparkline>
              <xm:f>AGREGADO!F69:O69</xm:f>
              <xm:sqref>Q69</xm:sqref>
            </x14:sparkline>
            <x14:sparkline>
              <xm:f>AGREGADO!F70:O70</xm:f>
              <xm:sqref>Q70</xm:sqref>
            </x14:sparkline>
            <x14:sparkline>
              <xm:f>AGREGADO!F71:O71</xm:f>
              <xm:sqref>Q71</xm:sqref>
            </x14:sparkline>
            <x14:sparkline>
              <xm:f>AGREGADO!F72:O72</xm:f>
              <xm:sqref>Q72</xm:sqref>
            </x14:sparkline>
            <x14:sparkline>
              <xm:f>AGREGADO!F73:O73</xm:f>
              <xm:sqref>Q73</xm:sqref>
            </x14:sparkline>
            <x14:sparkline>
              <xm:f>AGREGADO!F74:O74</xm:f>
              <xm:sqref>Q74</xm:sqref>
            </x14:sparkline>
            <x14:sparkline>
              <xm:f>AGREGADO!F75:O75</xm:f>
              <xm:sqref>Q75</xm:sqref>
            </x14:sparkline>
            <x14:sparkline>
              <xm:f>AGREGADO!F76:O76</xm:f>
              <xm:sqref>Q76</xm:sqref>
            </x14:sparkline>
            <x14:sparkline>
              <xm:f>AGREGADO!F77:O77</xm:f>
              <xm:sqref>Q77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AGREGADO!F87:O87</xm:f>
              <xm:sqref>Q87</xm:sqref>
            </x14:sparkline>
            <x14:sparkline>
              <xm:f>AGREGADO!F88:O88</xm:f>
              <xm:sqref>Q88</xm:sqref>
            </x14:sparkline>
            <x14:sparkline>
              <xm:f>AGREGADO!F89:O89</xm:f>
              <xm:sqref>Q89</xm:sqref>
            </x14:sparkline>
            <x14:sparkline>
              <xm:f>AGREGADO!F90:O90</xm:f>
              <xm:sqref>Q90</xm:sqref>
            </x14:sparkline>
            <x14:sparkline>
              <xm:f>AGREGADO!F91:O91</xm:f>
              <xm:sqref>Q91</xm:sqref>
            </x14:sparkline>
            <x14:sparkline>
              <xm:f>AGREGADO!F92:O92</xm:f>
              <xm:sqref>Q92</xm:sqref>
            </x14:sparkline>
            <x14:sparkline>
              <xm:f>AGREGADO!F93:O93</xm:f>
              <xm:sqref>Q93</xm:sqref>
            </x14:sparkline>
            <x14:sparkline>
              <xm:f>AGREGADO!F94:O94</xm:f>
              <xm:sqref>Q94</xm:sqref>
            </x14:sparkline>
            <x14:sparkline>
              <xm:f>AGREGADO!F95:O95</xm:f>
              <xm:sqref>Q95</xm:sqref>
            </x14:sparkline>
            <x14:sparkline>
              <xm:f>AGREGADO!F96:O96</xm:f>
              <xm:sqref>Q96</xm:sqref>
            </x14:sparkline>
            <x14:sparkline>
              <xm:f>AGREGADO!F97:O97</xm:f>
              <xm:sqref>Q97</xm:sqref>
            </x14:sparkline>
            <x14:sparkline>
              <xm:f>AGREGADO!F98:O98</xm:f>
              <xm:sqref>Q98</xm:sqref>
            </x14:sparkline>
            <x14:sparkline>
              <xm:f>AGREGADO!F99:O99</xm:f>
              <xm:sqref>Q99</xm:sqref>
            </x14:sparkline>
            <x14:sparkline>
              <xm:f>AGREGADO!F100:O100</xm:f>
              <xm:sqref>Q100</xm:sqref>
            </x14:sparkline>
            <x14:sparkline>
              <xm:f>AGREGADO!F101:O101</xm:f>
              <xm:sqref>Q101</xm:sqref>
            </x14:sparkline>
            <x14:sparkline>
              <xm:f>AGREGADO!F102:O102</xm:f>
              <xm:sqref>Q102</xm:sqref>
            </x14:sparkline>
            <x14:sparkline>
              <xm:f>AGREGADO!F103:O103</xm:f>
              <xm:sqref>Q103</xm:sqref>
            </x14:sparkline>
            <x14:sparkline>
              <xm:f>AGREGADO!F104:O104</xm:f>
              <xm:sqref>Q104</xm:sqref>
            </x14:sparkline>
            <x14:sparkline>
              <xm:f>AGREGADO!F105:O105</xm:f>
              <xm:sqref>Q105</xm:sqref>
            </x14:sparkline>
            <x14:sparkline>
              <xm:f>AGREGADO!F106:O106</xm:f>
              <xm:sqref>Q106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AGREGADO!G80:O80</xm:f>
              <xm:sqref>Q80</xm:sqref>
            </x14:sparkline>
            <x14:sparkline>
              <xm:f>AGREGADO!G81:O81</xm:f>
              <xm:sqref>Q81</xm:sqref>
            </x14:sparkline>
            <x14:sparkline>
              <xm:f>AGREGADO!G82:O82</xm:f>
              <xm:sqref>Q82</xm:sqref>
            </x14:sparkline>
            <x14:sparkline>
              <xm:f>AGREGADO!G83:O83</xm:f>
              <xm:sqref>Q83</xm:sqref>
            </x14:sparkline>
            <x14:sparkline>
              <xm:f>AGREGADO!G84:O84</xm:f>
              <xm:sqref>Q84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AGREGADO!F8:O8</xm:f>
              <xm:sqref>Q8</xm:sqref>
            </x14:sparkline>
            <x14:sparkline>
              <xm:f>AGREGADO!F9:O9</xm:f>
              <xm:sqref>Q9</xm:sqref>
            </x14:sparkline>
            <x14:sparkline>
              <xm:f>AGREGADO!F10:O10</xm:f>
              <xm:sqref>Q10</xm:sqref>
            </x14:sparkline>
            <x14:sparkline>
              <xm:f>AGREGADO!F11:O11</xm:f>
              <xm:sqref>Q11</xm:sqref>
            </x14:sparkline>
            <x14:sparkline>
              <xm:f>AGREGADO!F12:O12</xm:f>
              <xm:sqref>Q12</xm:sqref>
            </x14:sparkline>
            <x14:sparkline>
              <xm:f>AGREGADO!F13:O13</xm:f>
              <xm:sqref>Q13</xm:sqref>
            </x14:sparkline>
            <x14:sparkline>
              <xm:f>AGREGADO!F14:O14</xm:f>
              <xm:sqref>Q14</xm:sqref>
            </x14:sparkline>
            <x14:sparkline>
              <xm:f>AGREGADO!F15:O15</xm:f>
              <xm:sqref>Q15</xm:sqref>
            </x14:sparkline>
            <x14:sparkline>
              <xm:f>AGREGADO!F16:O16</xm:f>
              <xm:sqref>Q16</xm:sqref>
            </x14:sparkline>
            <x14:sparkline>
              <xm:f>AGREGADO!F17:O17</xm:f>
              <xm:sqref>Q17</xm:sqref>
            </x14:sparkline>
          </x14:sparklines>
        </x14:sparklineGroup>
      </x14:sparklineGroup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AK121"/>
  <sheetViews>
    <sheetView topLeftCell="A49" zoomScale="70" zoomScaleNormal="70" workbookViewId="0">
      <selection activeCell="F68" sqref="F68"/>
    </sheetView>
  </sheetViews>
  <sheetFormatPr baseColWidth="10" defaultRowHeight="12" x14ac:dyDescent="0.2"/>
  <cols>
    <col min="1" max="2" width="11.42578125" style="96"/>
    <col min="3" max="3" width="8.42578125" style="96" bestFit="1" customWidth="1"/>
    <col min="4" max="4" width="45.7109375" style="96" customWidth="1"/>
    <col min="5" max="15" width="11.42578125" style="96"/>
    <col min="16" max="16" width="23" style="96" customWidth="1"/>
    <col min="17" max="16384" width="11.42578125" style="96"/>
  </cols>
  <sheetData>
    <row r="2" spans="3:37" ht="12.75" thickBot="1" x14ac:dyDescent="0.25"/>
    <row r="3" spans="3:37" x14ac:dyDescent="0.2">
      <c r="C3" s="97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9"/>
    </row>
    <row r="4" spans="3:37" x14ac:dyDescent="0.2">
      <c r="C4" s="100" t="s">
        <v>776</v>
      </c>
      <c r="D4" s="153" t="str">
        <f>+Empresas!B2</f>
        <v>JUAN FORNES FORNES SA</v>
      </c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5"/>
    </row>
    <row r="5" spans="3:37" x14ac:dyDescent="0.2">
      <c r="C5" s="100" t="s">
        <v>986</v>
      </c>
      <c r="D5" s="153" t="str">
        <f>+Empresas!G2</f>
        <v>4711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5"/>
    </row>
    <row r="6" spans="3:37" x14ac:dyDescent="0.2">
      <c r="C6" s="100"/>
      <c r="D6" s="153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5"/>
    </row>
    <row r="7" spans="3:37" x14ac:dyDescent="0.2"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3">
        <v>2006</v>
      </c>
      <c r="P7" s="101"/>
      <c r="Q7" s="101"/>
      <c r="R7" s="101"/>
      <c r="S7" s="101"/>
      <c r="T7" s="105"/>
    </row>
    <row r="8" spans="3:37" x14ac:dyDescent="0.2">
      <c r="C8" s="100"/>
      <c r="D8" s="148" t="s">
        <v>779</v>
      </c>
      <c r="E8" s="106">
        <f>+(O8/F8)^(1/COUNT(G8:O8))-1</f>
        <v>0.18109805792354638</v>
      </c>
      <c r="F8" s="107">
        <f>+Test!E3</f>
        <v>12770.906940000001</v>
      </c>
      <c r="G8" s="107">
        <f>+Test!F3</f>
        <v>14595.55781</v>
      </c>
      <c r="H8" s="107">
        <f>+Test!G3</f>
        <v>28056.104340000002</v>
      </c>
      <c r="I8" s="107">
        <f>+Test!H3</f>
        <v>31821.029750000002</v>
      </c>
      <c r="J8" s="107">
        <f>+Test!I3</f>
        <v>33558.069609999999</v>
      </c>
      <c r="K8" s="107">
        <f>+Test!J3</f>
        <v>39343.121019999999</v>
      </c>
      <c r="L8" s="107">
        <f>+Test!K3</f>
        <v>39959.840680000001</v>
      </c>
      <c r="M8" s="107">
        <f>+Test!L3</f>
        <v>42015.505389999998</v>
      </c>
      <c r="N8" s="107">
        <f>+Test!M3</f>
        <v>46147.687100000003</v>
      </c>
      <c r="O8" s="107">
        <f>+Test!N3</f>
        <v>57120.939100000003</v>
      </c>
      <c r="P8" s="101"/>
      <c r="Q8" s="101"/>
      <c r="R8" s="101"/>
      <c r="S8" s="101"/>
      <c r="T8" s="186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</row>
    <row r="9" spans="3:37" x14ac:dyDescent="0.2">
      <c r="C9" s="100"/>
      <c r="D9" s="148" t="s">
        <v>780</v>
      </c>
      <c r="E9" s="106">
        <f t="shared" ref="E9:E13" si="0">+(O9/F9)^(1/COUNT(G9:O9))-1</f>
        <v>0.15895615028411325</v>
      </c>
      <c r="F9" s="107">
        <f>+Test!E4</f>
        <v>10122.839480000001</v>
      </c>
      <c r="G9" s="107">
        <f>+Test!F4</f>
        <v>10851.59131</v>
      </c>
      <c r="H9" s="107">
        <f>+Test!G4</f>
        <v>23286.428</v>
      </c>
      <c r="I9" s="107">
        <f>+Test!H4</f>
        <v>25839.345260000002</v>
      </c>
      <c r="J9" s="107">
        <f>+Test!I4</f>
        <v>26509.456409999999</v>
      </c>
      <c r="K9" s="107">
        <f>+Test!J4</f>
        <v>31381.208629999997</v>
      </c>
      <c r="L9" s="107">
        <f>+Test!K4</f>
        <v>30682.420020000001</v>
      </c>
      <c r="M9" s="107">
        <f>+Test!L4</f>
        <v>30254.556879999996</v>
      </c>
      <c r="N9" s="107">
        <f>+Test!M4</f>
        <v>31242.271910000003</v>
      </c>
      <c r="O9" s="107">
        <f>+Test!N4</f>
        <v>38186.107499999998</v>
      </c>
      <c r="P9" s="101"/>
      <c r="Q9" s="101"/>
      <c r="R9" s="101"/>
      <c r="S9" s="101"/>
      <c r="T9" s="105"/>
    </row>
    <row r="10" spans="3:37" x14ac:dyDescent="0.2">
      <c r="C10" s="100"/>
      <c r="D10" s="148" t="s">
        <v>802</v>
      </c>
      <c r="E10" s="106">
        <f t="shared" si="0"/>
        <v>0</v>
      </c>
      <c r="F10" s="107">
        <f>+Test!E5</f>
        <v>300.50605000000002</v>
      </c>
      <c r="G10" s="107">
        <f>+Test!F5</f>
        <v>300.50605000000002</v>
      </c>
      <c r="H10" s="107">
        <f>+Test!G5</f>
        <v>300.50605000000002</v>
      </c>
      <c r="I10" s="107">
        <f>+Test!H5</f>
        <v>300.50605000000002</v>
      </c>
      <c r="J10" s="107">
        <f>+Test!I5</f>
        <v>300.50605000000002</v>
      </c>
      <c r="K10" s="107">
        <f>+Test!J5</f>
        <v>300.50605000000002</v>
      </c>
      <c r="L10" s="107">
        <f>+Test!K5</f>
        <v>300.50605000000002</v>
      </c>
      <c r="M10" s="107">
        <f>+Test!L5</f>
        <v>300.50605000000002</v>
      </c>
      <c r="N10" s="107">
        <f>+Test!M5</f>
        <v>300.50605000000002</v>
      </c>
      <c r="O10" s="107">
        <f>+Test!N5</f>
        <v>300.50605000000002</v>
      </c>
      <c r="P10" s="101"/>
      <c r="Q10" s="101"/>
      <c r="R10" s="101"/>
      <c r="S10" s="101"/>
      <c r="T10" s="105"/>
    </row>
    <row r="11" spans="3:37" x14ac:dyDescent="0.2">
      <c r="C11" s="100"/>
      <c r="D11" s="148" t="s">
        <v>803</v>
      </c>
      <c r="E11" s="106">
        <f t="shared" si="0"/>
        <v>0.25882773198451248</v>
      </c>
      <c r="F11" s="107">
        <f>+Test!E6</f>
        <v>2347.5614100000003</v>
      </c>
      <c r="G11" s="107">
        <f>+Test!F6</f>
        <v>3443.46045</v>
      </c>
      <c r="H11" s="107">
        <f>+Test!G6</f>
        <v>4469.17029</v>
      </c>
      <c r="I11" s="107">
        <f>+Test!H6</f>
        <v>5681.1784399999997</v>
      </c>
      <c r="J11" s="107">
        <f>+Test!I6</f>
        <v>6748.1071499999998</v>
      </c>
      <c r="K11" s="107">
        <f>+Test!J6</f>
        <v>7661.4063400000005</v>
      </c>
      <c r="L11" s="107">
        <f>+Test!K6</f>
        <v>8976.9146099999998</v>
      </c>
      <c r="M11" s="107">
        <f>+Test!L6</f>
        <v>11460.44246</v>
      </c>
      <c r="N11" s="107">
        <f>+Test!M6</f>
        <v>14604.90914</v>
      </c>
      <c r="O11" s="107">
        <f>+Test!N6</f>
        <v>18634.325550000001</v>
      </c>
      <c r="P11" s="101"/>
      <c r="Q11" s="101"/>
      <c r="R11" s="101"/>
      <c r="S11" s="101"/>
      <c r="T11" s="105"/>
    </row>
    <row r="12" spans="3:37" x14ac:dyDescent="0.2">
      <c r="C12" s="100"/>
      <c r="D12" s="148" t="s">
        <v>783</v>
      </c>
      <c r="E12" s="106">
        <f t="shared" si="0"/>
        <v>0.24430206677776578</v>
      </c>
      <c r="F12" s="107">
        <f>+Test!E7</f>
        <v>2648.0674600000002</v>
      </c>
      <c r="G12" s="107">
        <f>+Test!F7</f>
        <v>3743.9665</v>
      </c>
      <c r="H12" s="107">
        <f>+Test!G7</f>
        <v>4769.67634</v>
      </c>
      <c r="I12" s="107">
        <f>+Test!H7</f>
        <v>5981.6844899999996</v>
      </c>
      <c r="J12" s="107">
        <f>+Test!I7</f>
        <v>7048.6131999999998</v>
      </c>
      <c r="K12" s="107">
        <f>+Test!J7</f>
        <v>7961.9123900000004</v>
      </c>
      <c r="L12" s="107">
        <f>+Test!K7</f>
        <v>9277.4206599999998</v>
      </c>
      <c r="M12" s="107">
        <f>+Test!L7</f>
        <v>11760.94851</v>
      </c>
      <c r="N12" s="107">
        <f>+Test!M7</f>
        <v>14905.41519</v>
      </c>
      <c r="O12" s="107">
        <f>+Test!N7</f>
        <v>18934.831600000001</v>
      </c>
      <c r="P12" s="101"/>
      <c r="Q12" s="101"/>
      <c r="R12" s="101"/>
      <c r="S12" s="101"/>
      <c r="T12" s="105"/>
    </row>
    <row r="13" spans="3:37" x14ac:dyDescent="0.2">
      <c r="C13" s="100"/>
      <c r="D13" s="148" t="s">
        <v>785</v>
      </c>
      <c r="E13" s="106">
        <f t="shared" si="0"/>
        <v>0.17070581533845819</v>
      </c>
      <c r="F13" s="107">
        <f>+Test!E9</f>
        <v>36880.284319999999</v>
      </c>
      <c r="G13" s="107">
        <f>+Test!F9</f>
        <v>46877.767</v>
      </c>
      <c r="H13" s="107">
        <f>+Test!G9</f>
        <v>63838.976209</v>
      </c>
      <c r="I13" s="107">
        <f>+Test!H9</f>
        <v>81838.86305</v>
      </c>
      <c r="J13" s="107">
        <f>+Test!I9</f>
        <v>92967.133360000007</v>
      </c>
      <c r="K13" s="107">
        <f>+Test!J9</f>
        <v>104765.898419</v>
      </c>
      <c r="L13" s="107">
        <f>+Test!K9</f>
        <v>121828.10583</v>
      </c>
      <c r="M13" s="107">
        <f>+Test!L9</f>
        <v>130696.98202</v>
      </c>
      <c r="N13" s="107">
        <f>+Test!M9</f>
        <v>134035.95822900001</v>
      </c>
      <c r="O13" s="107">
        <f>+Test!N9</f>
        <v>152343.6096</v>
      </c>
      <c r="P13" s="101"/>
      <c r="Q13" s="101"/>
      <c r="R13" s="101"/>
      <c r="S13" s="101"/>
      <c r="T13" s="105"/>
    </row>
    <row r="14" spans="3:37" x14ac:dyDescent="0.2">
      <c r="C14" s="100"/>
      <c r="D14" s="148" t="s">
        <v>786</v>
      </c>
      <c r="E14" s="106"/>
      <c r="F14" s="107"/>
      <c r="G14" s="110">
        <f>-(G11-F11-G15)</f>
        <v>1.0000000202126103E-5</v>
      </c>
      <c r="H14" s="107">
        <f t="shared" ref="H14:O14" si="1">-(H11-G11-H15)</f>
        <v>0</v>
      </c>
      <c r="I14" s="107">
        <f t="shared" si="1"/>
        <v>2.2737367544323206E-13</v>
      </c>
      <c r="J14" s="107">
        <f t="shared" si="1"/>
        <v>-1.0000000202126103E-5</v>
      </c>
      <c r="K14" s="107">
        <f t="shared" si="1"/>
        <v>5.9199999993779784E-3</v>
      </c>
      <c r="L14" s="107">
        <f t="shared" si="1"/>
        <v>-2.999999946950993E-5</v>
      </c>
      <c r="M14" s="107">
        <f t="shared" si="1"/>
        <v>2.9999999696883606E-5</v>
      </c>
      <c r="N14" s="107">
        <f t="shared" si="1"/>
        <v>4.5474735088646412E-13</v>
      </c>
      <c r="O14" s="107">
        <f t="shared" si="1"/>
        <v>-1.8189894035458565E-12</v>
      </c>
      <c r="P14" s="101"/>
      <c r="Q14" s="101"/>
      <c r="R14" s="101"/>
      <c r="S14" s="101"/>
      <c r="T14" s="105"/>
    </row>
    <row r="15" spans="3:37" x14ac:dyDescent="0.2">
      <c r="C15" s="100"/>
      <c r="D15" s="148" t="s">
        <v>788</v>
      </c>
      <c r="E15" s="106">
        <f>+(O15/F15)^(1/COUNT(G15:O15))-1</f>
        <v>0.23830186581474422</v>
      </c>
      <c r="F15" s="107">
        <f>+Test!E11</f>
        <v>588.57716000000005</v>
      </c>
      <c r="G15" s="107">
        <f>+Test!F11</f>
        <v>1095.89905</v>
      </c>
      <c r="H15" s="107">
        <f>+Test!G11</f>
        <v>1025.70984</v>
      </c>
      <c r="I15" s="107">
        <f>+Test!H11</f>
        <v>1212.0081499999999</v>
      </c>
      <c r="J15" s="107">
        <f>+Test!I11</f>
        <v>1066.9286999999999</v>
      </c>
      <c r="K15" s="107">
        <f>+Test!J11</f>
        <v>913.30511000000001</v>
      </c>
      <c r="L15" s="107">
        <f>+Test!K11</f>
        <v>1315.5082399999999</v>
      </c>
      <c r="M15" s="107">
        <f>+Test!L11</f>
        <v>2483.5278800000001</v>
      </c>
      <c r="N15" s="107">
        <f>+Test!M11</f>
        <v>3144.46668</v>
      </c>
      <c r="O15" s="107">
        <f>+Test!N11</f>
        <v>4029.4164099999998</v>
      </c>
      <c r="P15" s="101"/>
      <c r="Q15" s="101"/>
      <c r="R15" s="101"/>
      <c r="S15" s="101"/>
      <c r="T15" s="105"/>
    </row>
    <row r="16" spans="3:37" x14ac:dyDescent="0.2">
      <c r="C16" s="100"/>
      <c r="D16" s="148" t="s">
        <v>804</v>
      </c>
      <c r="E16" s="106">
        <f>+(O16/F16)^(1/COUNT(G16:O16))-1</f>
        <v>0.23830186581474422</v>
      </c>
      <c r="F16" s="107">
        <f t="shared" ref="F16:O16" si="2">+F15-F14</f>
        <v>588.57716000000005</v>
      </c>
      <c r="G16" s="107">
        <f t="shared" si="2"/>
        <v>1095.8990399999998</v>
      </c>
      <c r="H16" s="107">
        <f t="shared" si="2"/>
        <v>1025.70984</v>
      </c>
      <c r="I16" s="107">
        <f t="shared" si="2"/>
        <v>1212.0081499999997</v>
      </c>
      <c r="J16" s="107">
        <f t="shared" si="2"/>
        <v>1066.9287100000001</v>
      </c>
      <c r="K16" s="107">
        <f t="shared" si="2"/>
        <v>913.29919000000064</v>
      </c>
      <c r="L16" s="107">
        <f t="shared" si="2"/>
        <v>1315.5082699999994</v>
      </c>
      <c r="M16" s="107">
        <f t="shared" si="2"/>
        <v>2483.5278500000004</v>
      </c>
      <c r="N16" s="107">
        <f t="shared" si="2"/>
        <v>3144.4666799999995</v>
      </c>
      <c r="O16" s="107">
        <f t="shared" si="2"/>
        <v>4029.4164100000016</v>
      </c>
      <c r="P16" s="101"/>
      <c r="Q16" s="101"/>
      <c r="R16" s="101"/>
      <c r="S16" s="101"/>
      <c r="T16" s="105"/>
    </row>
    <row r="17" spans="3:20" x14ac:dyDescent="0.2"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1"/>
      <c r="Q17" s="101"/>
      <c r="R17" s="101"/>
      <c r="S17" s="101"/>
      <c r="T17" s="105"/>
    </row>
    <row r="18" spans="3:20" x14ac:dyDescent="0.2"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7"/>
      <c r="P18" s="101"/>
      <c r="Q18" s="101"/>
      <c r="R18" s="101"/>
      <c r="S18" s="101"/>
      <c r="T18" s="105"/>
    </row>
    <row r="19" spans="3:20" x14ac:dyDescent="0.2">
      <c r="C19" s="100"/>
      <c r="D19" s="148" t="s">
        <v>813</v>
      </c>
      <c r="E19" s="111">
        <f>+AVERAGE(G19:O19)</f>
        <v>0.99999928100232516</v>
      </c>
      <c r="F19" s="112"/>
      <c r="G19" s="113">
        <f t="shared" ref="G19:O19" si="3">(G16/G15)</f>
        <v>0.99999999087507174</v>
      </c>
      <c r="H19" s="113">
        <f t="shared" si="3"/>
        <v>1</v>
      </c>
      <c r="I19" s="113">
        <f t="shared" si="3"/>
        <v>0.99999999999999978</v>
      </c>
      <c r="J19" s="113">
        <f t="shared" si="3"/>
        <v>1.0000000093726977</v>
      </c>
      <c r="K19" s="113">
        <f t="shared" si="3"/>
        <v>0.99999351804787406</v>
      </c>
      <c r="L19" s="113">
        <f t="shared" si="3"/>
        <v>1.0000000228048738</v>
      </c>
      <c r="M19" s="113">
        <f t="shared" si="3"/>
        <v>0.99999998792040956</v>
      </c>
      <c r="N19" s="113">
        <f t="shared" si="3"/>
        <v>0.99999999999999989</v>
      </c>
      <c r="O19" s="113">
        <f t="shared" si="3"/>
        <v>1.0000000000000004</v>
      </c>
      <c r="P19" s="101"/>
      <c r="Q19" s="101"/>
      <c r="R19" s="101"/>
      <c r="S19" s="101"/>
      <c r="T19" s="105"/>
    </row>
    <row r="20" spans="3:20" ht="12.75" thickBot="1" x14ac:dyDescent="0.25">
      <c r="C20" s="100"/>
      <c r="D20" s="148" t="s">
        <v>812</v>
      </c>
      <c r="E20" s="115">
        <f>+AVERAGE(G20:O20)</f>
        <v>0.24671953463126992</v>
      </c>
      <c r="F20" s="116"/>
      <c r="G20" s="117">
        <f t="shared" ref="G20:O20" si="4">+G15/F12</f>
        <v>0.41384861471769302</v>
      </c>
      <c r="H20" s="117">
        <f t="shared" si="4"/>
        <v>0.2739634128670756</v>
      </c>
      <c r="I20" s="117">
        <f t="shared" si="4"/>
        <v>0.25410700089557858</v>
      </c>
      <c r="J20" s="117">
        <f t="shared" si="4"/>
        <v>0.17836592715374061</v>
      </c>
      <c r="K20" s="117">
        <f t="shared" si="4"/>
        <v>0.1295723121819197</v>
      </c>
      <c r="L20" s="117">
        <f t="shared" si="4"/>
        <v>0.16522515892692458</v>
      </c>
      <c r="M20" s="117">
        <f t="shared" si="4"/>
        <v>0.26769594384221879</v>
      </c>
      <c r="N20" s="117">
        <f t="shared" si="4"/>
        <v>0.2673650579565372</v>
      </c>
      <c r="O20" s="117">
        <f t="shared" si="4"/>
        <v>0.27033238313974128</v>
      </c>
      <c r="P20" s="101"/>
      <c r="Q20" s="101"/>
      <c r="R20" s="101"/>
      <c r="S20" s="101"/>
      <c r="T20" s="105"/>
    </row>
    <row r="21" spans="3:20" x14ac:dyDescent="0.2">
      <c r="C21" s="100"/>
      <c r="D21" s="148" t="s">
        <v>791</v>
      </c>
      <c r="E21" s="111">
        <f>+AVERAGE(G21:O21)</f>
        <v>0.2467194411366242</v>
      </c>
      <c r="F21" s="107"/>
      <c r="G21" s="119">
        <f>+G19*G20</f>
        <v>0.41384861094135411</v>
      </c>
      <c r="H21" s="119">
        <f t="shared" ref="H21:O21" si="5">+H19*H20</f>
        <v>0.2739634128670756</v>
      </c>
      <c r="I21" s="119">
        <f t="shared" si="5"/>
        <v>0.25410700089557853</v>
      </c>
      <c r="J21" s="119">
        <f t="shared" si="5"/>
        <v>0.17836592882551053</v>
      </c>
      <c r="K21" s="119">
        <f t="shared" si="5"/>
        <v>0.12957147230039529</v>
      </c>
      <c r="L21" s="119">
        <f t="shared" si="5"/>
        <v>0.16522516269486348</v>
      </c>
      <c r="M21" s="119">
        <f t="shared" si="5"/>
        <v>0.26769594060856144</v>
      </c>
      <c r="N21" s="119">
        <f t="shared" si="5"/>
        <v>0.26736505795653714</v>
      </c>
      <c r="O21" s="119">
        <f t="shared" si="5"/>
        <v>0.27033238313974139</v>
      </c>
      <c r="P21" s="101"/>
      <c r="Q21" s="101"/>
      <c r="R21" s="101"/>
      <c r="S21" s="101"/>
      <c r="T21" s="105"/>
    </row>
    <row r="22" spans="3:20" ht="12.75" thickBot="1" x14ac:dyDescent="0.25">
      <c r="C22" s="100"/>
      <c r="D22" s="148" t="s">
        <v>814</v>
      </c>
      <c r="E22" s="115">
        <f>+AVERAGE(G22:O22)</f>
        <v>0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7">
        <f t="shared" si="6"/>
        <v>0</v>
      </c>
      <c r="P22" s="101"/>
      <c r="Q22" s="101"/>
      <c r="R22" s="101"/>
      <c r="S22" s="101"/>
      <c r="T22" s="105"/>
    </row>
    <row r="23" spans="3:20" x14ac:dyDescent="0.2">
      <c r="C23" s="100"/>
      <c r="D23" s="148" t="s">
        <v>805</v>
      </c>
      <c r="E23" s="122">
        <f>+AVERAGE(G23:O23)</f>
        <v>0.2467194411366242</v>
      </c>
      <c r="F23" s="123"/>
      <c r="G23" s="124">
        <f>+G22+G21</f>
        <v>0.41384861094135411</v>
      </c>
      <c r="H23" s="124">
        <f>+H22+H21</f>
        <v>0.2739634128670756</v>
      </c>
      <c r="I23" s="124">
        <f t="shared" ref="I23:O23" si="7">+I22+I21</f>
        <v>0.25410700089557853</v>
      </c>
      <c r="J23" s="124">
        <f t="shared" si="7"/>
        <v>0.17836592882551053</v>
      </c>
      <c r="K23" s="124">
        <f t="shared" si="7"/>
        <v>0.12957147230039529</v>
      </c>
      <c r="L23" s="124">
        <f t="shared" si="7"/>
        <v>0.16522516269486348</v>
      </c>
      <c r="M23" s="124">
        <f t="shared" si="7"/>
        <v>0.26769594060856144</v>
      </c>
      <c r="N23" s="124">
        <f t="shared" si="7"/>
        <v>0.26736505795653714</v>
      </c>
      <c r="O23" s="124">
        <f t="shared" si="7"/>
        <v>0.27033238313974139</v>
      </c>
      <c r="P23" s="101"/>
      <c r="Q23" s="101"/>
      <c r="R23" s="101"/>
      <c r="S23" s="101"/>
      <c r="T23" s="105"/>
    </row>
    <row r="24" spans="3:20" x14ac:dyDescent="0.2">
      <c r="C24" s="100"/>
      <c r="D24" s="148"/>
      <c r="E24" s="122"/>
      <c r="F24" s="123"/>
      <c r="G24" s="124"/>
      <c r="H24" s="124"/>
      <c r="I24" s="124"/>
      <c r="J24" s="124"/>
      <c r="K24" s="124"/>
      <c r="L24" s="124"/>
      <c r="M24" s="124"/>
      <c r="N24" s="124"/>
      <c r="O24" s="124"/>
      <c r="P24" s="101"/>
      <c r="Q24" s="101"/>
      <c r="R24" s="101"/>
      <c r="S24" s="101"/>
      <c r="T24" s="105"/>
    </row>
    <row r="25" spans="3:20" ht="29.25" customHeight="1" x14ac:dyDescent="0.2"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19"/>
      <c r="P25" s="101"/>
      <c r="Q25" s="101"/>
      <c r="R25" s="101"/>
      <c r="S25" s="101"/>
      <c r="T25" s="105"/>
    </row>
    <row r="26" spans="3:20" x14ac:dyDescent="0.2">
      <c r="C26" s="100"/>
      <c r="D26" s="148" t="s">
        <v>997</v>
      </c>
      <c r="E26" s="126">
        <f>+AVERAGE(G26:O26)</f>
        <v>4.5112383269208181</v>
      </c>
      <c r="F26" s="119">
        <f>+(O26/G26)^(1/COUNT(H26:O26))-1</f>
        <v>-5.3895418112091309E-2</v>
      </c>
      <c r="G26" s="128">
        <f t="shared" ref="G26:O26" si="8">+(F9+F12)/F12</f>
        <v>4.8227271898881305</v>
      </c>
      <c r="H26" s="128">
        <f t="shared" si="8"/>
        <v>3.8984210489062869</v>
      </c>
      <c r="I26" s="128">
        <f t="shared" si="8"/>
        <v>5.8821820056662375</v>
      </c>
      <c r="J26" s="128">
        <f t="shared" si="8"/>
        <v>5.319743928854396</v>
      </c>
      <c r="K26" s="128">
        <f t="shared" si="8"/>
        <v>4.7609463958101719</v>
      </c>
      <c r="L26" s="128">
        <f t="shared" si="8"/>
        <v>4.9414159680297605</v>
      </c>
      <c r="M26" s="128">
        <f t="shared" si="8"/>
        <v>4.30721448821315</v>
      </c>
      <c r="N26" s="128">
        <f t="shared" si="8"/>
        <v>3.5724589181115287</v>
      </c>
      <c r="O26" s="128">
        <f t="shared" si="8"/>
        <v>3.0960349988077054</v>
      </c>
      <c r="P26" s="101"/>
      <c r="Q26" s="101"/>
      <c r="R26" s="101"/>
      <c r="S26" s="101"/>
      <c r="T26" s="105"/>
    </row>
    <row r="27" spans="3:20" x14ac:dyDescent="0.2">
      <c r="C27" s="100"/>
      <c r="D27" s="148" t="s">
        <v>815</v>
      </c>
      <c r="E27" s="130">
        <f>+AVERAGE(G27:O27)</f>
        <v>4.5112349053970062</v>
      </c>
      <c r="F27" s="107"/>
      <c r="G27" s="131">
        <f t="shared" ref="G27:O27" si="9">+G19*G26</f>
        <v>4.8227271458810907</v>
      </c>
      <c r="H27" s="131">
        <f t="shared" si="9"/>
        <v>3.8984210489062869</v>
      </c>
      <c r="I27" s="131">
        <f t="shared" si="9"/>
        <v>5.8821820056662366</v>
      </c>
      <c r="J27" s="131">
        <f t="shared" si="9"/>
        <v>5.3197439787147474</v>
      </c>
      <c r="K27" s="131">
        <f t="shared" si="9"/>
        <v>4.7609155355835604</v>
      </c>
      <c r="L27" s="131">
        <f t="shared" si="9"/>
        <v>4.9414160807181275</v>
      </c>
      <c r="M27" s="131">
        <f t="shared" si="9"/>
        <v>4.307214436183763</v>
      </c>
      <c r="N27" s="131">
        <f t="shared" si="9"/>
        <v>3.5724589181115283</v>
      </c>
      <c r="O27" s="131">
        <f t="shared" si="9"/>
        <v>3.0960349988077067</v>
      </c>
      <c r="P27" s="101"/>
      <c r="Q27" s="101"/>
      <c r="R27" s="101"/>
      <c r="S27" s="101"/>
      <c r="T27" s="105"/>
    </row>
    <row r="28" spans="3:20" x14ac:dyDescent="0.2">
      <c r="C28" s="100"/>
      <c r="D28" s="148" t="s">
        <v>794</v>
      </c>
      <c r="E28" s="126">
        <f t="shared" ref="E28:E30" si="10">+AVERAGE(G28:O28)</f>
        <v>1.7128696627429395E-2</v>
      </c>
      <c r="F28" s="119">
        <f>+(O28/G28)^(1/COUNT(H28:O28))-1</f>
        <v>1.5551108098397659E-2</v>
      </c>
      <c r="G28" s="128">
        <f t="shared" ref="G28:O28" si="11">+G15/G13</f>
        <v>2.3377799757398853E-2</v>
      </c>
      <c r="H28" s="128">
        <f t="shared" si="11"/>
        <v>1.6067141124600236E-2</v>
      </c>
      <c r="I28" s="128">
        <f t="shared" si="11"/>
        <v>1.4809689490181644E-2</v>
      </c>
      <c r="J28" s="128">
        <f t="shared" si="11"/>
        <v>1.1476407429585821E-2</v>
      </c>
      <c r="K28" s="128">
        <f t="shared" si="11"/>
        <v>8.7175800883922544E-3</v>
      </c>
      <c r="L28" s="128">
        <f t="shared" si="11"/>
        <v>1.0798068565850244E-2</v>
      </c>
      <c r="M28" s="128">
        <f t="shared" si="11"/>
        <v>1.9002182312212509E-2</v>
      </c>
      <c r="N28" s="128">
        <f t="shared" si="11"/>
        <v>2.3459873914040953E-2</v>
      </c>
      <c r="O28" s="128">
        <f t="shared" si="11"/>
        <v>2.6449526964602E-2</v>
      </c>
      <c r="P28" s="101"/>
      <c r="Q28" s="101"/>
      <c r="R28" s="101"/>
      <c r="S28" s="101"/>
      <c r="T28" s="105"/>
    </row>
    <row r="29" spans="3:20" x14ac:dyDescent="0.2">
      <c r="C29" s="100"/>
      <c r="D29" s="148" t="s">
        <v>816</v>
      </c>
      <c r="E29" s="134">
        <f t="shared" si="10"/>
        <v>3.3181812076762478</v>
      </c>
      <c r="F29" s="119">
        <f>+(O29/G29)^(1/COUNT(H29:O29))-1</f>
        <v>-1.317273338356062E-2</v>
      </c>
      <c r="G29" s="135">
        <f t="shared" ref="G29:O29" si="12">+G13/F8</f>
        <v>3.6706685923122073</v>
      </c>
      <c r="H29" s="135">
        <f t="shared" si="12"/>
        <v>4.3738634069375113</v>
      </c>
      <c r="I29" s="135">
        <f t="shared" si="12"/>
        <v>2.9169717241648949</v>
      </c>
      <c r="J29" s="135">
        <f t="shared" si="12"/>
        <v>2.921562692671817</v>
      </c>
      <c r="K29" s="135">
        <f t="shared" si="12"/>
        <v>3.1219286340529173</v>
      </c>
      <c r="L29" s="135">
        <f t="shared" si="12"/>
        <v>3.0965541795240119</v>
      </c>
      <c r="M29" s="135">
        <f t="shared" si="12"/>
        <v>3.2707082860171202</v>
      </c>
      <c r="N29" s="135">
        <f t="shared" si="12"/>
        <v>3.1901546104191705</v>
      </c>
      <c r="O29" s="135">
        <f t="shared" si="12"/>
        <v>3.3012187429865794</v>
      </c>
      <c r="P29" s="101"/>
      <c r="Q29" s="101"/>
      <c r="R29" s="101"/>
      <c r="S29" s="101"/>
      <c r="T29" s="105"/>
    </row>
    <row r="30" spans="3:20" x14ac:dyDescent="0.2">
      <c r="C30" s="100"/>
      <c r="D30" s="148" t="s">
        <v>817</v>
      </c>
      <c r="E30" s="137">
        <f t="shared" si="10"/>
        <v>5.7530609632986174E-2</v>
      </c>
      <c r="F30" s="138"/>
      <c r="G30" s="139">
        <f>+G28*G29</f>
        <v>8.5812155326847911E-2</v>
      </c>
      <c r="H30" s="139">
        <f t="shared" ref="H30:O30" si="13">+H28*H29</f>
        <v>7.0275480618989791E-2</v>
      </c>
      <c r="I30" s="139">
        <f t="shared" si="13"/>
        <v>4.3199445486521874E-2</v>
      </c>
      <c r="J30" s="139">
        <f t="shared" si="13"/>
        <v>3.3529043792179594E-2</v>
      </c>
      <c r="K30" s="139">
        <f t="shared" si="13"/>
        <v>2.7215662897601342E-2</v>
      </c>
      <c r="L30" s="139">
        <f t="shared" si="13"/>
        <v>3.343680434837043E-2</v>
      </c>
      <c r="M30" s="139">
        <f t="shared" si="13"/>
        <v>6.2150595140961412E-2</v>
      </c>
      <c r="N30" s="139">
        <f t="shared" si="13"/>
        <v>7.4840624926730173E-2</v>
      </c>
      <c r="O30" s="139">
        <f t="shared" si="13"/>
        <v>8.7315674158673057E-2</v>
      </c>
      <c r="P30" s="101"/>
      <c r="Q30" s="101"/>
      <c r="R30" s="101"/>
      <c r="S30" s="101"/>
      <c r="T30" s="105"/>
    </row>
    <row r="31" spans="3:20" x14ac:dyDescent="0.2">
      <c r="C31" s="100"/>
      <c r="D31" s="148" t="s">
        <v>806</v>
      </c>
      <c r="E31" s="111">
        <f>+AVERAGE(G31:O31)</f>
        <v>0.24671944113662414</v>
      </c>
      <c r="F31" s="107"/>
      <c r="G31" s="119">
        <f t="shared" ref="G31:O31" si="14">+G29*G28*G27</f>
        <v>0.41384861094135406</v>
      </c>
      <c r="H31" s="119">
        <f t="shared" si="14"/>
        <v>0.2739634128670756</v>
      </c>
      <c r="I31" s="119">
        <f t="shared" si="14"/>
        <v>0.25410700089557847</v>
      </c>
      <c r="J31" s="119">
        <f t="shared" si="14"/>
        <v>0.17836592882551047</v>
      </c>
      <c r="K31" s="119">
        <f t="shared" si="14"/>
        <v>0.12957147230039531</v>
      </c>
      <c r="L31" s="119">
        <f t="shared" si="14"/>
        <v>0.16522516269486345</v>
      </c>
      <c r="M31" s="119">
        <f t="shared" si="14"/>
        <v>0.26769594060856144</v>
      </c>
      <c r="N31" s="119">
        <f t="shared" si="14"/>
        <v>0.26736505795653714</v>
      </c>
      <c r="O31" s="119">
        <f t="shared" si="14"/>
        <v>0.27033238313974145</v>
      </c>
      <c r="P31" s="101"/>
      <c r="Q31" s="101"/>
      <c r="R31" s="101"/>
      <c r="S31" s="101"/>
      <c r="T31" s="105"/>
    </row>
    <row r="32" spans="3:20" ht="12.75" thickBot="1" x14ac:dyDescent="0.25">
      <c r="C32" s="100"/>
      <c r="D32" s="148" t="s">
        <v>814</v>
      </c>
      <c r="E32" s="115">
        <f>+AVERAGE(G32:O32)</f>
        <v>0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7">
        <f t="shared" si="15"/>
        <v>0</v>
      </c>
      <c r="P32" s="101"/>
      <c r="Q32" s="101"/>
      <c r="R32" s="101"/>
      <c r="S32" s="101"/>
      <c r="T32" s="105"/>
    </row>
    <row r="33" spans="3:20" x14ac:dyDescent="0.2">
      <c r="C33" s="100"/>
      <c r="D33" s="148" t="s">
        <v>805</v>
      </c>
      <c r="E33" s="122">
        <f>+AVERAGE(G33:O33)</f>
        <v>0.24671944113662414</v>
      </c>
      <c r="F33" s="123"/>
      <c r="G33" s="124">
        <f>+G32+G31</f>
        <v>0.41384861094135406</v>
      </c>
      <c r="H33" s="124">
        <f t="shared" ref="H33:O33" si="16">+H32+H31</f>
        <v>0.2739634128670756</v>
      </c>
      <c r="I33" s="124">
        <f t="shared" si="16"/>
        <v>0.25410700089557847</v>
      </c>
      <c r="J33" s="124">
        <f t="shared" si="16"/>
        <v>0.17836592882551047</v>
      </c>
      <c r="K33" s="124">
        <f t="shared" si="16"/>
        <v>0.12957147230039531</v>
      </c>
      <c r="L33" s="124">
        <f t="shared" si="16"/>
        <v>0.16522516269486345</v>
      </c>
      <c r="M33" s="124">
        <f t="shared" si="16"/>
        <v>0.26769594060856144</v>
      </c>
      <c r="N33" s="124">
        <f t="shared" si="16"/>
        <v>0.26736505795653714</v>
      </c>
      <c r="O33" s="124">
        <f t="shared" si="16"/>
        <v>0.27033238313974145</v>
      </c>
      <c r="P33" s="101"/>
      <c r="Q33" s="101"/>
      <c r="R33" s="101"/>
      <c r="S33" s="101"/>
      <c r="T33" s="105"/>
    </row>
    <row r="34" spans="3:20" x14ac:dyDescent="0.2">
      <c r="C34" s="100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1"/>
      <c r="Q34" s="101"/>
      <c r="R34" s="101"/>
      <c r="S34" s="101"/>
      <c r="T34" s="105"/>
    </row>
    <row r="35" spans="3:20" x14ac:dyDescent="0.2">
      <c r="C35" s="100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1"/>
      <c r="Q35" s="101"/>
      <c r="R35" s="101"/>
      <c r="S35" s="101"/>
      <c r="T35" s="105"/>
    </row>
    <row r="36" spans="3:20" x14ac:dyDescent="0.2">
      <c r="C36" s="100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1"/>
      <c r="Q36" s="101"/>
      <c r="R36" s="101"/>
      <c r="S36" s="101"/>
      <c r="T36" s="105"/>
    </row>
    <row r="37" spans="3:20" x14ac:dyDescent="0.2">
      <c r="C37" s="100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1"/>
      <c r="Q37" s="101"/>
      <c r="R37" s="101"/>
      <c r="S37" s="101"/>
      <c r="T37" s="105"/>
    </row>
    <row r="38" spans="3:20" x14ac:dyDescent="0.2">
      <c r="C38" s="100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1"/>
      <c r="Q38" s="101"/>
      <c r="R38" s="101"/>
      <c r="S38" s="101"/>
      <c r="T38" s="105"/>
    </row>
    <row r="39" spans="3:20" x14ac:dyDescent="0.2">
      <c r="C39" s="100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5"/>
    </row>
    <row r="40" spans="3:20" x14ac:dyDescent="0.2">
      <c r="C40" s="100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5"/>
    </row>
    <row r="41" spans="3:20" x14ac:dyDescent="0.2">
      <c r="C41" s="100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5"/>
    </row>
    <row r="42" spans="3:20" x14ac:dyDescent="0.2">
      <c r="C42" s="100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5"/>
    </row>
    <row r="43" spans="3:20" x14ac:dyDescent="0.2">
      <c r="C43" s="100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5"/>
    </row>
    <row r="44" spans="3:20" x14ac:dyDescent="0.2">
      <c r="C44" s="100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5"/>
    </row>
    <row r="45" spans="3:20" x14ac:dyDescent="0.2">
      <c r="C45" s="100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5"/>
    </row>
    <row r="46" spans="3:20" x14ac:dyDescent="0.2">
      <c r="C46" s="100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5"/>
    </row>
    <row r="47" spans="3:20" x14ac:dyDescent="0.2">
      <c r="C47" s="100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5"/>
    </row>
    <row r="48" spans="3:20" x14ac:dyDescent="0.2">
      <c r="C48" s="100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5"/>
    </row>
    <row r="49" spans="3:20" x14ac:dyDescent="0.2">
      <c r="C49" s="100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5"/>
    </row>
    <row r="50" spans="3:20" x14ac:dyDescent="0.2">
      <c r="C50" s="100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5"/>
    </row>
    <row r="51" spans="3:20" x14ac:dyDescent="0.2">
      <c r="C51" s="100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5"/>
    </row>
    <row r="52" spans="3:20" x14ac:dyDescent="0.2">
      <c r="C52" s="100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5"/>
    </row>
    <row r="53" spans="3:20" x14ac:dyDescent="0.2">
      <c r="C53" s="100"/>
      <c r="D53" s="101"/>
      <c r="E53" s="15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5"/>
    </row>
    <row r="54" spans="3:20" x14ac:dyDescent="0.2">
      <c r="C54" s="100"/>
      <c r="D54" s="101" t="s">
        <v>807</v>
      </c>
      <c r="E54" s="152">
        <f>+E13</f>
        <v>0.17070581533845819</v>
      </c>
      <c r="F54" s="101"/>
      <c r="G54" s="153" t="s">
        <v>811</v>
      </c>
      <c r="H54" s="101" t="s">
        <v>822</v>
      </c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5"/>
    </row>
    <row r="55" spans="3:20" x14ac:dyDescent="0.2">
      <c r="C55" s="100"/>
      <c r="D55" s="101" t="s">
        <v>808</v>
      </c>
      <c r="E55" s="152">
        <f>+E8</f>
        <v>0.18109805792354638</v>
      </c>
      <c r="F55" s="101"/>
      <c r="G55" s="101"/>
      <c r="H55" s="101" t="s">
        <v>823</v>
      </c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5"/>
    </row>
    <row r="56" spans="3:20" x14ac:dyDescent="0.2">
      <c r="C56" s="100"/>
      <c r="D56" s="101" t="s">
        <v>809</v>
      </c>
      <c r="E56" s="152">
        <f>+E23</f>
        <v>0.2467194411366242</v>
      </c>
      <c r="F56" s="101"/>
      <c r="G56" s="101"/>
      <c r="H56" s="101" t="s">
        <v>824</v>
      </c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5"/>
    </row>
    <row r="57" spans="3:20" x14ac:dyDescent="0.2">
      <c r="C57" s="100"/>
      <c r="D57" s="101" t="s">
        <v>810</v>
      </c>
      <c r="E57" s="112" t="s">
        <v>826</v>
      </c>
      <c r="F57" s="101"/>
      <c r="G57" s="153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5"/>
    </row>
    <row r="58" spans="3:20" x14ac:dyDescent="0.2">
      <c r="C58" s="100"/>
      <c r="D58" s="101"/>
      <c r="E58" s="101"/>
      <c r="F58" s="101"/>
      <c r="G58" s="101"/>
      <c r="H58" s="101" t="s">
        <v>825</v>
      </c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5"/>
    </row>
    <row r="59" spans="3:20" x14ac:dyDescent="0.2">
      <c r="C59" s="100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5"/>
    </row>
    <row r="60" spans="3:20" ht="12.75" thickBot="1" x14ac:dyDescent="0.25">
      <c r="C60" s="154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155"/>
      <c r="S60" s="155"/>
      <c r="T60" s="145"/>
    </row>
    <row r="62" spans="3:20" x14ac:dyDescent="0.2"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</row>
    <row r="63" spans="3:20" x14ac:dyDescent="0.2"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</row>
    <row r="64" spans="3:20" x14ac:dyDescent="0.2">
      <c r="C64" s="101" t="s">
        <v>776</v>
      </c>
      <c r="D64" s="153" t="str">
        <f>+D4</f>
        <v>JUAN FORNES FORNES SA</v>
      </c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</row>
    <row r="65" spans="3:15" x14ac:dyDescent="0.2">
      <c r="C65" s="101" t="s">
        <v>986</v>
      </c>
      <c r="D65" s="153" t="str">
        <f>+D5</f>
        <v>4711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</row>
    <row r="66" spans="3:15" x14ac:dyDescent="0.2">
      <c r="C66" s="101"/>
      <c r="D66" s="153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</row>
    <row r="67" spans="3:15" x14ac:dyDescent="0.2">
      <c r="C67" s="101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3">
        <v>2015</v>
      </c>
    </row>
    <row r="68" spans="3:15" x14ac:dyDescent="0.2">
      <c r="C68" s="101"/>
      <c r="D68" s="148" t="s">
        <v>779</v>
      </c>
      <c r="E68" s="106">
        <f t="shared" ref="E68:E73" si="17">+(O68/G68)^(1/COUNT(H68:O68))-1</f>
        <v>7.8963339224527695E-2</v>
      </c>
      <c r="F68" s="156">
        <f t="shared" ref="F68:F76" si="18">+O8</f>
        <v>57120.939100000003</v>
      </c>
      <c r="G68" s="156">
        <f>+Test!Q3</f>
        <v>65585.754100000006</v>
      </c>
      <c r="H68" s="156">
        <f>+Test!R3</f>
        <v>80201.464559999993</v>
      </c>
      <c r="I68" s="156">
        <f>+Test!S3</f>
        <v>78726.459900000002</v>
      </c>
      <c r="J68" s="156">
        <f>+Test!T3</f>
        <v>99033.88927</v>
      </c>
      <c r="K68" s="156">
        <f>+Test!U3</f>
        <v>117534.28414</v>
      </c>
      <c r="L68" s="156">
        <f>+Test!V3</f>
        <v>119646.52698</v>
      </c>
      <c r="M68" s="156">
        <f>+Test!W3</f>
        <v>121336.08134999999</v>
      </c>
      <c r="N68" s="156">
        <f>+Test!X3</f>
        <v>118731.80507</v>
      </c>
      <c r="O68" s="156">
        <f>+Test!Y3</f>
        <v>120465.59359999999</v>
      </c>
    </row>
    <row r="69" spans="3:15" x14ac:dyDescent="0.2">
      <c r="C69" s="101"/>
      <c r="D69" s="148" t="s">
        <v>780</v>
      </c>
      <c r="E69" s="106">
        <f>+(O69/G69)^(1/COUNT(H69:O69))-1</f>
        <v>9.2628928777948927E-2</v>
      </c>
      <c r="F69" s="156">
        <f t="shared" si="18"/>
        <v>38186.107499999998</v>
      </c>
      <c r="G69" s="156">
        <f>+Test!Q4</f>
        <v>43839.830590000005</v>
      </c>
      <c r="H69" s="156">
        <f>+Test!R4</f>
        <v>56614.695739999996</v>
      </c>
      <c r="I69" s="156">
        <f>+Test!S4</f>
        <v>53509.421090000003</v>
      </c>
      <c r="J69" s="156">
        <f>+Test!T4</f>
        <v>71646.229680000004</v>
      </c>
      <c r="K69" s="156">
        <f>+Test!U4</f>
        <v>89231.372070000012</v>
      </c>
      <c r="L69" s="156">
        <f>+Test!V4</f>
        <v>90378.717109999998</v>
      </c>
      <c r="M69" s="156">
        <f>+Test!W4</f>
        <v>91438.463009999992</v>
      </c>
      <c r="N69" s="156">
        <f>+Test!X4</f>
        <v>87970.956440000009</v>
      </c>
      <c r="O69" s="156">
        <f>+Test!Y4</f>
        <v>89053.383759999997</v>
      </c>
    </row>
    <row r="70" spans="3:15" x14ac:dyDescent="0.2">
      <c r="C70" s="101"/>
      <c r="D70" s="148" t="s">
        <v>802</v>
      </c>
      <c r="E70" s="106">
        <f t="shared" si="17"/>
        <v>0</v>
      </c>
      <c r="F70" s="156">
        <f t="shared" si="18"/>
        <v>300.50605000000002</v>
      </c>
      <c r="G70" s="156">
        <f>+Test!Q5</f>
        <v>300.50605000000002</v>
      </c>
      <c r="H70" s="156">
        <f>+Test!R5</f>
        <v>300.50605000000002</v>
      </c>
      <c r="I70" s="156">
        <f>+Test!S5</f>
        <v>300.50605000000002</v>
      </c>
      <c r="J70" s="156">
        <f>+Test!T5</f>
        <v>300.50605000000002</v>
      </c>
      <c r="K70" s="156">
        <f>+Test!U5</f>
        <v>300.50605000000002</v>
      </c>
      <c r="L70" s="156">
        <f>+Test!V5</f>
        <v>300.50605000000002</v>
      </c>
      <c r="M70" s="156">
        <f>+Test!W5</f>
        <v>300.50605000000002</v>
      </c>
      <c r="N70" s="156">
        <f>+Test!X5</f>
        <v>300.50605000000002</v>
      </c>
      <c r="O70" s="156">
        <f>+Test!Y5</f>
        <v>300.50605000000002</v>
      </c>
    </row>
    <row r="71" spans="3:15" x14ac:dyDescent="0.2">
      <c r="C71" s="101"/>
      <c r="D71" s="148" t="s">
        <v>803</v>
      </c>
      <c r="E71" s="106">
        <f t="shared" si="17"/>
        <v>4.7607650455800288E-2</v>
      </c>
      <c r="F71" s="156">
        <f t="shared" si="18"/>
        <v>18634.325550000001</v>
      </c>
      <c r="G71" s="156">
        <f>+Test!Q6</f>
        <v>21445.417460000001</v>
      </c>
      <c r="H71" s="156">
        <f>+Test!R6</f>
        <v>23286.262770000001</v>
      </c>
      <c r="I71" s="156">
        <f>+Test!S6</f>
        <v>24916.532759999998</v>
      </c>
      <c r="J71" s="156">
        <f>+Test!T6</f>
        <v>27087.153539999999</v>
      </c>
      <c r="K71" s="156">
        <f>+Test!U6</f>
        <v>28002.406019999999</v>
      </c>
      <c r="L71" s="156">
        <f>+Test!V6</f>
        <v>28967.303820000001</v>
      </c>
      <c r="M71" s="156">
        <f>+Test!W6</f>
        <v>29597.112290000001</v>
      </c>
      <c r="N71" s="156">
        <f>+Test!X6</f>
        <v>30460.34258</v>
      </c>
      <c r="O71" s="156">
        <f>+Test!Y6</f>
        <v>31111.70379</v>
      </c>
    </row>
    <row r="72" spans="3:15" x14ac:dyDescent="0.2">
      <c r="C72" s="101"/>
      <c r="D72" s="148" t="s">
        <v>783</v>
      </c>
      <c r="E72" s="106">
        <f t="shared" si="17"/>
        <v>4.7044353886944057E-2</v>
      </c>
      <c r="F72" s="156">
        <f t="shared" si="18"/>
        <v>18934.831600000001</v>
      </c>
      <c r="G72" s="156">
        <f>+Test!Q7</f>
        <v>21745.923510000001</v>
      </c>
      <c r="H72" s="156">
        <f>+Test!R7</f>
        <v>23586.768820000001</v>
      </c>
      <c r="I72" s="156">
        <f>+Test!S7</f>
        <v>25217.038809999998</v>
      </c>
      <c r="J72" s="156">
        <f>+Test!T7</f>
        <v>27387.659589999999</v>
      </c>
      <c r="K72" s="156">
        <f>+Test!U7</f>
        <v>28302.912069999998</v>
      </c>
      <c r="L72" s="156">
        <f>+Test!V7</f>
        <v>29267.809870000001</v>
      </c>
      <c r="M72" s="156">
        <f>+Test!W7</f>
        <v>29897.618340000001</v>
      </c>
      <c r="N72" s="156">
        <f>+Test!X7</f>
        <v>30760.84863</v>
      </c>
      <c r="O72" s="156">
        <f>+Test!Y7</f>
        <v>31412.20984</v>
      </c>
    </row>
    <row r="73" spans="3:15" x14ac:dyDescent="0.2">
      <c r="C73" s="101"/>
      <c r="D73" s="148" t="s">
        <v>785</v>
      </c>
      <c r="E73" s="106">
        <f t="shared" si="17"/>
        <v>5.9890878398685343E-2</v>
      </c>
      <c r="F73" s="156">
        <f t="shared" si="18"/>
        <v>152343.6096</v>
      </c>
      <c r="G73" s="156">
        <f>+Test!Q9</f>
        <v>173343.6519</v>
      </c>
      <c r="H73" s="156">
        <f>+Test!R9</f>
        <v>196491.97792</v>
      </c>
      <c r="I73" s="156">
        <f>+Test!S9</f>
        <v>204168.81335000001</v>
      </c>
      <c r="J73" s="156">
        <f>+Test!T9</f>
        <v>221344.07087</v>
      </c>
      <c r="K73" s="156">
        <f>+Test!U9</f>
        <v>255485.87885000001</v>
      </c>
      <c r="L73" s="156">
        <f>+Test!V9</f>
        <v>263211.88098000002</v>
      </c>
      <c r="M73" s="156">
        <f>+Test!W9</f>
        <v>274379.95568999997</v>
      </c>
      <c r="N73" s="156">
        <f>+Test!X9</f>
        <v>270212.29025999998</v>
      </c>
      <c r="O73" s="156">
        <f>+Test!Y9</f>
        <v>276055.99199000001</v>
      </c>
    </row>
    <row r="74" spans="3:15" x14ac:dyDescent="0.2">
      <c r="C74" s="101"/>
      <c r="D74" s="148" t="s">
        <v>786</v>
      </c>
      <c r="E74" s="106"/>
      <c r="F74" s="156">
        <f t="shared" si="18"/>
        <v>-1.8189894035458565E-12</v>
      </c>
      <c r="G74" s="107">
        <f>-(G71-F71-G75)</f>
        <v>9.0949470177292824E-13</v>
      </c>
      <c r="H74" s="107">
        <v>0</v>
      </c>
      <c r="I74" s="107">
        <f>-(I71-H71-I75)</f>
        <v>3.1057200000029752</v>
      </c>
      <c r="J74" s="107">
        <f t="shared" ref="J74:O74" si="19">-(J71-I71-J75)</f>
        <v>161.6037199999987</v>
      </c>
      <c r="K74" s="107">
        <f t="shared" si="19"/>
        <v>96.671520000000783</v>
      </c>
      <c r="L74" s="107">
        <f t="shared" si="19"/>
        <v>-2.5011104298755527E-12</v>
      </c>
      <c r="M74" s="107">
        <f t="shared" si="19"/>
        <v>1.1368683772161603E-13</v>
      </c>
      <c r="N74" s="107">
        <f t="shared" si="19"/>
        <v>4.5474735088646412E-13</v>
      </c>
      <c r="O74" s="107">
        <f t="shared" si="19"/>
        <v>9.0949470177292824E-13</v>
      </c>
    </row>
    <row r="75" spans="3:15" x14ac:dyDescent="0.2">
      <c r="C75" s="101"/>
      <c r="D75" s="148" t="s">
        <v>788</v>
      </c>
      <c r="E75" s="106">
        <f>+(O75/G75)^(1/COUNT(H75:O75))-1</f>
        <v>-0.167051106105365</v>
      </c>
      <c r="F75" s="156">
        <f t="shared" si="18"/>
        <v>4029.4164099999998</v>
      </c>
      <c r="G75" s="156">
        <f>+Test!Q11</f>
        <v>2811.0919100000001</v>
      </c>
      <c r="H75" s="156">
        <f>+Test!R11</f>
        <v>1831.52835</v>
      </c>
      <c r="I75" s="156">
        <f>+Test!S11</f>
        <v>1633.37571</v>
      </c>
      <c r="J75" s="156">
        <f>+Test!T11</f>
        <v>2332.2244999999998</v>
      </c>
      <c r="K75" s="156">
        <f>+Test!U11</f>
        <v>1011.924</v>
      </c>
      <c r="L75" s="156">
        <f>+Test!V11</f>
        <v>964.89779999999996</v>
      </c>
      <c r="M75" s="156">
        <f>+Test!W11</f>
        <v>629.80847000000006</v>
      </c>
      <c r="N75" s="156">
        <f>+Test!X11</f>
        <v>863.23028999999997</v>
      </c>
      <c r="O75" s="156">
        <f>+Test!Y11</f>
        <v>651.36121000000003</v>
      </c>
    </row>
    <row r="76" spans="3:15" x14ac:dyDescent="0.2">
      <c r="C76" s="101"/>
      <c r="D76" s="148" t="s">
        <v>804</v>
      </c>
      <c r="E76" s="106">
        <f>+(O76/G76)^(1/COUNT(H76:O76))-1</f>
        <v>-0.16705110610536511</v>
      </c>
      <c r="F76" s="156">
        <f t="shared" si="18"/>
        <v>4029.4164100000016</v>
      </c>
      <c r="G76" s="156">
        <f>+G75-G74</f>
        <v>2811.0919099999992</v>
      </c>
      <c r="H76" s="156">
        <f t="shared" ref="H76:O76" si="20">+H75-H74</f>
        <v>1831.52835</v>
      </c>
      <c r="I76" s="156">
        <f t="shared" si="20"/>
        <v>1630.2699899999971</v>
      </c>
      <c r="J76" s="156">
        <f t="shared" si="20"/>
        <v>2170.6207800000011</v>
      </c>
      <c r="K76" s="156">
        <f t="shared" si="20"/>
        <v>915.2524799999992</v>
      </c>
      <c r="L76" s="156">
        <f t="shared" si="20"/>
        <v>964.89780000000246</v>
      </c>
      <c r="M76" s="156">
        <f t="shared" si="20"/>
        <v>629.80846999999994</v>
      </c>
      <c r="N76" s="156">
        <f t="shared" si="20"/>
        <v>863.23028999999951</v>
      </c>
      <c r="O76" s="156">
        <f t="shared" si="20"/>
        <v>651.36120999999912</v>
      </c>
    </row>
    <row r="77" spans="3:15" x14ac:dyDescent="0.2">
      <c r="C77" s="101"/>
      <c r="D77" s="148"/>
      <c r="E77" s="111"/>
      <c r="F77" s="158"/>
      <c r="G77" s="113"/>
      <c r="H77" s="113"/>
      <c r="I77" s="113"/>
      <c r="J77" s="113"/>
      <c r="K77" s="113"/>
      <c r="L77" s="113"/>
      <c r="M77" s="113"/>
      <c r="N77" s="113"/>
      <c r="O77" s="113"/>
    </row>
    <row r="78" spans="3:15" x14ac:dyDescent="0.2">
      <c r="C78" s="101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7"/>
    </row>
    <row r="79" spans="3:15" x14ac:dyDescent="0.2">
      <c r="C79" s="101"/>
      <c r="D79" s="148" t="s">
        <v>813</v>
      </c>
      <c r="E79" s="111">
        <f>+AVERAGE(G79:O79)</f>
        <v>0.98147494786828893</v>
      </c>
      <c r="F79" s="112" t="s">
        <v>787</v>
      </c>
      <c r="G79" s="113">
        <f t="shared" ref="G79:O79" si="21">(G76/G75)</f>
        <v>0.99999999999999967</v>
      </c>
      <c r="H79" s="113">
        <f t="shared" si="21"/>
        <v>1</v>
      </c>
      <c r="I79" s="113">
        <f t="shared" si="21"/>
        <v>0.99809858810744589</v>
      </c>
      <c r="J79" s="113">
        <f t="shared" si="21"/>
        <v>0.93070833446780155</v>
      </c>
      <c r="K79" s="113">
        <f t="shared" si="21"/>
        <v>0.90446760823935313</v>
      </c>
      <c r="L79" s="113">
        <f t="shared" si="21"/>
        <v>1.0000000000000027</v>
      </c>
      <c r="M79" s="113">
        <f t="shared" si="21"/>
        <v>0.99999999999999978</v>
      </c>
      <c r="N79" s="113">
        <f t="shared" si="21"/>
        <v>0.99999999999999944</v>
      </c>
      <c r="O79" s="113">
        <f t="shared" si="21"/>
        <v>0.99999999999999856</v>
      </c>
    </row>
    <row r="80" spans="3:15" ht="12.75" thickBot="1" x14ac:dyDescent="0.25">
      <c r="C80" s="101"/>
      <c r="D80" s="148" t="s">
        <v>812</v>
      </c>
      <c r="E80" s="115">
        <f>+AVERAGE(G80:O80)</f>
        <v>5.9669756629513619E-2</v>
      </c>
      <c r="F80" s="116" t="s">
        <v>787</v>
      </c>
      <c r="G80" s="117">
        <f t="shared" ref="G80:O80" si="22">+G75/F72</f>
        <v>0.14846141594414813</v>
      </c>
      <c r="H80" s="117">
        <f t="shared" si="22"/>
        <v>8.4223985665992068E-2</v>
      </c>
      <c r="I80" s="117">
        <f t="shared" si="22"/>
        <v>6.9249659521613105E-2</v>
      </c>
      <c r="J80" s="117">
        <f t="shared" si="22"/>
        <v>9.2486057446013029E-2</v>
      </c>
      <c r="K80" s="117">
        <f t="shared" si="22"/>
        <v>3.6948173562427425E-2</v>
      </c>
      <c r="L80" s="117">
        <f t="shared" si="22"/>
        <v>3.4091820573571109E-2</v>
      </c>
      <c r="M80" s="117">
        <f t="shared" si="22"/>
        <v>2.1518811034971372E-2</v>
      </c>
      <c r="N80" s="117">
        <f t="shared" si="22"/>
        <v>2.8872878106316745E-2</v>
      </c>
      <c r="O80" s="117">
        <f t="shared" si="22"/>
        <v>2.1175007810569628E-2</v>
      </c>
    </row>
    <row r="81" spans="3:16" x14ac:dyDescent="0.2">
      <c r="C81" s="101"/>
      <c r="D81" s="148" t="s">
        <v>791</v>
      </c>
      <c r="E81" s="159">
        <f>+AVERAGE(G81:O81)</f>
        <v>5.8550875243211772E-2</v>
      </c>
      <c r="F81" s="107" t="s">
        <v>787</v>
      </c>
      <c r="G81" s="119">
        <f>+G79*G80</f>
        <v>0.14846141594414808</v>
      </c>
      <c r="H81" s="119">
        <f t="shared" ref="H81:O81" si="23">+H79*H80</f>
        <v>8.4223985665992068E-2</v>
      </c>
      <c r="I81" s="119">
        <f t="shared" si="23"/>
        <v>6.9117987395443392E-2</v>
      </c>
      <c r="J81" s="119">
        <f t="shared" si="23"/>
        <v>8.6077544487072208E-2</v>
      </c>
      <c r="K81" s="119">
        <f t="shared" si="23"/>
        <v>3.3418426170821233E-2</v>
      </c>
      <c r="L81" s="119">
        <f t="shared" si="23"/>
        <v>3.4091820573571199E-2</v>
      </c>
      <c r="M81" s="119">
        <f t="shared" si="23"/>
        <v>2.1518811034971368E-2</v>
      </c>
      <c r="N81" s="119">
        <f t="shared" si="23"/>
        <v>2.8872878106316727E-2</v>
      </c>
      <c r="O81" s="119">
        <f t="shared" si="23"/>
        <v>2.1175007810569597E-2</v>
      </c>
    </row>
    <row r="82" spans="3:16" ht="12.75" thickBot="1" x14ac:dyDescent="0.25">
      <c r="C82" s="101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7">
        <f t="shared" si="24"/>
        <v>0</v>
      </c>
    </row>
    <row r="83" spans="3:16" x14ac:dyDescent="0.2">
      <c r="C83" s="101"/>
      <c r="D83" s="148" t="s">
        <v>805</v>
      </c>
      <c r="E83" s="122">
        <f>+AVERAGE(G83:O83)</f>
        <v>5.8550875243211772E-2</v>
      </c>
      <c r="F83" s="123"/>
      <c r="G83" s="124">
        <f>+G82+G81</f>
        <v>0.14846141594414808</v>
      </c>
      <c r="H83" s="124">
        <f>+H82+H81</f>
        <v>8.4223985665992068E-2</v>
      </c>
      <c r="I83" s="124">
        <f t="shared" ref="I83:O83" si="25">+I82+I81</f>
        <v>6.9117987395443392E-2</v>
      </c>
      <c r="J83" s="124">
        <f t="shared" si="25"/>
        <v>8.6077544487072208E-2</v>
      </c>
      <c r="K83" s="124">
        <f t="shared" si="25"/>
        <v>3.3418426170821233E-2</v>
      </c>
      <c r="L83" s="124">
        <f t="shared" si="25"/>
        <v>3.4091820573571199E-2</v>
      </c>
      <c r="M83" s="124">
        <f t="shared" si="25"/>
        <v>2.1518811034971368E-2</v>
      </c>
      <c r="N83" s="124">
        <f t="shared" si="25"/>
        <v>2.8872878106316727E-2</v>
      </c>
      <c r="O83" s="124">
        <f t="shared" si="25"/>
        <v>2.1175007810569597E-2</v>
      </c>
    </row>
    <row r="84" spans="3:16" x14ac:dyDescent="0.2">
      <c r="C84" s="101"/>
      <c r="D84" s="148"/>
      <c r="E84" s="122"/>
      <c r="F84" s="123"/>
      <c r="G84" s="124"/>
      <c r="H84" s="124"/>
      <c r="I84" s="124"/>
      <c r="J84" s="124"/>
      <c r="K84" s="124"/>
      <c r="L84" s="124"/>
      <c r="M84" s="124"/>
      <c r="N84" s="124"/>
      <c r="O84" s="124"/>
    </row>
    <row r="85" spans="3:16" ht="29.25" customHeight="1" x14ac:dyDescent="0.2">
      <c r="C85" s="101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19"/>
    </row>
    <row r="86" spans="3:16" x14ac:dyDescent="0.2">
      <c r="C86" s="101"/>
      <c r="D86" s="148" t="s">
        <v>818</v>
      </c>
      <c r="E86" s="126">
        <f>+AVERAGE(G86:O86)</f>
        <v>3.5922096086835</v>
      </c>
      <c r="F86" s="166">
        <f>+(O86/G86)^(1/COUNT(H86:O86))-1</f>
        <v>3.1286560700706012E-2</v>
      </c>
      <c r="G86" s="128">
        <f t="shared" ref="G86:O86" si="26">+(F69+F72)/F72</f>
        <v>3.016712284887709</v>
      </c>
      <c r="H86" s="128">
        <f t="shared" si="26"/>
        <v>3.0160022438154894</v>
      </c>
      <c r="I86" s="128">
        <f t="shared" si="26"/>
        <v>3.4002734826482262</v>
      </c>
      <c r="J86" s="128">
        <f t="shared" si="26"/>
        <v>3.1219549802485318</v>
      </c>
      <c r="K86" s="128">
        <f t="shared" si="26"/>
        <v>3.6160040964639433</v>
      </c>
      <c r="L86" s="128">
        <f t="shared" si="26"/>
        <v>4.1527276009376379</v>
      </c>
      <c r="M86" s="128">
        <f t="shared" si="26"/>
        <v>4.0879904410831811</v>
      </c>
      <c r="N86" s="128">
        <f t="shared" si="26"/>
        <v>4.0583861888311201</v>
      </c>
      <c r="O86" s="128">
        <f t="shared" si="26"/>
        <v>3.8598351592356575</v>
      </c>
      <c r="P86" s="180"/>
    </row>
    <row r="87" spans="3:16" x14ac:dyDescent="0.2">
      <c r="C87" s="101"/>
      <c r="D87" s="148" t="s">
        <v>815</v>
      </c>
      <c r="E87" s="130">
        <f>+AVERAGE(G87:O87)</f>
        <v>3.5290722419404661</v>
      </c>
      <c r="F87" s="107"/>
      <c r="G87" s="131">
        <f t="shared" ref="G87:O87" si="27">+G79*G86</f>
        <v>3.0167122848877082</v>
      </c>
      <c r="H87" s="131">
        <f t="shared" si="27"/>
        <v>3.0160022438154894</v>
      </c>
      <c r="I87" s="131">
        <f t="shared" si="27"/>
        <v>3.3938081622103824</v>
      </c>
      <c r="J87" s="131">
        <f t="shared" si="27"/>
        <v>2.9056295199505695</v>
      </c>
      <c r="K87" s="131">
        <f t="shared" si="27"/>
        <v>3.2705585765124461</v>
      </c>
      <c r="L87" s="131">
        <f t="shared" si="27"/>
        <v>4.1527276009376486</v>
      </c>
      <c r="M87" s="131">
        <f t="shared" si="27"/>
        <v>4.0879904410831802</v>
      </c>
      <c r="N87" s="131">
        <f t="shared" si="27"/>
        <v>4.0583861888311175</v>
      </c>
      <c r="O87" s="131">
        <f t="shared" si="27"/>
        <v>3.8598351592356517</v>
      </c>
    </row>
    <row r="88" spans="3:16" x14ac:dyDescent="0.2">
      <c r="C88" s="101"/>
      <c r="D88" s="148" t="s">
        <v>794</v>
      </c>
      <c r="E88" s="126">
        <f t="shared" ref="E88:E90" si="28">+AVERAGE(G88:O88)</f>
        <v>6.6167747192172237E-3</v>
      </c>
      <c r="F88" s="127"/>
      <c r="G88" s="128">
        <f t="shared" ref="G88:O88" si="29">+G75/G73</f>
        <v>1.6216872548766234E-2</v>
      </c>
      <c r="H88" s="128">
        <f t="shared" si="29"/>
        <v>9.3211354956470073E-3</v>
      </c>
      <c r="I88" s="128">
        <f t="shared" si="29"/>
        <v>8.0001234429469738E-3</v>
      </c>
      <c r="J88" s="128">
        <f t="shared" si="29"/>
        <v>1.0536647721500361E-2</v>
      </c>
      <c r="K88" s="128">
        <f t="shared" si="29"/>
        <v>3.9607825080387998E-3</v>
      </c>
      <c r="L88" s="128">
        <f t="shared" si="29"/>
        <v>3.6658595972471207E-3</v>
      </c>
      <c r="M88" s="128">
        <f t="shared" si="29"/>
        <v>2.2953880447140621E-3</v>
      </c>
      <c r="N88" s="128">
        <f t="shared" si="29"/>
        <v>3.1946374059055355E-3</v>
      </c>
      <c r="O88" s="128">
        <f t="shared" si="29"/>
        <v>2.3595257081889215E-3</v>
      </c>
    </row>
    <row r="89" spans="3:16" x14ac:dyDescent="0.2">
      <c r="C89" s="101"/>
      <c r="D89" s="148" t="s">
        <v>816</v>
      </c>
      <c r="E89" s="134">
        <f t="shared" si="28"/>
        <v>2.561376452987695</v>
      </c>
      <c r="F89" s="101"/>
      <c r="G89" s="135">
        <f t="shared" ref="G89:O89" si="30">+G73/F68</f>
        <v>3.0346779067573135</v>
      </c>
      <c r="H89" s="135">
        <f t="shared" si="30"/>
        <v>2.9959551524009997</v>
      </c>
      <c r="I89" s="135">
        <f t="shared" si="30"/>
        <v>2.5456993144714715</v>
      </c>
      <c r="J89" s="135">
        <f t="shared" si="30"/>
        <v>2.8115587967648472</v>
      </c>
      <c r="K89" s="135">
        <f t="shared" si="30"/>
        <v>2.5797823425217481</v>
      </c>
      <c r="L89" s="135">
        <f t="shared" si="30"/>
        <v>2.239447688867338</v>
      </c>
      <c r="M89" s="135">
        <f t="shared" si="30"/>
        <v>2.2932546611726146</v>
      </c>
      <c r="N89" s="135">
        <f t="shared" si="30"/>
        <v>2.226973932680083</v>
      </c>
      <c r="O89" s="135">
        <f t="shared" si="30"/>
        <v>2.3250382812528398</v>
      </c>
    </row>
    <row r="90" spans="3:16" x14ac:dyDescent="0.2">
      <c r="C90" s="101"/>
      <c r="D90" s="148" t="s">
        <v>817</v>
      </c>
      <c r="E90" s="137">
        <f t="shared" si="28"/>
        <v>1.8157858982868487E-2</v>
      </c>
      <c r="F90" s="138"/>
      <c r="G90" s="139">
        <f>+G88*G89</f>
        <v>4.9212984840440052E-2</v>
      </c>
      <c r="H90" s="139">
        <f t="shared" ref="H90:O90" si="31">+H88*H89</f>
        <v>2.7925703914411498E-2</v>
      </c>
      <c r="I90" s="139">
        <f t="shared" si="31"/>
        <v>2.0365908764397259E-2</v>
      </c>
      <c r="J90" s="139">
        <f t="shared" si="31"/>
        <v>2.9624404589796625E-2</v>
      </c>
      <c r="K90" s="139">
        <f t="shared" si="31"/>
        <v>1.0217956776807499E-2</v>
      </c>
      <c r="L90" s="139">
        <f t="shared" si="31"/>
        <v>8.2095008027672153E-3</v>
      </c>
      <c r="M90" s="139">
        <f t="shared" si="31"/>
        <v>5.2639093327404166E-3</v>
      </c>
      <c r="N90" s="139">
        <f t="shared" si="31"/>
        <v>7.1143742273163495E-3</v>
      </c>
      <c r="O90" s="139">
        <f t="shared" si="31"/>
        <v>5.4859875971394597E-3</v>
      </c>
    </row>
    <row r="91" spans="3:16" x14ac:dyDescent="0.2">
      <c r="C91" s="101"/>
      <c r="D91" s="148" t="s">
        <v>806</v>
      </c>
      <c r="E91" s="111">
        <f>+AVERAGE(G91:O91)</f>
        <v>5.8550875243211759E-2</v>
      </c>
      <c r="F91" s="107"/>
      <c r="G91" s="119">
        <f t="shared" ref="G91:O91" si="32">+G89*G88*G87</f>
        <v>0.14846141594414805</v>
      </c>
      <c r="H91" s="119">
        <f t="shared" si="32"/>
        <v>8.4223985665992068E-2</v>
      </c>
      <c r="I91" s="119">
        <f t="shared" si="32"/>
        <v>6.9117987395443378E-2</v>
      </c>
      <c r="J91" s="119">
        <f t="shared" si="32"/>
        <v>8.6077544487072208E-2</v>
      </c>
      <c r="K91" s="119">
        <f t="shared" si="32"/>
        <v>3.3418426170821233E-2</v>
      </c>
      <c r="L91" s="119">
        <f t="shared" si="32"/>
        <v>3.4091820573571199E-2</v>
      </c>
      <c r="M91" s="119">
        <f t="shared" si="32"/>
        <v>2.1518811034971365E-2</v>
      </c>
      <c r="N91" s="119">
        <f t="shared" si="32"/>
        <v>2.8872878106316724E-2</v>
      </c>
      <c r="O91" s="119">
        <f t="shared" si="32"/>
        <v>2.1175007810569597E-2</v>
      </c>
    </row>
    <row r="92" spans="3:16" ht="12.75" thickBot="1" x14ac:dyDescent="0.25">
      <c r="C92" s="101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7">
        <f t="shared" si="33"/>
        <v>0</v>
      </c>
    </row>
    <row r="93" spans="3:16" x14ac:dyDescent="0.2">
      <c r="C93" s="101"/>
      <c r="D93" s="148" t="s">
        <v>805</v>
      </c>
      <c r="E93" s="122">
        <f>+AVERAGE(G93:O93)</f>
        <v>5.8550875243211759E-2</v>
      </c>
      <c r="F93" s="123"/>
      <c r="G93" s="124">
        <f>+G92+G91</f>
        <v>0.14846141594414805</v>
      </c>
      <c r="H93" s="124">
        <f t="shared" ref="H93:O93" si="34">+H92+H91</f>
        <v>8.4223985665992068E-2</v>
      </c>
      <c r="I93" s="124">
        <f t="shared" si="34"/>
        <v>6.9117987395443378E-2</v>
      </c>
      <c r="J93" s="124">
        <f t="shared" si="34"/>
        <v>8.6077544487072208E-2</v>
      </c>
      <c r="K93" s="124">
        <f t="shared" si="34"/>
        <v>3.3418426170821233E-2</v>
      </c>
      <c r="L93" s="124">
        <f t="shared" si="34"/>
        <v>3.4091820573571199E-2</v>
      </c>
      <c r="M93" s="124">
        <f t="shared" si="34"/>
        <v>2.1518811034971365E-2</v>
      </c>
      <c r="N93" s="124">
        <f t="shared" si="34"/>
        <v>2.8872878106316724E-2</v>
      </c>
      <c r="O93" s="124">
        <f t="shared" si="34"/>
        <v>2.1175007810569597E-2</v>
      </c>
    </row>
    <row r="94" spans="3:16" x14ac:dyDescent="0.2"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</row>
    <row r="95" spans="3:16" x14ac:dyDescent="0.2"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</row>
    <row r="96" spans="3:16" x14ac:dyDescent="0.2"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1"/>
    </row>
    <row r="97" spans="3:16" x14ac:dyDescent="0.2"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1"/>
    </row>
    <row r="98" spans="3:16" x14ac:dyDescent="0.2"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1"/>
    </row>
    <row r="99" spans="3:16" x14ac:dyDescent="0.2"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1"/>
    </row>
    <row r="100" spans="3:16" x14ac:dyDescent="0.2"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1"/>
    </row>
    <row r="101" spans="3:16" x14ac:dyDescent="0.2"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1"/>
    </row>
    <row r="102" spans="3:16" x14ac:dyDescent="0.2"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1"/>
    </row>
    <row r="103" spans="3:16" x14ac:dyDescent="0.2"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1"/>
    </row>
    <row r="104" spans="3:16" x14ac:dyDescent="0.2"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1"/>
    </row>
    <row r="105" spans="3:16" x14ac:dyDescent="0.2"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1"/>
    </row>
    <row r="106" spans="3:16" x14ac:dyDescent="0.2"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1"/>
    </row>
    <row r="107" spans="3:16" x14ac:dyDescent="0.2"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1"/>
    </row>
    <row r="108" spans="3:16" x14ac:dyDescent="0.2">
      <c r="C108" s="101"/>
      <c r="D108" s="148"/>
      <c r="E108" s="150"/>
      <c r="F108" s="107"/>
      <c r="G108" s="107"/>
      <c r="L108" s="101"/>
      <c r="M108" s="101"/>
      <c r="N108" s="101"/>
      <c r="O108" s="101"/>
      <c r="P108" s="101"/>
    </row>
    <row r="109" spans="3:16" x14ac:dyDescent="0.2">
      <c r="C109" s="101"/>
      <c r="D109" s="148"/>
      <c r="E109" s="111"/>
      <c r="F109" s="107"/>
      <c r="G109" s="139"/>
      <c r="L109" s="101"/>
      <c r="M109" s="101"/>
      <c r="N109" s="101"/>
      <c r="O109" s="101"/>
      <c r="P109" s="101"/>
    </row>
    <row r="110" spans="3:16" x14ac:dyDescent="0.2">
      <c r="C110" s="101"/>
      <c r="D110" s="101"/>
      <c r="E110" s="101"/>
      <c r="F110" s="101"/>
      <c r="G110" s="101"/>
      <c r="L110" s="101"/>
      <c r="M110" s="101"/>
      <c r="N110" s="101"/>
      <c r="O110" s="101"/>
      <c r="P110" s="101"/>
    </row>
    <row r="111" spans="3:16" x14ac:dyDescent="0.2">
      <c r="C111" s="101"/>
      <c r="D111" s="101"/>
      <c r="E111" s="101"/>
      <c r="F111" s="101"/>
      <c r="G111" s="101"/>
      <c r="L111" s="101"/>
      <c r="M111" s="101"/>
      <c r="N111" s="101"/>
      <c r="O111" s="101"/>
      <c r="P111" s="101"/>
    </row>
    <row r="112" spans="3:16" x14ac:dyDescent="0.2">
      <c r="C112" s="101"/>
      <c r="D112" s="101"/>
      <c r="E112" s="101"/>
      <c r="F112" s="101"/>
      <c r="G112" s="101"/>
      <c r="L112" s="101"/>
      <c r="M112" s="101"/>
      <c r="N112" s="101"/>
      <c r="O112" s="101"/>
      <c r="P112" s="101"/>
    </row>
    <row r="113" spans="3:16" x14ac:dyDescent="0.2">
      <c r="C113" s="101"/>
      <c r="E113" s="151"/>
      <c r="H113" s="101"/>
      <c r="I113" s="101"/>
      <c r="J113" s="101"/>
      <c r="K113" s="101"/>
      <c r="L113" s="101"/>
      <c r="M113" s="101"/>
      <c r="N113" s="101"/>
      <c r="O113" s="101"/>
      <c r="P113" s="101"/>
    </row>
    <row r="114" spans="3:16" x14ac:dyDescent="0.2">
      <c r="C114" s="101"/>
      <c r="D114" s="101" t="s">
        <v>807</v>
      </c>
      <c r="E114" s="152">
        <f>+E73</f>
        <v>5.9890878398685343E-2</v>
      </c>
      <c r="G114" s="153" t="s">
        <v>811</v>
      </c>
      <c r="H114" s="101" t="s">
        <v>827</v>
      </c>
      <c r="I114" s="101"/>
      <c r="J114" s="101"/>
      <c r="K114" s="101"/>
      <c r="L114" s="101"/>
      <c r="M114" s="101"/>
      <c r="N114" s="101"/>
      <c r="O114" s="101"/>
      <c r="P114" s="101"/>
    </row>
    <row r="115" spans="3:16" x14ac:dyDescent="0.2">
      <c r="C115" s="101"/>
      <c r="D115" s="101" t="s">
        <v>808</v>
      </c>
      <c r="E115" s="152">
        <f>+E68</f>
        <v>7.8963339224527695E-2</v>
      </c>
      <c r="F115" s="101"/>
      <c r="H115" s="101" t="s">
        <v>828</v>
      </c>
      <c r="I115" s="101"/>
      <c r="J115" s="101"/>
      <c r="K115" s="101"/>
      <c r="L115" s="101"/>
      <c r="M115" s="101"/>
      <c r="N115" s="101"/>
      <c r="O115" s="101"/>
      <c r="P115" s="101"/>
    </row>
    <row r="116" spans="3:16" x14ac:dyDescent="0.2">
      <c r="C116" s="101"/>
      <c r="D116" s="101" t="s">
        <v>809</v>
      </c>
      <c r="E116" s="152">
        <f>+E83</f>
        <v>5.8550875243211772E-2</v>
      </c>
      <c r="F116" s="101"/>
      <c r="G116" s="153"/>
      <c r="H116" s="101" t="s">
        <v>829</v>
      </c>
      <c r="I116" s="101"/>
      <c r="J116" s="101"/>
      <c r="K116" s="101"/>
      <c r="L116" s="101"/>
      <c r="M116" s="101"/>
      <c r="N116" s="101"/>
      <c r="O116" s="101"/>
      <c r="P116" s="101"/>
    </row>
    <row r="117" spans="3:16" x14ac:dyDescent="0.2">
      <c r="C117" s="101"/>
      <c r="D117" s="101" t="s">
        <v>810</v>
      </c>
      <c r="E117" s="101" t="s">
        <v>830</v>
      </c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</row>
    <row r="118" spans="3:16" x14ac:dyDescent="0.2"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</row>
    <row r="119" spans="3:16" x14ac:dyDescent="0.2"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</row>
    <row r="120" spans="3:16" x14ac:dyDescent="0.2"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</row>
    <row r="121" spans="3:16" x14ac:dyDescent="0.2">
      <c r="P121" s="101"/>
    </row>
  </sheetData>
  <pageMargins left="0.7" right="0.7" top="0.75" bottom="0.75" header="0.3" footer="0.3"/>
  <pageSetup paperSize="9" orientation="landscape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zoomScale="80" zoomScaleNormal="80" workbookViewId="0">
      <selection activeCell="G22" sqref="G22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+Empresas!B3</f>
        <v>NEUMATICOS SOLEDAD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+Empresas!G3</f>
        <v>4690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0.22044737971494222</v>
      </c>
      <c r="F8" s="107">
        <f>+Test!E25</f>
        <v>14613.61679</v>
      </c>
      <c r="G8" s="107">
        <f>+Test!F25</f>
        <v>16581.350549999999</v>
      </c>
      <c r="H8" s="107">
        <f>+Test!G25</f>
        <v>24334.786189999999</v>
      </c>
      <c r="I8" s="107">
        <f>+Test!H25</f>
        <v>28404.038570000001</v>
      </c>
      <c r="J8" s="107">
        <f>+Test!I25</f>
        <v>31580.82848</v>
      </c>
      <c r="K8" s="107">
        <f>+Test!J25</f>
        <v>37355.788099999998</v>
      </c>
      <c r="L8" s="107">
        <f>+Test!K25</f>
        <v>53647.10888</v>
      </c>
      <c r="M8" s="107">
        <f>+Test!L25</f>
        <v>69071.820170000006</v>
      </c>
      <c r="N8" s="107">
        <f>+Test!M25</f>
        <v>79576.827520000006</v>
      </c>
      <c r="O8" s="108">
        <f>+Test!N25</f>
        <v>87786.806070000006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0.21495785671116363</v>
      </c>
      <c r="F9" s="107">
        <f>+Test!E26</f>
        <v>13391.398509999999</v>
      </c>
      <c r="G9" s="107">
        <f>+Test!F26</f>
        <v>14788.377079999998</v>
      </c>
      <c r="H9" s="107">
        <f>+Test!G26</f>
        <v>22085.218789999999</v>
      </c>
      <c r="I9" s="107">
        <f>+Test!H26</f>
        <v>25571.758809999999</v>
      </c>
      <c r="J9" s="107">
        <f>+Test!I26</f>
        <v>27969.638480000001</v>
      </c>
      <c r="K9" s="107">
        <f>+Test!J26</f>
        <v>32857.304519999998</v>
      </c>
      <c r="L9" s="107">
        <f>+Test!K26</f>
        <v>47992.301399999997</v>
      </c>
      <c r="M9" s="107">
        <f>+Test!L26</f>
        <v>62035.795760000008</v>
      </c>
      <c r="N9" s="107">
        <f>+Test!M26</f>
        <v>70933.803050000002</v>
      </c>
      <c r="O9" s="108">
        <f>+Test!N26</f>
        <v>77246.152740000005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2.5103686359767785E-2</v>
      </c>
      <c r="F10" s="107">
        <f>+Test!E27</f>
        <v>24.040479999999999</v>
      </c>
      <c r="G10" s="107">
        <f>+Test!F27</f>
        <v>30.050609999999999</v>
      </c>
      <c r="H10" s="107">
        <f>+Test!G27</f>
        <v>30.050609999999999</v>
      </c>
      <c r="I10" s="107">
        <f>+Test!H27</f>
        <v>30.050609999999999</v>
      </c>
      <c r="J10" s="107">
        <f>+Test!I27</f>
        <v>30.050609999999999</v>
      </c>
      <c r="K10" s="107">
        <f>+Test!J27</f>
        <v>30.050609999999999</v>
      </c>
      <c r="L10" s="107">
        <f>+Test!K27</f>
        <v>30.050609999999999</v>
      </c>
      <c r="M10" s="107">
        <f>+Test!L27</f>
        <v>30.050609999999999</v>
      </c>
      <c r="N10" s="107">
        <f>+Test!M27</f>
        <v>30.050609999999999</v>
      </c>
      <c r="O10" s="108">
        <f>+Test!N27</f>
        <v>30.050609999999999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0.27288624862163169</v>
      </c>
      <c r="F11" s="107">
        <f>+Test!E28</f>
        <v>1198.1778000000002</v>
      </c>
      <c r="G11" s="107">
        <f>+Test!F28</f>
        <v>1762.9228599999999</v>
      </c>
      <c r="H11" s="107">
        <f>+Test!G28</f>
        <v>2219.5167900000001</v>
      </c>
      <c r="I11" s="107">
        <f>+Test!H28</f>
        <v>2802.2291500000001</v>
      </c>
      <c r="J11" s="107">
        <f>+Test!I28</f>
        <v>3581.1393900000003</v>
      </c>
      <c r="K11" s="107">
        <f>+Test!J28</f>
        <v>4468.4329699999998</v>
      </c>
      <c r="L11" s="107">
        <f>+Test!K28</f>
        <v>5624.7568700000002</v>
      </c>
      <c r="M11" s="107">
        <f>+Test!L28</f>
        <v>7005.9737999999998</v>
      </c>
      <c r="N11" s="107">
        <f>+Test!M28</f>
        <v>8612.9738600000001</v>
      </c>
      <c r="O11" s="108">
        <f>+Test!N28</f>
        <v>10510.602719999999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0.27048268503187956</v>
      </c>
      <c r="F12" s="107">
        <f>+Test!E29</f>
        <v>1222.21828</v>
      </c>
      <c r="G12" s="107">
        <f>+Test!F29</f>
        <v>1792.9734699999999</v>
      </c>
      <c r="H12" s="107">
        <f>+Test!G29</f>
        <v>2249.5673999999999</v>
      </c>
      <c r="I12" s="107">
        <f>+Test!H29</f>
        <v>2832.2797599999999</v>
      </c>
      <c r="J12" s="107">
        <f>+Test!I29</f>
        <v>3611.19</v>
      </c>
      <c r="K12" s="107">
        <f>+Test!J29</f>
        <v>4498.4835800000001</v>
      </c>
      <c r="L12" s="107">
        <f>+Test!K29</f>
        <v>5654.8074800000004</v>
      </c>
      <c r="M12" s="107">
        <f>+Test!L29</f>
        <v>7036.02441</v>
      </c>
      <c r="N12" s="107">
        <f>+Test!M29</f>
        <v>8643.0244700000003</v>
      </c>
      <c r="O12" s="108">
        <f>+Test!N29</f>
        <v>10540.653329999999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0.22198643542562557</v>
      </c>
      <c r="F13" s="107">
        <f>+Test!E31</f>
        <v>25194.653209</v>
      </c>
      <c r="G13" s="107">
        <f>+Test!F31</f>
        <v>29400.78197</v>
      </c>
      <c r="H13" s="107">
        <f>+Test!G31</f>
        <v>38891.819479999998</v>
      </c>
      <c r="I13" s="107">
        <f>+Test!H31</f>
        <v>51117.413789999999</v>
      </c>
      <c r="J13" s="107">
        <f>+Test!I31</f>
        <v>61277.44296</v>
      </c>
      <c r="K13" s="107">
        <f>+Test!J31</f>
        <v>73651.128339999996</v>
      </c>
      <c r="L13" s="107">
        <f>+Test!K31</f>
        <v>92575.885580000002</v>
      </c>
      <c r="M13" s="107">
        <f>+Test!L31</f>
        <v>111901.098369</v>
      </c>
      <c r="N13" s="107">
        <f>+Test!M31</f>
        <v>131421.21906</v>
      </c>
      <c r="O13" s="108">
        <f>+Test!N31</f>
        <v>153075.55778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+AVERAGE(H14:O14)</f>
        <v>-1.2499998547355062E-6</v>
      </c>
      <c r="H14" s="107">
        <f t="shared" ref="H14:O14" si="1">-(H11-G11-H15)</f>
        <v>-2.2737367544323206E-13</v>
      </c>
      <c r="I14" s="107">
        <f t="shared" si="1"/>
        <v>0</v>
      </c>
      <c r="J14" s="107">
        <f t="shared" si="1"/>
        <v>-1.0000000202126103E-5</v>
      </c>
      <c r="K14" s="107">
        <f t="shared" si="1"/>
        <v>4.5474735088646412E-13</v>
      </c>
      <c r="L14" s="107">
        <f t="shared" si="1"/>
        <v>-2.2737367544323206E-13</v>
      </c>
      <c r="M14" s="107">
        <f t="shared" si="1"/>
        <v>4.5474735088646412E-13</v>
      </c>
      <c r="N14" s="107">
        <f t="shared" si="1"/>
        <v>-2.2737367544323206E-13</v>
      </c>
      <c r="O14" s="108">
        <f t="shared" si="1"/>
        <v>1.1368683772161603E-12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0.21785450692401298</v>
      </c>
      <c r="F15" s="107">
        <f>+Test!E33</f>
        <v>321.99758000000003</v>
      </c>
      <c r="G15" s="107">
        <f>+Test!F33</f>
        <v>330.35034999999999</v>
      </c>
      <c r="H15" s="107">
        <f>+Test!G33</f>
        <v>456.59393</v>
      </c>
      <c r="I15" s="107">
        <f>+Test!H33</f>
        <v>582.71235999999999</v>
      </c>
      <c r="J15" s="107">
        <f>+Test!I33</f>
        <v>778.91022999999996</v>
      </c>
      <c r="K15" s="107">
        <f>+Test!J33</f>
        <v>887.29358000000002</v>
      </c>
      <c r="L15" s="107">
        <f>+Test!K33</f>
        <v>1156.3239000000001</v>
      </c>
      <c r="M15" s="107">
        <f>+Test!L33</f>
        <v>1381.21693</v>
      </c>
      <c r="N15" s="107">
        <f>+Test!M33</f>
        <v>1607.0000600000001</v>
      </c>
      <c r="O15" s="108">
        <f>+Test!N33</f>
        <v>1897.62886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0.21785450692401276</v>
      </c>
      <c r="F16" s="107">
        <f>+F15-F14</f>
        <v>321.99758000000003</v>
      </c>
      <c r="G16" s="107">
        <f>+G15-G14</f>
        <v>330.35035124999985</v>
      </c>
      <c r="H16" s="107">
        <f t="shared" ref="H16:O16" si="2">+H15-H14</f>
        <v>456.59393000000023</v>
      </c>
      <c r="I16" s="107">
        <f t="shared" si="2"/>
        <v>582.71235999999999</v>
      </c>
      <c r="J16" s="107">
        <f t="shared" si="2"/>
        <v>778.91024000000016</v>
      </c>
      <c r="K16" s="107">
        <f t="shared" si="2"/>
        <v>887.29357999999957</v>
      </c>
      <c r="L16" s="107">
        <f t="shared" si="2"/>
        <v>1156.3239000000003</v>
      </c>
      <c r="M16" s="107">
        <f t="shared" si="2"/>
        <v>1381.2169299999996</v>
      </c>
      <c r="N16" s="107">
        <f t="shared" si="2"/>
        <v>1607.0000600000003</v>
      </c>
      <c r="O16" s="108">
        <f t="shared" si="2"/>
        <v>1897.6288599999989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1.0000000018469235</v>
      </c>
      <c r="F19" s="112" t="s">
        <v>787</v>
      </c>
      <c r="G19" s="113">
        <f>(G16/G15)</f>
        <v>1.0000000037838612</v>
      </c>
      <c r="H19" s="113">
        <f t="shared" ref="H19:O19" si="3">(H16/H15)</f>
        <v>1.0000000000000004</v>
      </c>
      <c r="I19" s="113">
        <f t="shared" si="3"/>
        <v>1</v>
      </c>
      <c r="J19" s="113">
        <f t="shared" si="3"/>
        <v>1.0000000128384503</v>
      </c>
      <c r="K19" s="113">
        <f t="shared" si="3"/>
        <v>0.99999999999999944</v>
      </c>
      <c r="L19" s="113">
        <f t="shared" si="3"/>
        <v>1.0000000000000002</v>
      </c>
      <c r="M19" s="113">
        <f t="shared" si="3"/>
        <v>0.99999999999999967</v>
      </c>
      <c r="N19" s="113">
        <f t="shared" si="3"/>
        <v>1.0000000000000002</v>
      </c>
      <c r="O19" s="114">
        <f t="shared" si="3"/>
        <v>0.99999999999999944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0.25043904543836637</v>
      </c>
      <c r="F20" s="116" t="s">
        <v>787</v>
      </c>
      <c r="G20" s="117">
        <f>+G15/F12</f>
        <v>0.27028752180011573</v>
      </c>
      <c r="H20" s="117">
        <f t="shared" ref="H20:O20" si="4">+H15/G12</f>
        <v>0.25465738207492833</v>
      </c>
      <c r="I20" s="117">
        <f t="shared" si="4"/>
        <v>0.25903307453690877</v>
      </c>
      <c r="J20" s="117">
        <f t="shared" si="4"/>
        <v>0.2750117559008366</v>
      </c>
      <c r="K20" s="117">
        <f t="shared" si="4"/>
        <v>0.2457067005613108</v>
      </c>
      <c r="L20" s="117">
        <f t="shared" si="4"/>
        <v>0.25704748710008629</v>
      </c>
      <c r="M20" s="117">
        <f t="shared" si="4"/>
        <v>0.24425534112082625</v>
      </c>
      <c r="N20" s="117">
        <f t="shared" si="4"/>
        <v>0.22839603252598722</v>
      </c>
      <c r="O20" s="118">
        <f t="shared" si="4"/>
        <v>0.21955611332429792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0.25043904594430588</v>
      </c>
      <c r="F21" s="107" t="s">
        <v>787</v>
      </c>
      <c r="G21" s="119">
        <f>+G19*G20</f>
        <v>0.27028752282284618</v>
      </c>
      <c r="H21" s="119">
        <f t="shared" ref="H21:O21" si="5">+H19*H20</f>
        <v>0.25465738207492844</v>
      </c>
      <c r="I21" s="119">
        <f t="shared" si="5"/>
        <v>0.25903307453690877</v>
      </c>
      <c r="J21" s="119">
        <f t="shared" si="5"/>
        <v>0.27501175943156136</v>
      </c>
      <c r="K21" s="119">
        <f t="shared" si="5"/>
        <v>0.24570670056131066</v>
      </c>
      <c r="L21" s="119">
        <f t="shared" si="5"/>
        <v>0.25704748710008635</v>
      </c>
      <c r="M21" s="119">
        <f t="shared" si="5"/>
        <v>0.24425534112082617</v>
      </c>
      <c r="N21" s="119">
        <f t="shared" si="5"/>
        <v>0.22839603252598728</v>
      </c>
      <c r="O21" s="120">
        <f t="shared" si="5"/>
        <v>0.21955611332429781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5.4637721686033212E-4</v>
      </c>
      <c r="F22" s="121"/>
      <c r="G22" s="117">
        <f t="shared" ref="G22:O22" si="6">+(G10-F10)/F12</f>
        <v>4.9173949517429894E-3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0.25098542316116623</v>
      </c>
      <c r="F23" s="123"/>
      <c r="G23" s="124">
        <f>+G22+G21</f>
        <v>0.27520491777458916</v>
      </c>
      <c r="H23" s="124">
        <f>+H22+H21</f>
        <v>0.25465738207492844</v>
      </c>
      <c r="I23" s="124">
        <f t="shared" ref="I23:O23" si="7">+I22+I21</f>
        <v>0.25903307453690877</v>
      </c>
      <c r="J23" s="124">
        <f t="shared" si="7"/>
        <v>0.27501175943156136</v>
      </c>
      <c r="K23" s="124">
        <f t="shared" si="7"/>
        <v>0.24570670056131066</v>
      </c>
      <c r="L23" s="124">
        <f t="shared" si="7"/>
        <v>0.25704748710008635</v>
      </c>
      <c r="M23" s="124">
        <f t="shared" si="7"/>
        <v>0.24425534112082617</v>
      </c>
      <c r="N23" s="124">
        <f t="shared" si="7"/>
        <v>0.22839603252598728</v>
      </c>
      <c r="O23" s="125">
        <f t="shared" si="7"/>
        <v>0.21955611332429781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9.7345672467757893</v>
      </c>
      <c r="F26" s="166">
        <f>+(O26/H26)^(1/COUNT(I26:O26))-1</f>
        <v>-6.3306266393203803E-4</v>
      </c>
      <c r="G26" s="128">
        <f t="shared" ref="G26:O26" si="8">+(F9+F12)/F12</f>
        <v>11.956634121034419</v>
      </c>
      <c r="H26" s="128">
        <f t="shared" si="8"/>
        <v>9.2479620180883106</v>
      </c>
      <c r="I26" s="128">
        <f t="shared" si="8"/>
        <v>10.817540381319537</v>
      </c>
      <c r="J26" s="128">
        <f t="shared" si="8"/>
        <v>10.028683949639213</v>
      </c>
      <c r="K26" s="128">
        <f t="shared" si="8"/>
        <v>8.745269143966393</v>
      </c>
      <c r="L26" s="128">
        <f t="shared" si="8"/>
        <v>8.304084573317482</v>
      </c>
      <c r="M26" s="128">
        <f t="shared" si="8"/>
        <v>9.4869912140669364</v>
      </c>
      <c r="N26" s="128">
        <f t="shared" si="8"/>
        <v>9.8168818277308976</v>
      </c>
      <c r="O26" s="129">
        <f t="shared" si="8"/>
        <v>9.2070579918189228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9.7345672661085665</v>
      </c>
      <c r="F27" s="107"/>
      <c r="G27" s="131">
        <f>+G19*G26</f>
        <v>11.956634166276663</v>
      </c>
      <c r="H27" s="131">
        <f t="shared" ref="H27:O27" si="9">+H19*H26</f>
        <v>9.2479620180883142</v>
      </c>
      <c r="I27" s="131">
        <f t="shared" si="9"/>
        <v>10.817540381319537</v>
      </c>
      <c r="J27" s="131">
        <f t="shared" si="9"/>
        <v>10.028684078391974</v>
      </c>
      <c r="K27" s="131">
        <f t="shared" si="9"/>
        <v>8.7452691439663877</v>
      </c>
      <c r="L27" s="131">
        <f t="shared" si="9"/>
        <v>8.3040845733174837</v>
      </c>
      <c r="M27" s="131">
        <f t="shared" si="9"/>
        <v>9.4869912140669328</v>
      </c>
      <c r="N27" s="131">
        <f t="shared" si="9"/>
        <v>9.8168818277308993</v>
      </c>
      <c r="O27" s="132">
        <f t="shared" si="9"/>
        <v>9.2070579918189175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1.2065826637334158E-2</v>
      </c>
      <c r="F28" s="119">
        <f>+(O28/G28)^(1/COUNT(H28:O28))-1</f>
        <v>1.2362831975627264E-2</v>
      </c>
      <c r="G28" s="128">
        <f t="shared" ref="G28:O28" si="11">+G15/G13</f>
        <v>1.1236107608875275E-2</v>
      </c>
      <c r="H28" s="128">
        <f t="shared" si="11"/>
        <v>1.1740102060146661E-2</v>
      </c>
      <c r="I28" s="128">
        <f t="shared" si="11"/>
        <v>1.1399488291678694E-2</v>
      </c>
      <c r="J28" s="128">
        <f t="shared" si="11"/>
        <v>1.2711206479494391E-2</v>
      </c>
      <c r="K28" s="128">
        <f t="shared" si="11"/>
        <v>1.2047250327298925E-2</v>
      </c>
      <c r="L28" s="128">
        <f t="shared" si="11"/>
        <v>1.2490551861918253E-2</v>
      </c>
      <c r="M28" s="128">
        <f t="shared" si="11"/>
        <v>1.234319367845132E-2</v>
      </c>
      <c r="N28" s="128">
        <f t="shared" si="11"/>
        <v>1.2227858419623459E-2</v>
      </c>
      <c r="O28" s="129">
        <f t="shared" si="11"/>
        <v>1.2396681008520444E-2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2.1486519313558246</v>
      </c>
      <c r="F29" s="119">
        <f>+(O29/G29)^(1/COUNT(H29:O29))-1</f>
        <v>-5.5916604461734298E-3</v>
      </c>
      <c r="G29" s="135">
        <f t="shared" ref="G29:O29" si="12">+G13/F8</f>
        <v>2.0118757999812038</v>
      </c>
      <c r="H29" s="135">
        <f t="shared" si="12"/>
        <v>2.3455157867101484</v>
      </c>
      <c r="I29" s="135">
        <f t="shared" si="12"/>
        <v>2.1005902164452097</v>
      </c>
      <c r="J29" s="135">
        <f t="shared" si="12"/>
        <v>2.1573496602951558</v>
      </c>
      <c r="K29" s="135">
        <f t="shared" si="12"/>
        <v>2.332146808201784</v>
      </c>
      <c r="L29" s="135">
        <f t="shared" si="12"/>
        <v>2.4782206530398434</v>
      </c>
      <c r="M29" s="135">
        <f t="shared" si="12"/>
        <v>2.0858737908748233</v>
      </c>
      <c r="N29" s="135">
        <f t="shared" si="12"/>
        <v>1.9026749076040743</v>
      </c>
      <c r="O29" s="136">
        <f t="shared" si="12"/>
        <v>1.9236197590501782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2.5935466929539033E-2</v>
      </c>
      <c r="F30" s="138"/>
      <c r="G30" s="139">
        <f>+G28*G29</f>
        <v>2.2605652984280834E-2</v>
      </c>
      <c r="H30" s="139">
        <f t="shared" ref="H30:O30" si="13">+H28*H29</f>
        <v>2.7536594719662327E-2</v>
      </c>
      <c r="I30" s="139">
        <f t="shared" si="13"/>
        <v>2.3945653577981982E-2</v>
      </c>
      <c r="J30" s="139">
        <f t="shared" si="13"/>
        <v>2.742251698047881E-2</v>
      </c>
      <c r="K30" s="139">
        <f t="shared" si="13"/>
        <v>2.8095956398418085E-2</v>
      </c>
      <c r="L30" s="139">
        <f t="shared" si="13"/>
        <v>3.0954343592071085E-2</v>
      </c>
      <c r="M30" s="139">
        <f t="shared" si="13"/>
        <v>2.574634418957341E-2</v>
      </c>
      <c r="N30" s="139">
        <f t="shared" si="13"/>
        <v>2.3265639388752767E-2</v>
      </c>
      <c r="O30" s="140">
        <f t="shared" si="13"/>
        <v>2.3846500534632019E-2</v>
      </c>
      <c r="P30" s="105"/>
    </row>
    <row r="31" spans="2:16" x14ac:dyDescent="0.2">
      <c r="B31" s="100"/>
      <c r="C31" s="100"/>
      <c r="D31" s="148" t="s">
        <v>987</v>
      </c>
      <c r="E31" s="111">
        <f>+AVERAGE(G31:O31)</f>
        <v>0.25043904594430594</v>
      </c>
      <c r="F31" s="107"/>
      <c r="G31" s="119">
        <f t="shared" ref="G31:O31" si="14">+G29*G28*G27</f>
        <v>0.27028752282284624</v>
      </c>
      <c r="H31" s="119">
        <f t="shared" si="14"/>
        <v>0.25465738207492844</v>
      </c>
      <c r="I31" s="119">
        <f t="shared" si="14"/>
        <v>0.25903307453690877</v>
      </c>
      <c r="J31" s="119">
        <f t="shared" si="14"/>
        <v>0.27501175943156142</v>
      </c>
      <c r="K31" s="119">
        <f t="shared" si="14"/>
        <v>0.24570670056131069</v>
      </c>
      <c r="L31" s="119">
        <f t="shared" si="14"/>
        <v>0.2570474871000864</v>
      </c>
      <c r="M31" s="119">
        <f t="shared" si="14"/>
        <v>0.24425534112082617</v>
      </c>
      <c r="N31" s="119">
        <f t="shared" si="14"/>
        <v>0.22839603252598728</v>
      </c>
      <c r="O31" s="120">
        <f t="shared" si="14"/>
        <v>0.21955611332429781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5.4637721686033212E-4</v>
      </c>
      <c r="F32" s="121"/>
      <c r="G32" s="117">
        <f t="shared" ref="G32:O32" si="15">+(G10-F10)/F12</f>
        <v>4.9173949517429894E-3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0.25098542316116623</v>
      </c>
      <c r="F33" s="142"/>
      <c r="G33" s="143">
        <f>+G32+G31</f>
        <v>0.27520491777458922</v>
      </c>
      <c r="H33" s="143">
        <f t="shared" ref="H33:O33" si="16">+H32+H31</f>
        <v>0.25465738207492844</v>
      </c>
      <c r="I33" s="143">
        <f t="shared" si="16"/>
        <v>0.25903307453690877</v>
      </c>
      <c r="J33" s="143">
        <f t="shared" si="16"/>
        <v>0.27501175943156142</v>
      </c>
      <c r="K33" s="143">
        <f t="shared" si="16"/>
        <v>0.24570670056131069</v>
      </c>
      <c r="L33" s="143">
        <f t="shared" si="16"/>
        <v>0.2570474871000864</v>
      </c>
      <c r="M33" s="143">
        <f t="shared" si="16"/>
        <v>0.24425534112082617</v>
      </c>
      <c r="N33" s="143">
        <f t="shared" si="16"/>
        <v>0.22839603252598728</v>
      </c>
      <c r="O33" s="144">
        <f t="shared" si="16"/>
        <v>0.21955611332429781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0.22198643542562557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0.22044737971494222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0.25098542316116623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">
        <v>819</v>
      </c>
      <c r="D64" s="161" t="str">
        <f>+D4</f>
        <v>NEUMATICOS SOLEDAD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">
        <v>820</v>
      </c>
      <c r="D65" s="153" t="str">
        <f>+D5</f>
        <v>4690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2.928493718223435E-2</v>
      </c>
      <c r="F68" s="156">
        <f t="shared" ref="F68:F76" si="18">+O8</f>
        <v>87786.806070000006</v>
      </c>
      <c r="G68" s="156">
        <f>+Test!Q25</f>
        <v>99891.876059999995</v>
      </c>
      <c r="H68" s="156">
        <f>+Test!R25</f>
        <v>98269.783360000001</v>
      </c>
      <c r="I68" s="156">
        <f>+Test!S25</f>
        <v>95883.700840000005</v>
      </c>
      <c r="J68" s="156">
        <f>+Test!T25</f>
        <v>102938.61516</v>
      </c>
      <c r="K68" s="156">
        <f>+Test!U25</f>
        <v>103523.15829000001</v>
      </c>
      <c r="L68" s="156">
        <f>+Test!V25</f>
        <v>101084.04588999999</v>
      </c>
      <c r="M68" s="156">
        <f>+Test!W25</f>
        <v>114222.48897000001</v>
      </c>
      <c r="N68" s="156">
        <f>+Test!X25</f>
        <v>113098.04805</v>
      </c>
      <c r="O68" s="157">
        <f>+Test!Y25</f>
        <v>125838.95630000001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1.548624294970069E-2</v>
      </c>
      <c r="F69" s="156">
        <f t="shared" si="18"/>
        <v>77246.152740000005</v>
      </c>
      <c r="G69" s="156">
        <f>+Test!Q26</f>
        <v>87181.747059999994</v>
      </c>
      <c r="H69" s="156">
        <f>+Test!R26</f>
        <v>84276.035109999997</v>
      </c>
      <c r="I69" s="156">
        <f>+Test!S26</f>
        <v>80480.554170000003</v>
      </c>
      <c r="J69" s="156">
        <f>+Test!T26</f>
        <v>85771.404030999998</v>
      </c>
      <c r="K69" s="156">
        <f>+Test!U26</f>
        <v>83770.553169999999</v>
      </c>
      <c r="L69" s="156">
        <f>+Test!V26</f>
        <v>79494.922389999992</v>
      </c>
      <c r="M69" s="156">
        <f>+Test!W26</f>
        <v>90823.622090000004</v>
      </c>
      <c r="N69" s="156">
        <f>+Test!X26</f>
        <v>87941.953399999999</v>
      </c>
      <c r="O69" s="157">
        <f>+Test!Y26</f>
        <v>98586.60745000001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30.050609999999999</v>
      </c>
      <c r="G70" s="156">
        <f>+Test!Q27</f>
        <v>30.050609999999999</v>
      </c>
      <c r="H70" s="156">
        <f>+Test!R27</f>
        <v>30.050609999999999</v>
      </c>
      <c r="I70" s="156">
        <f>+Test!S27</f>
        <v>30.050609999999999</v>
      </c>
      <c r="J70" s="156">
        <f>+Test!T27</f>
        <v>30.050609999999999</v>
      </c>
      <c r="K70" s="156">
        <f>+Test!U27</f>
        <v>30.050609999999999</v>
      </c>
      <c r="L70" s="156">
        <f>+Test!V27</f>
        <v>30.050609999999999</v>
      </c>
      <c r="M70" s="156">
        <f>+Test!W27</f>
        <v>30.050609999999999</v>
      </c>
      <c r="N70" s="156">
        <f>+Test!X27</f>
        <v>30.050609999999999</v>
      </c>
      <c r="O70" s="157">
        <f>+Test!Y27</f>
        <v>30.050609999999999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0.10020941264376226</v>
      </c>
      <c r="F71" s="156">
        <f t="shared" si="18"/>
        <v>10510.602719999999</v>
      </c>
      <c r="G71" s="156">
        <f>+Test!Q28</f>
        <v>12680.078390000001</v>
      </c>
      <c r="H71" s="156">
        <f>+Test!R28</f>
        <v>13963.69764</v>
      </c>
      <c r="I71" s="156">
        <f>+Test!S28</f>
        <v>15373.09606</v>
      </c>
      <c r="J71" s="156">
        <f>+Test!T28</f>
        <v>17137.160519000001</v>
      </c>
      <c r="K71" s="156">
        <f>+Test!U28</f>
        <v>19722.554510000002</v>
      </c>
      <c r="L71" s="156">
        <f>+Test!V28</f>
        <v>21559.072890000003</v>
      </c>
      <c r="M71" s="156">
        <f>+Test!W28</f>
        <v>23368.816270000003</v>
      </c>
      <c r="N71" s="156">
        <f>+Test!X28</f>
        <v>25126.044040000001</v>
      </c>
      <c r="O71" s="157">
        <f>+Test!Y28</f>
        <v>27222.29824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0.10003561866628563</v>
      </c>
      <c r="F72" s="156">
        <f t="shared" si="18"/>
        <v>10540.653329999999</v>
      </c>
      <c r="G72" s="156">
        <f>+Test!Q29</f>
        <v>12710.129000000001</v>
      </c>
      <c r="H72" s="156">
        <f>+Test!R29</f>
        <v>13993.748250000001</v>
      </c>
      <c r="I72" s="156">
        <f>+Test!S29</f>
        <v>15403.14667</v>
      </c>
      <c r="J72" s="156">
        <f>+Test!T29</f>
        <v>17167.211128999999</v>
      </c>
      <c r="K72" s="156">
        <f>+Test!U29</f>
        <v>19752.60512</v>
      </c>
      <c r="L72" s="156">
        <f>+Test!V29</f>
        <v>21589.123500000002</v>
      </c>
      <c r="M72" s="156">
        <f>+Test!W29</f>
        <v>23398.866880000001</v>
      </c>
      <c r="N72" s="156">
        <f>+Test!X29</f>
        <v>25156.094649999999</v>
      </c>
      <c r="O72" s="157">
        <f>+Test!Y29</f>
        <v>27252.348849999998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5.3105988174362295E-2</v>
      </c>
      <c r="F73" s="156">
        <f t="shared" si="18"/>
        <v>153075.55778</v>
      </c>
      <c r="G73" s="156">
        <f>+Test!Q31</f>
        <v>176559.57152900001</v>
      </c>
      <c r="H73" s="156">
        <f>+Test!R31</f>
        <v>171260.28881999999</v>
      </c>
      <c r="I73" s="156">
        <f>+Test!S31</f>
        <v>175469.85462999999</v>
      </c>
      <c r="J73" s="156">
        <f>+Test!T31</f>
        <v>191906.19760000001</v>
      </c>
      <c r="K73" s="156">
        <f>+Test!U31</f>
        <v>213045.94675</v>
      </c>
      <c r="L73" s="156">
        <f>+Test!V31</f>
        <v>220974.70814999999</v>
      </c>
      <c r="M73" s="156">
        <f>+Test!W31</f>
        <v>254267.68872000001</v>
      </c>
      <c r="N73" s="156">
        <f>+Test!X31</f>
        <v>257771.22901000001</v>
      </c>
      <c r="O73" s="157">
        <f>+Test!Y31</f>
        <v>267096.33221999998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1.1368683772161603E-12</v>
      </c>
      <c r="G74" s="107">
        <f>-(G71-F71-G75)</f>
        <v>-1.8189894035458565E-12</v>
      </c>
      <c r="H74" s="107">
        <f t="shared" ref="H74:O74" si="19">-(H71-G71-H75)</f>
        <v>56.41043000000036</v>
      </c>
      <c r="I74" s="107">
        <f>-(I71-H71-I75)</f>
        <v>4.5474735088646412E-13</v>
      </c>
      <c r="J74" s="107">
        <f t="shared" si="19"/>
        <v>9.9999897429370321E-7</v>
      </c>
      <c r="K74" s="107">
        <f t="shared" si="19"/>
        <v>-1.0000007932831068E-6</v>
      </c>
      <c r="L74" s="107">
        <f t="shared" si="19"/>
        <v>-1.3642420526593924E-12</v>
      </c>
      <c r="M74" s="107">
        <f t="shared" si="19"/>
        <v>0</v>
      </c>
      <c r="N74" s="107">
        <f t="shared" si="19"/>
        <v>2.2737367544323206E-12</v>
      </c>
      <c r="O74" s="108">
        <f t="shared" si="19"/>
        <v>4.5474735088646412E-13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-4.2824881206081633E-3</v>
      </c>
      <c r="F75" s="156">
        <f t="shared" si="18"/>
        <v>1897.62886</v>
      </c>
      <c r="G75" s="156">
        <f>+Test!Q33</f>
        <v>2169.4756699999998</v>
      </c>
      <c r="H75" s="156">
        <f>+Test!R33</f>
        <v>1340.0296800000001</v>
      </c>
      <c r="I75" s="156">
        <f>+Test!S33</f>
        <v>1409.39842</v>
      </c>
      <c r="J75" s="156">
        <f>+Test!T33</f>
        <v>1764.0644600000001</v>
      </c>
      <c r="K75" s="156">
        <f>+Test!U33</f>
        <v>2585.39399</v>
      </c>
      <c r="L75" s="156">
        <f>+Test!V33</f>
        <v>1836.51838</v>
      </c>
      <c r="M75" s="156">
        <f>+Test!W33</f>
        <v>1809.7433799999999</v>
      </c>
      <c r="N75" s="156">
        <f>+Test!X33</f>
        <v>1757.22777</v>
      </c>
      <c r="O75" s="157">
        <f>+Test!Y33</f>
        <v>2096.2541999999999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-4.2824881206082743E-3</v>
      </c>
      <c r="F76" s="156">
        <f t="shared" si="18"/>
        <v>1897.6288599999989</v>
      </c>
      <c r="G76" s="156">
        <f>+G75-G74</f>
        <v>2169.4756700000016</v>
      </c>
      <c r="H76" s="156">
        <f t="shared" ref="H76:O76" si="20">+H75-H74</f>
        <v>1283.6192499999997</v>
      </c>
      <c r="I76" s="156">
        <f t="shared" si="20"/>
        <v>1409.3984199999995</v>
      </c>
      <c r="J76" s="156">
        <f t="shared" si="20"/>
        <v>1764.0644590000011</v>
      </c>
      <c r="K76" s="156">
        <f t="shared" si="20"/>
        <v>2585.3939910000008</v>
      </c>
      <c r="L76" s="156">
        <f t="shared" si="20"/>
        <v>1836.5183800000013</v>
      </c>
      <c r="M76" s="156">
        <f t="shared" si="20"/>
        <v>1809.7433799999999</v>
      </c>
      <c r="N76" s="156">
        <f t="shared" si="20"/>
        <v>1757.2277699999977</v>
      </c>
      <c r="O76" s="157">
        <f t="shared" si="20"/>
        <v>2096.2541999999994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0.99532262182254905</v>
      </c>
      <c r="F79" s="112" t="s">
        <v>787</v>
      </c>
      <c r="G79" s="113">
        <f t="shared" ref="G79:O79" si="21">(G76/G75)</f>
        <v>1.0000000000000009</v>
      </c>
      <c r="H79" s="113">
        <f t="shared" si="21"/>
        <v>0.95790359658302471</v>
      </c>
      <c r="I79" s="113">
        <f t="shared" si="21"/>
        <v>0.99999999999999967</v>
      </c>
      <c r="J79" s="113">
        <f t="shared" si="21"/>
        <v>0.9999999994331279</v>
      </c>
      <c r="K79" s="113">
        <f t="shared" si="21"/>
        <v>1.0000000003867886</v>
      </c>
      <c r="L79" s="113">
        <f t="shared" si="21"/>
        <v>1.0000000000000007</v>
      </c>
      <c r="M79" s="113">
        <f t="shared" si="21"/>
        <v>1</v>
      </c>
      <c r="N79" s="113">
        <f t="shared" si="21"/>
        <v>0.99999999999999867</v>
      </c>
      <c r="O79" s="114">
        <f t="shared" si="21"/>
        <v>0.99999999999999978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0.11248049859687365</v>
      </c>
      <c r="F80" s="116" t="s">
        <v>787</v>
      </c>
      <c r="G80" s="117">
        <f t="shared" ref="G80:O80" si="22">+G75/F72</f>
        <v>0.20581984836038622</v>
      </c>
      <c r="H80" s="117">
        <f t="shared" si="22"/>
        <v>0.10543006133139955</v>
      </c>
      <c r="I80" s="117">
        <f t="shared" si="22"/>
        <v>0.1007162909337032</v>
      </c>
      <c r="J80" s="117">
        <f t="shared" si="22"/>
        <v>0.11452623920252523</v>
      </c>
      <c r="K80" s="117">
        <f t="shared" si="22"/>
        <v>0.15060069865585679</v>
      </c>
      <c r="L80" s="117">
        <f t="shared" si="22"/>
        <v>9.297600842232602E-2</v>
      </c>
      <c r="M80" s="117">
        <f t="shared" si="22"/>
        <v>8.3826625939677435E-2</v>
      </c>
      <c r="N80" s="117">
        <f t="shared" si="22"/>
        <v>7.5098840427267721E-2</v>
      </c>
      <c r="O80" s="118">
        <f t="shared" si="22"/>
        <v>8.3329874098720641E-2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0.11198736233012323</v>
      </c>
      <c r="F81" s="107" t="s">
        <v>787</v>
      </c>
      <c r="G81" s="119">
        <f>+G79*G80</f>
        <v>0.20581984836038641</v>
      </c>
      <c r="H81" s="119">
        <f t="shared" ref="H81:O81" si="23">+H79*H80</f>
        <v>0.1009918349373165</v>
      </c>
      <c r="I81" s="119">
        <f t="shared" si="23"/>
        <v>0.10071629093370317</v>
      </c>
      <c r="J81" s="119">
        <f t="shared" si="23"/>
        <v>0.1145262391376035</v>
      </c>
      <c r="K81" s="119">
        <f t="shared" si="23"/>
        <v>0.15060069871410742</v>
      </c>
      <c r="L81" s="119">
        <f t="shared" si="23"/>
        <v>9.2976008422326076E-2</v>
      </c>
      <c r="M81" s="119">
        <f t="shared" si="23"/>
        <v>8.3826625939677435E-2</v>
      </c>
      <c r="N81" s="119">
        <f t="shared" si="23"/>
        <v>7.5098840427267624E-2</v>
      </c>
      <c r="O81" s="120">
        <f t="shared" si="23"/>
        <v>8.3329874098720627E-2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0.11198736233012323</v>
      </c>
      <c r="F83" s="123"/>
      <c r="G83" s="124">
        <f>+G82+G81</f>
        <v>0.20581984836038641</v>
      </c>
      <c r="H83" s="124">
        <f>+H82+H81</f>
        <v>0.1009918349373165</v>
      </c>
      <c r="I83" s="124">
        <f t="shared" ref="I83:O83" si="25">+I82+I81</f>
        <v>0.10071629093370317</v>
      </c>
      <c r="J83" s="124">
        <f t="shared" si="25"/>
        <v>0.1145262391376035</v>
      </c>
      <c r="K83" s="124">
        <f t="shared" si="25"/>
        <v>0.15060069871410742</v>
      </c>
      <c r="L83" s="124">
        <f t="shared" si="25"/>
        <v>9.2976008422326076E-2</v>
      </c>
      <c r="M83" s="124">
        <f t="shared" si="25"/>
        <v>8.3826625939677435E-2</v>
      </c>
      <c r="N83" s="124">
        <f t="shared" si="25"/>
        <v>7.5098840427267624E-2</v>
      </c>
      <c r="O83" s="125">
        <f t="shared" si="25"/>
        <v>8.3329874098720627E-2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6.0813079376355397</v>
      </c>
      <c r="F86" s="119">
        <f>+(O86/G86)^(1/COUNT(H86:O86))-1</f>
        <v>-7.4169952858684662E-2</v>
      </c>
      <c r="G86" s="128">
        <f t="shared" ref="G86:O86" si="26">+(F69+F72)/F72</f>
        <v>8.3284027395292402</v>
      </c>
      <c r="H86" s="128">
        <f t="shared" si="26"/>
        <v>7.8592338488460651</v>
      </c>
      <c r="I86" s="128">
        <f t="shared" si="26"/>
        <v>7.0224061205331454</v>
      </c>
      <c r="J86" s="128">
        <f t="shared" si="26"/>
        <v>6.2249424026292157</v>
      </c>
      <c r="K86" s="128">
        <f t="shared" si="26"/>
        <v>5.9962340060063228</v>
      </c>
      <c r="L86" s="128">
        <f t="shared" si="26"/>
        <v>5.2409875892866529</v>
      </c>
      <c r="M86" s="128">
        <f t="shared" si="26"/>
        <v>4.6821746093582721</v>
      </c>
      <c r="N86" s="128">
        <f t="shared" si="26"/>
        <v>4.8815393307626698</v>
      </c>
      <c r="O86" s="129">
        <f t="shared" si="26"/>
        <v>4.4958507917682686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6.0445473287623344</v>
      </c>
      <c r="F87" s="107"/>
      <c r="G87" s="131">
        <f>+G79*G86</f>
        <v>8.3284027395292473</v>
      </c>
      <c r="H87" s="131">
        <f t="shared" ref="H87:O87" si="27">+H79*H86</f>
        <v>7.5283883701966934</v>
      </c>
      <c r="I87" s="131">
        <f t="shared" si="27"/>
        <v>7.0224061205331427</v>
      </c>
      <c r="J87" s="131">
        <f t="shared" si="27"/>
        <v>6.2249423991004695</v>
      </c>
      <c r="K87" s="131">
        <f t="shared" si="27"/>
        <v>5.9962340083255974</v>
      </c>
      <c r="L87" s="131">
        <f t="shared" si="27"/>
        <v>5.2409875892866564</v>
      </c>
      <c r="M87" s="131">
        <f t="shared" si="27"/>
        <v>4.6821746093582721</v>
      </c>
      <c r="N87" s="131">
        <f t="shared" si="27"/>
        <v>4.8815393307626636</v>
      </c>
      <c r="O87" s="132">
        <f t="shared" si="27"/>
        <v>4.4958507917682677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8.8406270910076131E-3</v>
      </c>
      <c r="F88" s="119">
        <f>+(O88/G88)^(1/COUNT(H88:O88))-1</f>
        <v>-5.4494492424696506E-2</v>
      </c>
      <c r="G88" s="128">
        <f t="shared" ref="G88:O88" si="29">+G75/G73</f>
        <v>1.2287499630931434E-2</v>
      </c>
      <c r="H88" s="128">
        <f t="shared" si="29"/>
        <v>7.8245207294284896E-3</v>
      </c>
      <c r="I88" s="128">
        <f t="shared" si="29"/>
        <v>8.0321398964619418E-3</v>
      </c>
      <c r="J88" s="128">
        <f t="shared" si="29"/>
        <v>9.1923266786668907E-3</v>
      </c>
      <c r="K88" s="128">
        <f t="shared" si="29"/>
        <v>1.2135382200130967E-2</v>
      </c>
      <c r="L88" s="128">
        <f t="shared" si="29"/>
        <v>8.3109890510788768E-3</v>
      </c>
      <c r="M88" s="128">
        <f t="shared" si="29"/>
        <v>7.117472885014864E-3</v>
      </c>
      <c r="N88" s="128">
        <f t="shared" si="29"/>
        <v>6.8170050503651427E-3</v>
      </c>
      <c r="O88" s="129">
        <f t="shared" si="29"/>
        <v>7.848307696989909E-3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2.0945226339482099</v>
      </c>
      <c r="F89" s="119">
        <f>+(O89/G89)^(1/COUNT(H89:O89))-1</f>
        <v>2.027876928799488E-2</v>
      </c>
      <c r="G89" s="135">
        <f t="shared" ref="G89:O89" si="30">+G73/F68</f>
        <v>2.0112312935524024</v>
      </c>
      <c r="H89" s="135">
        <f t="shared" si="30"/>
        <v>1.7144566262538967</v>
      </c>
      <c r="I89" s="135">
        <f t="shared" si="30"/>
        <v>1.7855931765636079</v>
      </c>
      <c r="J89" s="135">
        <f t="shared" si="30"/>
        <v>2.0014475444604667</v>
      </c>
      <c r="K89" s="135">
        <f t="shared" si="30"/>
        <v>2.069640692356872</v>
      </c>
      <c r="L89" s="135">
        <f t="shared" si="30"/>
        <v>2.134543727220747</v>
      </c>
      <c r="M89" s="135">
        <f t="shared" si="30"/>
        <v>2.5154087025433762</v>
      </c>
      <c r="N89" s="135">
        <f t="shared" si="30"/>
        <v>2.2567467346793886</v>
      </c>
      <c r="O89" s="136">
        <f t="shared" si="30"/>
        <v>2.3616352079031304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1.8394044034158494E-2</v>
      </c>
      <c r="F90" s="138"/>
      <c r="G90" s="139">
        <f>+G88*G89</f>
        <v>2.4713003777242896E-2</v>
      </c>
      <c r="H90" s="139">
        <f t="shared" ref="H90:O90" si="31">+H88*H89</f>
        <v>1.3414801411829647E-2</v>
      </c>
      <c r="I90" s="139">
        <f t="shared" si="31"/>
        <v>1.4342134192326767E-2</v>
      </c>
      <c r="J90" s="139">
        <f t="shared" si="31"/>
        <v>1.8397959658896287E-2</v>
      </c>
      <c r="K90" s="139">
        <f t="shared" si="31"/>
        <v>2.5115880818694317E-2</v>
      </c>
      <c r="L90" s="139">
        <f t="shared" si="31"/>
        <v>1.7740169545980726E-2</v>
      </c>
      <c r="M90" s="139">
        <f t="shared" si="31"/>
        <v>1.7903353235082901E-2</v>
      </c>
      <c r="N90" s="139">
        <f t="shared" si="31"/>
        <v>1.5384253887704437E-2</v>
      </c>
      <c r="O90" s="140">
        <f t="shared" si="31"/>
        <v>1.8534839779668504E-2</v>
      </c>
      <c r="P90" s="105"/>
    </row>
    <row r="91" spans="2:16" x14ac:dyDescent="0.2">
      <c r="B91" s="100"/>
      <c r="C91" s="100"/>
      <c r="D91" s="148" t="s">
        <v>987</v>
      </c>
      <c r="E91" s="111">
        <f>+AVERAGE(G91:O91)</f>
        <v>0.11198736233012323</v>
      </c>
      <c r="F91" s="107"/>
      <c r="G91" s="119">
        <f t="shared" ref="G91:O91" si="32">+G89*G88*G87</f>
        <v>0.20581984836038636</v>
      </c>
      <c r="H91" s="119">
        <f t="shared" si="32"/>
        <v>0.1009918349373165</v>
      </c>
      <c r="I91" s="119">
        <f t="shared" si="32"/>
        <v>0.10071629093370314</v>
      </c>
      <c r="J91" s="119">
        <f t="shared" si="32"/>
        <v>0.11452623913760351</v>
      </c>
      <c r="K91" s="119">
        <f t="shared" si="32"/>
        <v>0.15060069871410742</v>
      </c>
      <c r="L91" s="119">
        <f t="shared" si="32"/>
        <v>9.297600842232609E-2</v>
      </c>
      <c r="M91" s="119">
        <f t="shared" si="32"/>
        <v>8.3826625939677435E-2</v>
      </c>
      <c r="N91" s="119">
        <f t="shared" si="32"/>
        <v>7.5098840427267624E-2</v>
      </c>
      <c r="O91" s="120">
        <f t="shared" si="32"/>
        <v>8.3329874098720627E-2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0.11198736233012323</v>
      </c>
      <c r="F93" s="142"/>
      <c r="G93" s="143">
        <f>+G92+G91</f>
        <v>0.20581984836038636</v>
      </c>
      <c r="H93" s="143">
        <f t="shared" ref="H93:O93" si="34">+H92+H91</f>
        <v>0.1009918349373165</v>
      </c>
      <c r="I93" s="143">
        <f t="shared" si="34"/>
        <v>0.10071629093370314</v>
      </c>
      <c r="J93" s="143">
        <f t="shared" si="34"/>
        <v>0.11452623913760351</v>
      </c>
      <c r="K93" s="143">
        <f t="shared" si="34"/>
        <v>0.15060069871410742</v>
      </c>
      <c r="L93" s="143">
        <f t="shared" si="34"/>
        <v>9.297600842232609E-2</v>
      </c>
      <c r="M93" s="143">
        <f t="shared" si="34"/>
        <v>8.3826625939677435E-2</v>
      </c>
      <c r="N93" s="143">
        <f t="shared" si="34"/>
        <v>7.5098840427267624E-2</v>
      </c>
      <c r="O93" s="144">
        <f t="shared" si="34"/>
        <v>8.3329874098720627E-2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5.3105988174362295E-2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2.928493718223435E-2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0.11198736233012323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pageSetup paperSize="9" orientation="portrait" horizontalDpi="0" verticalDpi="0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'2'!G19:O19</xm:f>
              <xm:sqref>Q19</xm:sqref>
            </x14:sparkline>
            <x14:sparkline>
              <xm:f>'2'!G20:O20</xm:f>
              <xm:sqref>Q20</xm:sqref>
            </x14:sparkline>
            <x14:sparkline>
              <xm:f>'2'!G21:O21</xm:f>
              <xm:sqref>Q21</xm:sqref>
            </x14:sparkline>
            <x14:sparkline>
              <xm:f>'2'!G22:O22</xm:f>
              <xm:sqref>Q22</xm:sqref>
            </x14:sparkline>
            <x14:sparkline>
              <xm:f>'2'!G23:O23</xm:f>
              <xm:sqref>Q23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'2'!G26:O26</xm:f>
              <xm:sqref>Q26</xm:sqref>
            </x14:sparkline>
            <x14:sparkline>
              <xm:f>'2'!G27:O27</xm:f>
              <xm:sqref>Q27</xm:sqref>
            </x14:sparkline>
            <x14:sparkline>
              <xm:f>'2'!G28:O28</xm:f>
              <xm:sqref>Q28</xm:sqref>
            </x14:sparkline>
            <x14:sparkline>
              <xm:f>'2'!G29:O29</xm:f>
              <xm:sqref>Q29</xm:sqref>
            </x14:sparkline>
            <x14:sparkline>
              <xm:f>'2'!G30:O30</xm:f>
              <xm:sqref>Q30</xm:sqref>
            </x14:sparkline>
            <x14:sparkline>
              <xm:f>'2'!G31:O31</xm:f>
              <xm:sqref>Q31</xm:sqref>
            </x14:sparkline>
            <x14:sparkline>
              <xm:f>'2'!G32:O32</xm:f>
              <xm:sqref>Q32</xm:sqref>
            </x14:sparkline>
            <x14:sparkline>
              <xm:f>'2'!G33:O33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'2'!G79:O79</xm:f>
              <xm:sqref>Q79</xm:sqref>
            </x14:sparkline>
            <x14:sparkline>
              <xm:f>'2'!G80:O80</xm:f>
              <xm:sqref>Q80</xm:sqref>
            </x14:sparkline>
            <x14:sparkline>
              <xm:f>'2'!G81:O81</xm:f>
              <xm:sqref>Q81</xm:sqref>
            </x14:sparkline>
            <x14:sparkline>
              <xm:f>'2'!G82:O82</xm:f>
              <xm:sqref>Q82</xm:sqref>
            </x14:sparkline>
            <x14:sparkline>
              <xm:f>'2'!G83:O83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'2'!F86:O86</xm:f>
              <xm:sqref>Q86</xm:sqref>
            </x14:sparkline>
            <x14:sparkline>
              <xm:f>'2'!F87:O87</xm:f>
              <xm:sqref>Q87</xm:sqref>
            </x14:sparkline>
            <x14:sparkline>
              <xm:f>'2'!F88:O88</xm:f>
              <xm:sqref>Q88</xm:sqref>
            </x14:sparkline>
            <x14:sparkline>
              <xm:f>'2'!F89:O89</xm:f>
              <xm:sqref>Q89</xm:sqref>
            </x14:sparkline>
            <x14:sparkline>
              <xm:f>'2'!F90:O90</xm:f>
              <xm:sqref>Q90</xm:sqref>
            </x14:sparkline>
            <x14:sparkline>
              <xm:f>'2'!F91:O91</xm:f>
              <xm:sqref>Q91</xm:sqref>
            </x14:sparkline>
            <x14:sparkline>
              <xm:f>'2'!F92:O92</xm:f>
              <xm:sqref>Q92</xm:sqref>
            </x14:sparkline>
            <x14:sparkline>
              <xm:f>'2'!F93:O93</xm:f>
              <xm:sqref>Q93</xm:sqref>
            </x14:sparkline>
            <x14:sparkline>
              <xm:f>'2'!F94:O94</xm:f>
              <xm:sqref>Q94</xm:sqref>
            </x14:sparkline>
            <x14:sparkline>
              <xm:f>'2'!F95:O95</xm:f>
              <xm:sqref>Q95</xm:sqref>
            </x14:sparkline>
            <x14:sparkline>
              <xm:f>'2'!F96:O96</xm:f>
              <xm:sqref>Q96</xm:sqref>
            </x14:sparkline>
            <x14:sparkline>
              <xm:f>'2'!F97:O97</xm:f>
              <xm:sqref>Q97</xm:sqref>
            </x14:sparkline>
            <x14:sparkline>
              <xm:f>'2'!F98:O98</xm:f>
              <xm:sqref>Q98</xm:sqref>
            </x14:sparkline>
            <x14:sparkline>
              <xm:f>'2'!F99:O99</xm:f>
              <xm:sqref>Q99</xm:sqref>
            </x14:sparkline>
            <x14:sparkline>
              <xm:f>'2'!F100:O100</xm:f>
              <xm:sqref>Q100</xm:sqref>
            </x14:sparkline>
            <x14:sparkline>
              <xm:f>'2'!F101:O101</xm:f>
              <xm:sqref>Q101</xm:sqref>
            </x14:sparkline>
            <x14:sparkline>
              <xm:f>'2'!F102:O102</xm:f>
              <xm:sqref>Q102</xm:sqref>
            </x14:sparkline>
            <x14:sparkline>
              <xm:f>'2'!F103:O103</xm:f>
              <xm:sqref>Q103</xm:sqref>
            </x14:sparkline>
            <x14:sparkline>
              <xm:f>'2'!F104:O104</xm:f>
              <xm:sqref>Q104</xm:sqref>
            </x14:sparkline>
            <x14:sparkline>
              <xm:f>'2'!F105:O105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'2'!F68:O68</xm:f>
              <xm:sqref>Q68</xm:sqref>
            </x14:sparkline>
            <x14:sparkline>
              <xm:f>'2'!F69:O69</xm:f>
              <xm:sqref>Q69</xm:sqref>
            </x14:sparkline>
            <x14:sparkline>
              <xm:f>'2'!F70:O70</xm:f>
              <xm:sqref>Q70</xm:sqref>
            </x14:sparkline>
            <x14:sparkline>
              <xm:f>'2'!F71:O71</xm:f>
              <xm:sqref>Q71</xm:sqref>
            </x14:sparkline>
            <x14:sparkline>
              <xm:f>'2'!F72:O72</xm:f>
              <xm:sqref>Q72</xm:sqref>
            </x14:sparkline>
            <x14:sparkline>
              <xm:f>'2'!F73:O73</xm:f>
              <xm:sqref>Q73</xm:sqref>
            </x14:sparkline>
            <x14:sparkline>
              <xm:f>'2'!F74:O74</xm:f>
              <xm:sqref>Q74</xm:sqref>
            </x14:sparkline>
            <x14:sparkline>
              <xm:f>'2'!F75:O75</xm:f>
              <xm:sqref>Q75</xm:sqref>
            </x14:sparkline>
            <x14:sparkline>
              <xm:f>'2'!F76:O76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'2'!F8:O8</xm:f>
              <xm:sqref>Q8</xm:sqref>
            </x14:sparkline>
            <x14:sparkline>
              <xm:f>'2'!F9:O9</xm:f>
              <xm:sqref>Q9</xm:sqref>
            </x14:sparkline>
            <x14:sparkline>
              <xm:f>'2'!F10:O10</xm:f>
              <xm:sqref>Q10</xm:sqref>
            </x14:sparkline>
            <x14:sparkline>
              <xm:f>'2'!F11:O11</xm:f>
              <xm:sqref>Q11</xm:sqref>
            </x14:sparkline>
            <x14:sparkline>
              <xm:f>'2'!F12:O12</xm:f>
              <xm:sqref>Q12</xm:sqref>
            </x14:sparkline>
            <x14:sparkline>
              <xm:f>'2'!F13:O13</xm:f>
              <xm:sqref>Q13</xm:sqref>
            </x14:sparkline>
            <x14:sparkline>
              <xm:f>'2'!F14:O14</xm:f>
              <xm:sqref>Q14</xm:sqref>
            </x14:sparkline>
            <x14:sparkline>
              <xm:f>'2'!F15:O15</xm:f>
              <xm:sqref>Q15</xm:sqref>
            </x14:sparkline>
            <x14:sparkline>
              <xm:f>'2'!F16:O16</xm:f>
              <xm:sqref>Q16</xm:sqref>
            </x14:sparkline>
          </x14:sparklines>
        </x14:sparklineGroup>
      </x14:sparklineGroup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</f>
        <v>ALMENDRAS LLOPIS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</f>
        <v>4638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0.1560702234264395</v>
      </c>
      <c r="F8" s="107">
        <f>+Test!E47</f>
        <v>7683.9266699999998</v>
      </c>
      <c r="G8" s="107">
        <f>+Test!F47</f>
        <v>9422.94175</v>
      </c>
      <c r="H8" s="107">
        <f>+Test!G47</f>
        <v>7013.1119900000003</v>
      </c>
      <c r="I8" s="107">
        <f>+Test!H47</f>
        <v>7833.7396399999998</v>
      </c>
      <c r="J8" s="107">
        <f>+Test!I47</f>
        <v>8667.9599199999993</v>
      </c>
      <c r="K8" s="107">
        <f>+Test!J47</f>
        <v>12014.706529999999</v>
      </c>
      <c r="L8" s="107">
        <f>+Test!K47</f>
        <v>12760.883250000001</v>
      </c>
      <c r="M8" s="107">
        <f>+Test!L47</f>
        <v>18174.364099999999</v>
      </c>
      <c r="N8" s="107">
        <f>+Test!M47</f>
        <v>23516.375319999999</v>
      </c>
      <c r="O8" s="108">
        <f>+Test!N47</f>
        <v>28342.69541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9.2190763783396523E-2</v>
      </c>
      <c r="F9" s="107">
        <f>+Test!E48</f>
        <v>6832.3563800000002</v>
      </c>
      <c r="G9" s="107">
        <f>+Test!F48</f>
        <v>8290.7728299999999</v>
      </c>
      <c r="H9" s="107">
        <f>+Test!G48</f>
        <v>5533.3475900000003</v>
      </c>
      <c r="I9" s="107">
        <f>+Test!H48</f>
        <v>5896.5357999999997</v>
      </c>
      <c r="J9" s="107">
        <f>+Test!I48</f>
        <v>5914.7302499999987</v>
      </c>
      <c r="K9" s="107">
        <f>+Test!J48</f>
        <v>8219.3644899999999</v>
      </c>
      <c r="L9" s="107">
        <f>+Test!K48</f>
        <v>7134.2853700000005</v>
      </c>
      <c r="M9" s="107">
        <f>+Test!L48</f>
        <v>10001.398939999999</v>
      </c>
      <c r="N9" s="107">
        <f>+Test!M48</f>
        <v>12842.31136</v>
      </c>
      <c r="O9" s="108">
        <f>+Test!N48</f>
        <v>15109.74056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-2.2369873660110784E-6</v>
      </c>
      <c r="F10" s="107">
        <f>+Test!E49</f>
        <v>300.50605000000002</v>
      </c>
      <c r="G10" s="107">
        <f>+Test!F49</f>
        <v>300.50605000000002</v>
      </c>
      <c r="H10" s="107">
        <f>+Test!G49</f>
        <v>300.50605000000002</v>
      </c>
      <c r="I10" s="107">
        <f>+Test!H49</f>
        <v>300.50605000000002</v>
      </c>
      <c r="J10" s="107">
        <f>+Test!I49</f>
        <v>300.5</v>
      </c>
      <c r="K10" s="107">
        <f>+Test!J49</f>
        <v>300.5</v>
      </c>
      <c r="L10" s="107">
        <f>+Test!K49</f>
        <v>300.5</v>
      </c>
      <c r="M10" s="107">
        <f>+Test!L49</f>
        <v>300.5</v>
      </c>
      <c r="N10" s="107">
        <f>+Test!M49</f>
        <v>300.5</v>
      </c>
      <c r="O10" s="108">
        <f>+Test!N49</f>
        <v>300.5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0.41995772813956567</v>
      </c>
      <c r="F11" s="107">
        <f>+Test!E50</f>
        <v>551.06423999999993</v>
      </c>
      <c r="G11" s="107">
        <f>+Test!F50</f>
        <v>831.66287000000011</v>
      </c>
      <c r="H11" s="107">
        <f>+Test!G50</f>
        <v>1179.2583500000001</v>
      </c>
      <c r="I11" s="107">
        <f>+Test!H50</f>
        <v>1636.6977899999999</v>
      </c>
      <c r="J11" s="107">
        <f>+Test!I50</f>
        <v>2452.7296700000002</v>
      </c>
      <c r="K11" s="107">
        <f>+Test!J50</f>
        <v>3494.84204</v>
      </c>
      <c r="L11" s="107">
        <f>+Test!K50</f>
        <v>5326.0978800000003</v>
      </c>
      <c r="M11" s="107">
        <f>+Test!L50</f>
        <v>7872.4651599999997</v>
      </c>
      <c r="N11" s="107">
        <f>+Test!M50</f>
        <v>10373.563959999999</v>
      </c>
      <c r="O11" s="108">
        <f>+Test!N50</f>
        <v>12932.45485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0.35638136474112003</v>
      </c>
      <c r="F12" s="107">
        <f>+Test!E51</f>
        <v>851.57029</v>
      </c>
      <c r="G12" s="107">
        <f>+Test!F51</f>
        <v>1132.1689200000001</v>
      </c>
      <c r="H12" s="107">
        <f>+Test!G51</f>
        <v>1479.7644</v>
      </c>
      <c r="I12" s="107">
        <f>+Test!H51</f>
        <v>1937.2038399999999</v>
      </c>
      <c r="J12" s="107">
        <f>+Test!I51</f>
        <v>2753.2296700000002</v>
      </c>
      <c r="K12" s="107">
        <f>+Test!J51</f>
        <v>3795.34204</v>
      </c>
      <c r="L12" s="107">
        <f>+Test!K51</f>
        <v>5626.5978800000003</v>
      </c>
      <c r="M12" s="107">
        <f>+Test!L51</f>
        <v>8172.9651599999997</v>
      </c>
      <c r="N12" s="107">
        <f>+Test!M51</f>
        <v>10674.063959999999</v>
      </c>
      <c r="O12" s="108">
        <f>+Test!N51</f>
        <v>13232.95485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0.12026794097019633</v>
      </c>
      <c r="F13" s="107">
        <f>+Test!E53</f>
        <v>34529.085400000004</v>
      </c>
      <c r="G13" s="107">
        <f>+Test!F53</f>
        <v>37693.489000000001</v>
      </c>
      <c r="H13" s="107">
        <f>+Test!G53</f>
        <v>32898.430569999997</v>
      </c>
      <c r="I13" s="107">
        <f>+Test!H53</f>
        <v>33061.691830000003</v>
      </c>
      <c r="J13" s="107">
        <f>+Test!I53</f>
        <v>42452.455269999999</v>
      </c>
      <c r="K13" s="107">
        <f>+Test!J53</f>
        <v>50536.38751</v>
      </c>
      <c r="L13" s="107">
        <f>+Test!K53</f>
        <v>53529.911520000001</v>
      </c>
      <c r="M13" s="107">
        <f>+Test!L53</f>
        <v>56071.874219999998</v>
      </c>
      <c r="N13" s="107">
        <f>+Test!M53</f>
        <v>74681.726309999998</v>
      </c>
      <c r="O13" s="108">
        <f>+Test!N53</f>
        <v>95958.23371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-1.7053025658242404E-13</v>
      </c>
      <c r="H14" s="107">
        <f t="shared" ref="H14:O14" si="1">-(H11-G11-H15)</f>
        <v>116.49203000000006</v>
      </c>
      <c r="I14" s="107">
        <f t="shared" si="1"/>
        <v>45.075910000000135</v>
      </c>
      <c r="J14" s="107">
        <f t="shared" si="1"/>
        <v>45.069849999999747</v>
      </c>
      <c r="K14" s="107">
        <f t="shared" si="1"/>
        <v>2.2737367544323206E-13</v>
      </c>
      <c r="L14" s="107">
        <f t="shared" si="1"/>
        <v>-2.2737367544323206E-13</v>
      </c>
      <c r="M14" s="107">
        <f t="shared" si="1"/>
        <v>4.5474735088646412E-13</v>
      </c>
      <c r="N14" s="107">
        <f t="shared" si="1"/>
        <v>4.5474735088646412E-13</v>
      </c>
      <c r="O14" s="108">
        <f t="shared" si="1"/>
        <v>-4.5474735088646412E-13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0.39456981990338624</v>
      </c>
      <c r="F15" s="107">
        <f>+Test!E55</f>
        <v>128.25945999999999</v>
      </c>
      <c r="G15" s="107">
        <f>+Test!F55</f>
        <v>280.59863000000001</v>
      </c>
      <c r="H15" s="107">
        <f>+Test!G55</f>
        <v>464.08751000000001</v>
      </c>
      <c r="I15" s="107">
        <f>+Test!H55</f>
        <v>502.51535000000001</v>
      </c>
      <c r="J15" s="107">
        <f>+Test!I55</f>
        <v>861.10172999999998</v>
      </c>
      <c r="K15" s="107">
        <f>+Test!J55</f>
        <v>1042.1123700000001</v>
      </c>
      <c r="L15" s="107">
        <f>+Test!K55</f>
        <v>1831.25584</v>
      </c>
      <c r="M15" s="107">
        <f>+Test!L55</f>
        <v>2546.3672799999999</v>
      </c>
      <c r="N15" s="107">
        <f>+Test!M55</f>
        <v>2501.0988000000002</v>
      </c>
      <c r="O15" s="108">
        <f>+Test!N55</f>
        <v>2558.8908900000001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0.39456981990338624</v>
      </c>
      <c r="F16" s="107">
        <f>+F15-F14</f>
        <v>128.25945999999999</v>
      </c>
      <c r="G16" s="107">
        <f t="shared" ref="G16:O16" si="2">+G15-G14</f>
        <v>280.59863000000018</v>
      </c>
      <c r="H16" s="107">
        <f t="shared" si="2"/>
        <v>347.59547999999995</v>
      </c>
      <c r="I16" s="107">
        <f t="shared" si="2"/>
        <v>457.43943999999988</v>
      </c>
      <c r="J16" s="107">
        <f t="shared" si="2"/>
        <v>816.03188000000023</v>
      </c>
      <c r="K16" s="107">
        <f t="shared" si="2"/>
        <v>1042.1123699999998</v>
      </c>
      <c r="L16" s="107">
        <f t="shared" si="2"/>
        <v>1831.2558400000003</v>
      </c>
      <c r="M16" s="107">
        <f t="shared" si="2"/>
        <v>2546.3672799999995</v>
      </c>
      <c r="N16" s="107">
        <f t="shared" si="2"/>
        <v>2501.0987999999998</v>
      </c>
      <c r="O16" s="108">
        <f t="shared" si="2"/>
        <v>2558.8908900000006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0.95632740190502596</v>
      </c>
      <c r="F19" s="112" t="s">
        <v>787</v>
      </c>
      <c r="G19" s="113">
        <f t="shared" ref="G19:O19" si="3">(G16/G15)</f>
        <v>1.0000000000000007</v>
      </c>
      <c r="H19" s="113">
        <f t="shared" si="3"/>
        <v>0.74898693136559513</v>
      </c>
      <c r="I19" s="113">
        <f t="shared" si="3"/>
        <v>0.91029943662417445</v>
      </c>
      <c r="J19" s="113">
        <f t="shared" si="3"/>
        <v>0.94766024915546299</v>
      </c>
      <c r="K19" s="113">
        <f t="shared" si="3"/>
        <v>0.99999999999999978</v>
      </c>
      <c r="L19" s="113">
        <f t="shared" si="3"/>
        <v>1.0000000000000002</v>
      </c>
      <c r="M19" s="113">
        <f t="shared" si="3"/>
        <v>0.99999999999999978</v>
      </c>
      <c r="N19" s="113">
        <f t="shared" si="3"/>
        <v>0.99999999999999978</v>
      </c>
      <c r="O19" s="114">
        <f t="shared" si="3"/>
        <v>1.0000000000000002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0.37587027171794346</v>
      </c>
      <c r="F20" s="116" t="s">
        <v>787</v>
      </c>
      <c r="G20" s="117">
        <f t="shared" ref="G20:O20" si="4">+G15/F12</f>
        <v>0.32950730350162877</v>
      </c>
      <c r="H20" s="117">
        <f t="shared" si="4"/>
        <v>0.40991013072501581</v>
      </c>
      <c r="I20" s="117">
        <f t="shared" si="4"/>
        <v>0.33959145793749329</v>
      </c>
      <c r="J20" s="117">
        <f t="shared" si="4"/>
        <v>0.44450754857062436</v>
      </c>
      <c r="K20" s="117">
        <f t="shared" si="4"/>
        <v>0.37850542631991901</v>
      </c>
      <c r="L20" s="117">
        <f t="shared" si="4"/>
        <v>0.48250087098869227</v>
      </c>
      <c r="M20" s="117">
        <f t="shared" si="4"/>
        <v>0.45255895912718036</v>
      </c>
      <c r="N20" s="117">
        <f t="shared" si="4"/>
        <v>0.30602097904942011</v>
      </c>
      <c r="O20" s="118">
        <f t="shared" si="4"/>
        <v>0.23972976924151768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0.35846807624984017</v>
      </c>
      <c r="F21" s="107" t="s">
        <v>787</v>
      </c>
      <c r="G21" s="119">
        <f>+G19*G20</f>
        <v>0.32950730350162899</v>
      </c>
      <c r="H21" s="119">
        <f t="shared" ref="H21:O21" si="5">+H19*H20</f>
        <v>0.30701733094739952</v>
      </c>
      <c r="I21" s="119">
        <f t="shared" si="5"/>
        <v>0.30912991284288216</v>
      </c>
      <c r="J21" s="119">
        <f t="shared" si="5"/>
        <v>0.42124213422992196</v>
      </c>
      <c r="K21" s="119">
        <f t="shared" si="5"/>
        <v>0.3785054263199189</v>
      </c>
      <c r="L21" s="119">
        <f t="shared" si="5"/>
        <v>0.48250087098869238</v>
      </c>
      <c r="M21" s="119">
        <f t="shared" si="5"/>
        <v>0.45255895912718025</v>
      </c>
      <c r="N21" s="119">
        <f t="shared" si="5"/>
        <v>0.30602097904942005</v>
      </c>
      <c r="O21" s="120">
        <f t="shared" si="5"/>
        <v>0.23972976924151773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-3.4700644730500376E-7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-3.123058025745034E-6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0.35846772924339287</v>
      </c>
      <c r="F23" s="123"/>
      <c r="G23" s="124">
        <f>+G22+G21</f>
        <v>0.32950730350162899</v>
      </c>
      <c r="H23" s="124">
        <f>+H22+H21</f>
        <v>0.30701733094739952</v>
      </c>
      <c r="I23" s="124">
        <f t="shared" ref="I23:O23" si="7">+I22+I21</f>
        <v>0.30912991284288216</v>
      </c>
      <c r="J23" s="124">
        <f t="shared" si="7"/>
        <v>0.42123901117189622</v>
      </c>
      <c r="K23" s="124">
        <f t="shared" si="7"/>
        <v>0.3785054263199189</v>
      </c>
      <c r="L23" s="124">
        <f t="shared" si="7"/>
        <v>0.48250087098869238</v>
      </c>
      <c r="M23" s="124">
        <f t="shared" si="7"/>
        <v>0.45255895912718025</v>
      </c>
      <c r="N23" s="124">
        <f t="shared" si="7"/>
        <v>0.30602097904942005</v>
      </c>
      <c r="O23" s="125">
        <f t="shared" si="7"/>
        <v>0.23972976924151773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4.3486753369322839</v>
      </c>
      <c r="F26" s="119">
        <f>+(O26/G26)^(1/COUNT(H26:O26))-1</f>
        <v>-0.16158365959117627</v>
      </c>
      <c r="G26" s="128">
        <f t="shared" ref="G26:O26" si="8">+(F9+F12)/F12</f>
        <v>9.0232441880986709</v>
      </c>
      <c r="H26" s="128">
        <f t="shared" si="8"/>
        <v>8.3229115227787727</v>
      </c>
      <c r="I26" s="128">
        <f t="shared" si="8"/>
        <v>4.7393436347029301</v>
      </c>
      <c r="J26" s="128">
        <f t="shared" si="8"/>
        <v>4.0438385874766798</v>
      </c>
      <c r="K26" s="128">
        <f t="shared" si="8"/>
        <v>3.1482879958939272</v>
      </c>
      <c r="L26" s="128">
        <f t="shared" si="8"/>
        <v>3.1656452576274257</v>
      </c>
      <c r="M26" s="128">
        <f t="shared" si="8"/>
        <v>2.2679572136048933</v>
      </c>
      <c r="N26" s="128">
        <f t="shared" si="8"/>
        <v>2.2237173099609788</v>
      </c>
      <c r="O26" s="129">
        <f t="shared" si="8"/>
        <v>2.2031323222462684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4.045793685877408</v>
      </c>
      <c r="F27" s="107"/>
      <c r="G27" s="131">
        <f>+G19*G26</f>
        <v>9.0232441880986762</v>
      </c>
      <c r="H27" s="131">
        <f t="shared" ref="H27:O27" si="9">+H19*H26</f>
        <v>6.2337519614734251</v>
      </c>
      <c r="I27" s="131">
        <f t="shared" si="9"/>
        <v>4.314221840638444</v>
      </c>
      <c r="J27" s="131">
        <f t="shared" si="9"/>
        <v>3.8321850833526261</v>
      </c>
      <c r="K27" s="131">
        <f t="shared" si="9"/>
        <v>3.1482879958939263</v>
      </c>
      <c r="L27" s="131">
        <f t="shared" si="9"/>
        <v>3.1656452576274265</v>
      </c>
      <c r="M27" s="131">
        <f t="shared" si="9"/>
        <v>2.2679572136048929</v>
      </c>
      <c r="N27" s="131">
        <f t="shared" si="9"/>
        <v>2.2237173099609784</v>
      </c>
      <c r="O27" s="132">
        <f t="shared" si="9"/>
        <v>2.2031323222462689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2.4159387951215385E-2</v>
      </c>
      <c r="F28" s="119">
        <f>+(O28/G28)^(1/COUNT(H28:O28))-1</f>
        <v>0.17292107406002133</v>
      </c>
      <c r="G28" s="128">
        <f t="shared" ref="G28:O28" si="11">+G15/G13</f>
        <v>7.444220141043457E-3</v>
      </c>
      <c r="H28" s="128">
        <f t="shared" si="11"/>
        <v>1.410667627480079E-2</v>
      </c>
      <c r="I28" s="128">
        <f t="shared" si="11"/>
        <v>1.5199323512658848E-2</v>
      </c>
      <c r="J28" s="128">
        <f t="shared" si="11"/>
        <v>2.0283908775672564E-2</v>
      </c>
      <c r="K28" s="128">
        <f t="shared" si="11"/>
        <v>2.0621030139793623E-2</v>
      </c>
      <c r="L28" s="128">
        <f t="shared" si="11"/>
        <v>3.4209954546922813E-2</v>
      </c>
      <c r="M28" s="128">
        <f t="shared" si="11"/>
        <v>4.5412558710080514E-2</v>
      </c>
      <c r="N28" s="128">
        <f t="shared" si="11"/>
        <v>3.3490104254125942E-2</v>
      </c>
      <c r="O28" s="129">
        <f t="shared" si="11"/>
        <v>2.6666715205839943E-2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4.5999540035943163</v>
      </c>
      <c r="F29" s="119">
        <f>+(O29/G29)^(1/COUNT(H29:O29))-1</f>
        <v>-2.2754696551200215E-2</v>
      </c>
      <c r="G29" s="135">
        <f t="shared" ref="G29:O29" si="12">+G13/F8</f>
        <v>4.905498271757974</v>
      </c>
      <c r="H29" s="135">
        <f t="shared" si="12"/>
        <v>3.4913121021893185</v>
      </c>
      <c r="I29" s="135">
        <f t="shared" si="12"/>
        <v>4.7142683415212367</v>
      </c>
      <c r="J29" s="135">
        <f t="shared" si="12"/>
        <v>5.4191812877253094</v>
      </c>
      <c r="K29" s="135">
        <f t="shared" si="12"/>
        <v>5.8302516366503925</v>
      </c>
      <c r="L29" s="135">
        <f t="shared" si="12"/>
        <v>4.4553657125406296</v>
      </c>
      <c r="M29" s="135">
        <f t="shared" si="12"/>
        <v>4.3940433527592999</v>
      </c>
      <c r="N29" s="135">
        <f t="shared" si="12"/>
        <v>4.1091796059043411</v>
      </c>
      <c r="O29" s="136">
        <f t="shared" si="12"/>
        <v>4.0804857213003523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0.10955141068505031</v>
      </c>
      <c r="F30" s="138"/>
      <c r="G30" s="139">
        <f>+G28*G29</f>
        <v>3.651760903647458E-2</v>
      </c>
      <c r="H30" s="139">
        <f t="shared" ref="H30:O30" si="13">+H28*H29</f>
        <v>4.9250809599878931E-2</v>
      </c>
      <c r="I30" s="139">
        <f t="shared" si="13"/>
        <v>7.1653689648266974E-2</v>
      </c>
      <c r="J30" s="139">
        <f t="shared" si="13"/>
        <v>0.10992217887905195</v>
      </c>
      <c r="K30" s="139">
        <f t="shared" si="13"/>
        <v>0.12022579472194884</v>
      </c>
      <c r="L30" s="139">
        <f t="shared" si="13"/>
        <v>0.15241785851593331</v>
      </c>
      <c r="M30" s="139">
        <f t="shared" si="13"/>
        <v>0.19954475173182074</v>
      </c>
      <c r="N30" s="139">
        <f t="shared" si="13"/>
        <v>0.13761685340066454</v>
      </c>
      <c r="O30" s="140">
        <f t="shared" si="13"/>
        <v>0.10881315063141286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0.35846807624984017</v>
      </c>
      <c r="F31" s="107"/>
      <c r="G31" s="119">
        <f t="shared" ref="G31:O31" si="14">+G29*G28*G27</f>
        <v>0.32950730350162893</v>
      </c>
      <c r="H31" s="119">
        <f t="shared" si="14"/>
        <v>0.30701733094739947</v>
      </c>
      <c r="I31" s="119">
        <f t="shared" si="14"/>
        <v>0.30912991284288216</v>
      </c>
      <c r="J31" s="119">
        <f t="shared" si="14"/>
        <v>0.42124213422992196</v>
      </c>
      <c r="K31" s="119">
        <f t="shared" si="14"/>
        <v>0.3785054263199189</v>
      </c>
      <c r="L31" s="119">
        <f t="shared" si="14"/>
        <v>0.48250087098869238</v>
      </c>
      <c r="M31" s="119">
        <f t="shared" si="14"/>
        <v>0.4525589591271803</v>
      </c>
      <c r="N31" s="119">
        <f t="shared" si="14"/>
        <v>0.30602097904942005</v>
      </c>
      <c r="O31" s="120">
        <f t="shared" si="14"/>
        <v>0.23972976924151768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-3.4700644730500376E-7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-3.123058025745034E-6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0.35846772924339287</v>
      </c>
      <c r="F33" s="142"/>
      <c r="G33" s="143">
        <f>+G32+G31</f>
        <v>0.32950730350162893</v>
      </c>
      <c r="H33" s="143">
        <f t="shared" ref="H33:O33" si="16">+H32+H31</f>
        <v>0.30701733094739947</v>
      </c>
      <c r="I33" s="143">
        <f t="shared" si="16"/>
        <v>0.30912991284288216</v>
      </c>
      <c r="J33" s="143">
        <f t="shared" si="16"/>
        <v>0.42123901117189622</v>
      </c>
      <c r="K33" s="143">
        <f t="shared" si="16"/>
        <v>0.3785054263199189</v>
      </c>
      <c r="L33" s="143">
        <f t="shared" si="16"/>
        <v>0.48250087098869238</v>
      </c>
      <c r="M33" s="143">
        <f t="shared" si="16"/>
        <v>0.4525589591271803</v>
      </c>
      <c r="N33" s="143">
        <f t="shared" si="16"/>
        <v>0.30602097904942005</v>
      </c>
      <c r="O33" s="144">
        <f t="shared" si="16"/>
        <v>0.23972976924151768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0.12026794097019633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0.1560702234264395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0.35846772924339287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">
        <v>819</v>
      </c>
      <c r="D64" s="161" t="str">
        <f>+D4</f>
        <v>ALMENDRAS LLOPIS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">
        <v>820</v>
      </c>
      <c r="D65" s="153" t="str">
        <f>+D5</f>
        <v>4638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0.14435752243515809</v>
      </c>
      <c r="F68" s="156">
        <f t="shared" ref="F68:F76" si="18">+O8</f>
        <v>28342.69541</v>
      </c>
      <c r="G68" s="156">
        <f>+Test!Q47</f>
        <v>22112.654299999998</v>
      </c>
      <c r="H68" s="156">
        <f>+Test!R47</f>
        <v>24247.381720000001</v>
      </c>
      <c r="I68" s="156">
        <f>+Test!S47</f>
        <v>25298.553960000001</v>
      </c>
      <c r="J68" s="156">
        <f>+Test!T47</f>
        <v>31924.936259999999</v>
      </c>
      <c r="K68" s="156">
        <f>+Test!U47</f>
        <v>41125.900110000002</v>
      </c>
      <c r="L68" s="156">
        <f>+Test!V47</f>
        <v>44269.529399999999</v>
      </c>
      <c r="M68" s="156">
        <f>+Test!W47</f>
        <v>51464.986239999998</v>
      </c>
      <c r="N68" s="156">
        <f>+Test!X47</f>
        <v>58716.711000000003</v>
      </c>
      <c r="O68" s="157">
        <f>+Test!Y47</f>
        <v>65033.137479999998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0.14541768523387777</v>
      </c>
      <c r="F69" s="156">
        <f t="shared" si="18"/>
        <v>15109.74056</v>
      </c>
      <c r="G69" s="156">
        <f>+Test!Q48</f>
        <v>5982.4794399999992</v>
      </c>
      <c r="H69" s="156">
        <f>+Test!R48</f>
        <v>5313.7671300000002</v>
      </c>
      <c r="I69" s="156">
        <f>+Test!S48</f>
        <v>4177.4186800000025</v>
      </c>
      <c r="J69" s="156">
        <f>+Test!T48</f>
        <v>6843.0981399999982</v>
      </c>
      <c r="K69" s="156">
        <f>+Test!U48</f>
        <v>11587.364960000003</v>
      </c>
      <c r="L69" s="156">
        <f>+Test!V48</f>
        <v>6997.243389999996</v>
      </c>
      <c r="M69" s="156">
        <f>+Test!W48</f>
        <v>9858.5997399999978</v>
      </c>
      <c r="N69" s="156">
        <f>+Test!X48</f>
        <v>12442.592220000006</v>
      </c>
      <c r="O69" s="157">
        <f>+Test!Y48</f>
        <v>17725.246739999995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300.5</v>
      </c>
      <c r="G70" s="156">
        <f>+Test!Q49</f>
        <v>300.5</v>
      </c>
      <c r="H70" s="156">
        <f>+Test!R49</f>
        <v>300.5</v>
      </c>
      <c r="I70" s="156">
        <f>+Test!S49</f>
        <v>300.5</v>
      </c>
      <c r="J70" s="156">
        <f>+Test!T49</f>
        <v>300.5</v>
      </c>
      <c r="K70" s="156">
        <f>+Test!U49</f>
        <v>300.5</v>
      </c>
      <c r="L70" s="156">
        <f>+Test!V49</f>
        <v>300.5</v>
      </c>
      <c r="M70" s="156">
        <f>+Test!W49</f>
        <v>300.5</v>
      </c>
      <c r="N70" s="156">
        <f>+Test!X49</f>
        <v>300.5</v>
      </c>
      <c r="O70" s="157">
        <f>+Test!Y49</f>
        <v>300.5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0.14574182935334168</v>
      </c>
      <c r="F71" s="156">
        <f t="shared" si="18"/>
        <v>12932.45485</v>
      </c>
      <c r="G71" s="156">
        <f>+Test!Q50</f>
        <v>15829.674859999999</v>
      </c>
      <c r="H71" s="156">
        <f>+Test!R50</f>
        <v>18633.114590000001</v>
      </c>
      <c r="I71" s="156">
        <f>+Test!S50</f>
        <v>20820.635279999999</v>
      </c>
      <c r="J71" s="156">
        <f>+Test!T50</f>
        <v>24781.33812</v>
      </c>
      <c r="K71" s="156">
        <f>+Test!U50</f>
        <v>29238.03515</v>
      </c>
      <c r="L71" s="156">
        <f>+Test!V50</f>
        <v>36971.786010000003</v>
      </c>
      <c r="M71" s="156">
        <f>+Test!W50</f>
        <v>41305.886500000001</v>
      </c>
      <c r="N71" s="156">
        <f>+Test!X50</f>
        <v>45973.618779999997</v>
      </c>
      <c r="O71" s="157">
        <f>+Test!Y50</f>
        <v>47007.390740000003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0.14396256727813173</v>
      </c>
      <c r="F72" s="156">
        <f t="shared" si="18"/>
        <v>13232.95485</v>
      </c>
      <c r="G72" s="156">
        <f>+Test!Q51</f>
        <v>16130.174859999999</v>
      </c>
      <c r="H72" s="156">
        <f>+Test!R51</f>
        <v>18933.614590000001</v>
      </c>
      <c r="I72" s="156">
        <f>+Test!S51</f>
        <v>21121.135279999999</v>
      </c>
      <c r="J72" s="156">
        <f>+Test!T51</f>
        <v>25081.83812</v>
      </c>
      <c r="K72" s="156">
        <f>+Test!U51</f>
        <v>29538.53515</v>
      </c>
      <c r="L72" s="156">
        <f>+Test!V51</f>
        <v>37272.286010000003</v>
      </c>
      <c r="M72" s="156">
        <f>+Test!W51</f>
        <v>41606.386500000001</v>
      </c>
      <c r="N72" s="156">
        <f>+Test!X51</f>
        <v>46274.118779999997</v>
      </c>
      <c r="O72" s="157">
        <f>+Test!Y51</f>
        <v>47307.890740000003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0.12669511540087108</v>
      </c>
      <c r="F73" s="156">
        <f t="shared" si="18"/>
        <v>95958.23371</v>
      </c>
      <c r="G73" s="156">
        <f>+Test!Q53</f>
        <v>74425.409020000006</v>
      </c>
      <c r="H73" s="156">
        <f>+Test!R53</f>
        <v>65709.932199000003</v>
      </c>
      <c r="I73" s="156">
        <f>+Test!S53</f>
        <v>67269.190738999998</v>
      </c>
      <c r="J73" s="156">
        <f>+Test!T53</f>
        <v>71023.115380000003</v>
      </c>
      <c r="K73" s="156">
        <f>+Test!U53</f>
        <v>95287.97335</v>
      </c>
      <c r="L73" s="156">
        <f>+Test!V53</f>
        <v>97316.364990000002</v>
      </c>
      <c r="M73" s="156">
        <f>+Test!W53</f>
        <v>132794.41084</v>
      </c>
      <c r="N73" s="156">
        <f>+Test!X53</f>
        <v>155116.31404</v>
      </c>
      <c r="O73" s="157">
        <f>+Test!Y53</f>
        <v>193273.59379899999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-4.5474735088646412E-13</v>
      </c>
      <c r="G74" s="107">
        <f>-(G71-F71-G75)</f>
        <v>9.0949470177292824E-13</v>
      </c>
      <c r="H74" s="107">
        <f t="shared" ref="H74:N74" si="19">-(H71-G71-H75)</f>
        <v>-1.8189894035458565E-12</v>
      </c>
      <c r="I74" s="107">
        <f>+AVERAGE(F74:H74,J74:K74,M74:O74)</f>
        <v>949.61453874999961</v>
      </c>
      <c r="J74" s="107">
        <f t="shared" si="19"/>
        <v>223.58896999999797</v>
      </c>
      <c r="K74" s="107">
        <f>-(K71-J71-K75)</f>
        <v>542.42031000000043</v>
      </c>
      <c r="L74" s="107">
        <f>+AVERAGE(F74:H74,J74:K74,M74:O74)</f>
        <v>949.61453874999961</v>
      </c>
      <c r="M74" s="107">
        <f t="shared" si="19"/>
        <v>155.26278000000275</v>
      </c>
      <c r="N74" s="107">
        <f t="shared" si="19"/>
        <v>958.36958000000322</v>
      </c>
      <c r="O74" s="108">
        <f>-(O71-N71-O75)</f>
        <v>5717.2746699999943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0.11153643748459618</v>
      </c>
      <c r="F75" s="156">
        <f t="shared" si="18"/>
        <v>2558.8908900000001</v>
      </c>
      <c r="G75" s="156">
        <f>+Test!Q55</f>
        <v>2897.22001</v>
      </c>
      <c r="H75" s="156">
        <f>+Test!R55</f>
        <v>2803.4397300000001</v>
      </c>
      <c r="I75" s="156">
        <f>+Test!S55</f>
        <v>2120.6959299999999</v>
      </c>
      <c r="J75" s="156">
        <f>+Test!T55</f>
        <v>4184.2918099999997</v>
      </c>
      <c r="K75" s="156">
        <f>+Test!U55</f>
        <v>4999.1173399999998</v>
      </c>
      <c r="L75" s="156">
        <f>+Test!V55</f>
        <v>4451.7072900000003</v>
      </c>
      <c r="M75" s="156">
        <f>+Test!W55</f>
        <v>4489.3632699999998</v>
      </c>
      <c r="N75" s="156">
        <f>+Test!X55</f>
        <v>5626.1018599999998</v>
      </c>
      <c r="O75" s="157">
        <f>+Test!Y55</f>
        <v>6751.0466299999998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-0.12086532682174267</v>
      </c>
      <c r="F76" s="156">
        <f t="shared" si="18"/>
        <v>2558.8908900000006</v>
      </c>
      <c r="G76" s="156">
        <f>+G75-G74</f>
        <v>2897.2200099999991</v>
      </c>
      <c r="H76" s="156">
        <f t="shared" ref="H76:N76" si="20">+H75-H74</f>
        <v>2803.4397300000019</v>
      </c>
      <c r="I76" s="156">
        <f t="shared" si="20"/>
        <v>1171.0813912500003</v>
      </c>
      <c r="J76" s="156">
        <f t="shared" si="20"/>
        <v>3960.7028400000017</v>
      </c>
      <c r="K76" s="156">
        <f t="shared" si="20"/>
        <v>4456.6970299999994</v>
      </c>
      <c r="L76" s="156">
        <f t="shared" si="20"/>
        <v>3502.0927512500007</v>
      </c>
      <c r="M76" s="156">
        <f t="shared" si="20"/>
        <v>4334.1004899999971</v>
      </c>
      <c r="N76" s="156">
        <f t="shared" si="20"/>
        <v>4667.7322799999965</v>
      </c>
      <c r="O76" s="157">
        <f>+O75-O74</f>
        <v>1033.7719600000055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0.7916846677885494</v>
      </c>
      <c r="F79" s="112" t="s">
        <v>787</v>
      </c>
      <c r="G79" s="113">
        <f t="shared" ref="G79:O79" si="21">(G76/G75)</f>
        <v>0.99999999999999967</v>
      </c>
      <c r="H79" s="113">
        <f t="shared" si="21"/>
        <v>1.0000000000000007</v>
      </c>
      <c r="I79" s="113">
        <f t="shared" si="21"/>
        <v>0.5522156074727792</v>
      </c>
      <c r="J79" s="113">
        <f t="shared" si="21"/>
        <v>0.9465646804399146</v>
      </c>
      <c r="K79" s="113">
        <f t="shared" si="21"/>
        <v>0.8914967837102219</v>
      </c>
      <c r="L79" s="113">
        <f t="shared" si="21"/>
        <v>0.78668531489409776</v>
      </c>
      <c r="M79" s="113">
        <f t="shared" si="21"/>
        <v>0.9654154117940198</v>
      </c>
      <c r="N79" s="113">
        <f t="shared" si="21"/>
        <v>0.82965655371195091</v>
      </c>
      <c r="O79" s="114">
        <f t="shared" si="21"/>
        <v>0.15312765807396084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0.16160443311491204</v>
      </c>
      <c r="F80" s="116" t="s">
        <v>787</v>
      </c>
      <c r="G80" s="117">
        <f t="shared" ref="G80:O80" si="22">+G75/F72</f>
        <v>0.21893976385780534</v>
      </c>
      <c r="H80" s="117">
        <f t="shared" si="22"/>
        <v>0.17380095097121595</v>
      </c>
      <c r="I80" s="117">
        <f t="shared" si="22"/>
        <v>0.11200692397742526</v>
      </c>
      <c r="J80" s="117">
        <f t="shared" si="22"/>
        <v>0.19810922824599228</v>
      </c>
      <c r="K80" s="117">
        <f t="shared" si="22"/>
        <v>0.19931224003928782</v>
      </c>
      <c r="L80" s="117">
        <f t="shared" si="22"/>
        <v>0.15070846497274595</v>
      </c>
      <c r="M80" s="117">
        <f t="shared" si="22"/>
        <v>0.12044775758577088</v>
      </c>
      <c r="N80" s="117">
        <f t="shared" si="22"/>
        <v>0.13522207365929265</v>
      </c>
      <c r="O80" s="118">
        <f t="shared" si="22"/>
        <v>0.14589249472467211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0.13213026878329737</v>
      </c>
      <c r="F81" s="107" t="s">
        <v>787</v>
      </c>
      <c r="G81" s="119">
        <f>+G79*G80</f>
        <v>0.21893976385780525</v>
      </c>
      <c r="H81" s="119">
        <f t="shared" ref="H81:O81" si="23">+H79*H80</f>
        <v>0.17380095097121606</v>
      </c>
      <c r="I81" s="119">
        <f t="shared" si="23"/>
        <v>6.1851971565351285E-2</v>
      </c>
      <c r="J81" s="119">
        <f t="shared" si="23"/>
        <v>0.18752319832686579</v>
      </c>
      <c r="K81" s="119">
        <f t="shared" si="23"/>
        <v>0.1776862209491048</v>
      </c>
      <c r="L81" s="119">
        <f t="shared" si="23"/>
        <v>0.11856013622429075</v>
      </c>
      <c r="M81" s="119">
        <f t="shared" si="23"/>
        <v>0.11628212148933327</v>
      </c>
      <c r="N81" s="119">
        <f t="shared" si="23"/>
        <v>0.1121878796179523</v>
      </c>
      <c r="O81" s="120">
        <f t="shared" si="23"/>
        <v>2.2340176047756725E-2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0.13213026878329737</v>
      </c>
      <c r="F83" s="123"/>
      <c r="G83" s="124">
        <f>+G82+G81</f>
        <v>0.21893976385780525</v>
      </c>
      <c r="H83" s="124">
        <f>+H82+H81</f>
        <v>0.17380095097121606</v>
      </c>
      <c r="I83" s="124">
        <f t="shared" ref="I83:O83" si="25">+I82+I81</f>
        <v>6.1851971565351285E-2</v>
      </c>
      <c r="J83" s="124">
        <f t="shared" si="25"/>
        <v>0.18752319832686579</v>
      </c>
      <c r="K83" s="124">
        <f t="shared" si="25"/>
        <v>0.1776862209491048</v>
      </c>
      <c r="L83" s="124">
        <f t="shared" si="25"/>
        <v>0.11856013622429075</v>
      </c>
      <c r="M83" s="124">
        <f t="shared" si="25"/>
        <v>0.11628212148933327</v>
      </c>
      <c r="N83" s="124">
        <f t="shared" si="25"/>
        <v>0.1121878796179523</v>
      </c>
      <c r="O83" s="125">
        <f t="shared" si="25"/>
        <v>2.2340176047756725E-2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1.3722035570937732</v>
      </c>
      <c r="F86" s="166">
        <f>+(O86/H86)^(1/COUNT(I86:O86))-1</f>
        <v>-1.0984475002688399E-2</v>
      </c>
      <c r="G86" s="128">
        <f t="shared" ref="G86:O86" si="26">+(F69+F72)/F72</f>
        <v>2.141826654082478</v>
      </c>
      <c r="H86" s="128">
        <f t="shared" si="26"/>
        <v>1.3708874511233911</v>
      </c>
      <c r="I86" s="128">
        <f t="shared" si="26"/>
        <v>1.2806525454894664</v>
      </c>
      <c r="J86" s="128">
        <f t="shared" si="26"/>
        <v>1.1977838134466039</v>
      </c>
      <c r="K86" s="128">
        <f t="shared" si="26"/>
        <v>1.2728308071864709</v>
      </c>
      <c r="L86" s="128">
        <f t="shared" si="26"/>
        <v>1.3922796070000785</v>
      </c>
      <c r="M86" s="128">
        <f t="shared" si="26"/>
        <v>1.1877331427464004</v>
      </c>
      <c r="N86" s="128">
        <f t="shared" si="26"/>
        <v>1.2369491938455168</v>
      </c>
      <c r="O86" s="129">
        <f t="shared" si="26"/>
        <v>1.2688887989235524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1.1056557366197342</v>
      </c>
      <c r="F87" s="107"/>
      <c r="G87" s="131">
        <f>+G79*G86</f>
        <v>2.1418266540824771</v>
      </c>
      <c r="H87" s="131">
        <f t="shared" ref="H87" si="27">+H79*H86</f>
        <v>1.3708874511233919</v>
      </c>
      <c r="I87" s="131">
        <f t="shared" ref="I87" si="28">+I79*I86</f>
        <v>0.70719632336902671</v>
      </c>
      <c r="J87" s="131">
        <f t="shared" ref="J87" si="29">+J79*J86</f>
        <v>1.1337798526111869</v>
      </c>
      <c r="K87" s="131">
        <f t="shared" ref="K87" si="30">+K79*K86</f>
        <v>1.1347245708140243</v>
      </c>
      <c r="L87" s="131">
        <f t="shared" ref="L87" si="31">+L79*L86</f>
        <v>1.0952859210534873</v>
      </c>
      <c r="M87" s="131">
        <f t="shared" ref="M87" si="32">+M79*M86</f>
        <v>1.1466558811059215</v>
      </c>
      <c r="N87" s="131">
        <f t="shared" ref="N87" si="33">+N79*N86</f>
        <v>1.0262430052826474</v>
      </c>
      <c r="O87" s="132">
        <f t="shared" ref="O87" si="34">+O79*O86</f>
        <v>0.19430197013544459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35">+AVERAGE(G88:O88)</f>
        <v>4.1694083911367523E-2</v>
      </c>
      <c r="F88" s="119">
        <f>+(O88/G88)^(1/COUNT(H88:O88))-1</f>
        <v>-1.3454108133664433E-2</v>
      </c>
      <c r="G88" s="128">
        <f t="shared" ref="G88:O88" si="36">+G75/G73</f>
        <v>3.892783456818414E-2</v>
      </c>
      <c r="H88" s="128">
        <f t="shared" si="36"/>
        <v>4.2663865814225627E-2</v>
      </c>
      <c r="I88" s="128">
        <f t="shared" si="36"/>
        <v>3.1525515718304975E-2</v>
      </c>
      <c r="J88" s="128">
        <f t="shared" si="36"/>
        <v>5.89145067435086E-2</v>
      </c>
      <c r="K88" s="128">
        <f t="shared" si="36"/>
        <v>5.2463256004384312E-2</v>
      </c>
      <c r="L88" s="128">
        <f t="shared" si="36"/>
        <v>4.5744693510258498E-2</v>
      </c>
      <c r="M88" s="128">
        <f t="shared" si="36"/>
        <v>3.3806869141571771E-2</v>
      </c>
      <c r="N88" s="128">
        <f t="shared" si="36"/>
        <v>3.627021370910858E-2</v>
      </c>
      <c r="O88" s="129">
        <f t="shared" si="36"/>
        <v>3.4929999992761196E-2</v>
      </c>
      <c r="P88" s="105"/>
    </row>
    <row r="89" spans="2:16" x14ac:dyDescent="0.2">
      <c r="B89" s="100"/>
      <c r="C89" s="100"/>
      <c r="D89" s="148" t="s">
        <v>816</v>
      </c>
      <c r="E89" s="134">
        <f t="shared" si="35"/>
        <v>2.8706193174499606</v>
      </c>
      <c r="F89" s="119">
        <f>+(O89/G89)^(1/COUNT(H89:O89))-1</f>
        <v>2.8646943850347384E-2</v>
      </c>
      <c r="G89" s="135">
        <f t="shared" ref="G89:O89" si="37">+G73/F68</f>
        <v>2.6259114718404972</v>
      </c>
      <c r="H89" s="135">
        <f t="shared" si="37"/>
        <v>2.9715985836670908</v>
      </c>
      <c r="I89" s="135">
        <f t="shared" si="37"/>
        <v>2.7742867875715529</v>
      </c>
      <c r="J89" s="135">
        <f t="shared" si="37"/>
        <v>2.8073982209534951</v>
      </c>
      <c r="K89" s="135">
        <f t="shared" si="37"/>
        <v>2.984750621707271</v>
      </c>
      <c r="L89" s="135">
        <f t="shared" si="37"/>
        <v>2.3663035879994507</v>
      </c>
      <c r="M89" s="135">
        <f t="shared" si="37"/>
        <v>2.9996797490239415</v>
      </c>
      <c r="N89" s="135">
        <f t="shared" si="37"/>
        <v>3.0140164288908204</v>
      </c>
      <c r="O89" s="136">
        <f t="shared" si="37"/>
        <v>3.2916284053955267</v>
      </c>
      <c r="P89" s="105"/>
    </row>
    <row r="90" spans="2:16" x14ac:dyDescent="0.2">
      <c r="B90" s="100"/>
      <c r="C90" s="100"/>
      <c r="D90" s="148" t="s">
        <v>817</v>
      </c>
      <c r="E90" s="137">
        <f t="shared" si="35"/>
        <v>0.11915546478009473</v>
      </c>
      <c r="F90" s="138"/>
      <c r="G90" s="139">
        <f>+G88*G89</f>
        <v>0.10222104736650381</v>
      </c>
      <c r="H90" s="139">
        <f t="shared" ref="H90" si="38">+H88*H89</f>
        <v>0.12677988322731568</v>
      </c>
      <c r="I90" s="139">
        <f t="shared" ref="I90" si="39">+I88*I89</f>
        <v>8.7460821728672811E-2</v>
      </c>
      <c r="J90" s="139">
        <f t="shared" ref="J90" si="40">+J88*J89</f>
        <v>0.16539648142007873</v>
      </c>
      <c r="K90" s="139">
        <f t="shared" ref="K90" si="41">+K88*K89</f>
        <v>0.15658973597587381</v>
      </c>
      <c r="L90" s="139">
        <f t="shared" ref="L90" si="42">+L88*L89</f>
        <v>0.10824583238525987</v>
      </c>
      <c r="M90" s="139">
        <f t="shared" ref="M90" si="43">+M88*M89</f>
        <v>0.10140978074187525</v>
      </c>
      <c r="N90" s="139">
        <f t="shared" ref="N90" si="44">+N88*N89</f>
        <v>0.10931901999863432</v>
      </c>
      <c r="O90" s="140">
        <f t="shared" ref="O90" si="45">+O88*O89</f>
        <v>0.1149765801766383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0.13213026878329734</v>
      </c>
      <c r="F91" s="107"/>
      <c r="G91" s="119">
        <f t="shared" ref="G91" si="46">+G89*G88*G87</f>
        <v>0.21893976385780525</v>
      </c>
      <c r="H91" s="119">
        <f t="shared" ref="H91" si="47">+H89*H88*H87</f>
        <v>0.17380095097121606</v>
      </c>
      <c r="I91" s="119">
        <f t="shared" ref="I91" si="48">+I89*I88*I87</f>
        <v>6.1851971565351292E-2</v>
      </c>
      <c r="J91" s="119">
        <f t="shared" ref="J91" si="49">+J89*J88*J87</f>
        <v>0.18752319832686576</v>
      </c>
      <c r="K91" s="119">
        <f t="shared" ref="K91" si="50">+K89*K88*K87</f>
        <v>0.1776862209491048</v>
      </c>
      <c r="L91" s="119">
        <f t="shared" ref="L91" si="51">+L89*L88*L87</f>
        <v>0.11856013622429076</v>
      </c>
      <c r="M91" s="119">
        <f t="shared" ref="M91" si="52">+M89*M88*M87</f>
        <v>0.11628212148933327</v>
      </c>
      <c r="N91" s="119">
        <f t="shared" ref="N91" si="53">+N89*N88*N87</f>
        <v>0.11218787961795232</v>
      </c>
      <c r="O91" s="120">
        <f t="shared" ref="O91" si="54">+O89*O88*O87</f>
        <v>2.2340176047756725E-2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55">+(G70-F70)/F72</f>
        <v>0</v>
      </c>
      <c r="H92" s="117">
        <f t="shared" si="55"/>
        <v>0</v>
      </c>
      <c r="I92" s="117">
        <f t="shared" si="55"/>
        <v>0</v>
      </c>
      <c r="J92" s="117">
        <f t="shared" si="55"/>
        <v>0</v>
      </c>
      <c r="K92" s="117">
        <f t="shared" si="55"/>
        <v>0</v>
      </c>
      <c r="L92" s="117">
        <f t="shared" si="55"/>
        <v>0</v>
      </c>
      <c r="M92" s="117">
        <f t="shared" si="55"/>
        <v>0</v>
      </c>
      <c r="N92" s="117">
        <f t="shared" si="55"/>
        <v>0</v>
      </c>
      <c r="O92" s="118">
        <f t="shared" si="55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0.13213026878329734</v>
      </c>
      <c r="F93" s="142"/>
      <c r="G93" s="143">
        <f>+G92+G91</f>
        <v>0.21893976385780525</v>
      </c>
      <c r="H93" s="143">
        <f t="shared" ref="H93:O93" si="56">+H92+H91</f>
        <v>0.17380095097121606</v>
      </c>
      <c r="I93" s="143">
        <f t="shared" si="56"/>
        <v>6.1851971565351292E-2</v>
      </c>
      <c r="J93" s="143">
        <f t="shared" si="56"/>
        <v>0.18752319832686576</v>
      </c>
      <c r="K93" s="143">
        <f t="shared" si="56"/>
        <v>0.1776862209491048</v>
      </c>
      <c r="L93" s="143">
        <f t="shared" si="56"/>
        <v>0.11856013622429076</v>
      </c>
      <c r="M93" s="143">
        <f t="shared" si="56"/>
        <v>0.11628212148933327</v>
      </c>
      <c r="N93" s="143">
        <f t="shared" si="56"/>
        <v>0.11218787961795232</v>
      </c>
      <c r="O93" s="144">
        <f t="shared" si="56"/>
        <v>2.2340176047756725E-2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0.12669511540087108</v>
      </c>
      <c r="G114" s="153" t="s">
        <v>811</v>
      </c>
      <c r="H114" s="101" t="s">
        <v>839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0.14435752243515809</v>
      </c>
      <c r="F115" s="101"/>
      <c r="H115" s="101" t="s">
        <v>832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0.13213026878329737</v>
      </c>
      <c r="F116" s="101"/>
      <c r="G116" s="153"/>
      <c r="H116" s="101" t="s">
        <v>840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841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pageSetup paperSize="9" orientation="portrait" horizontalDpi="0" verticalDpi="0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'6'!F8:O8</xm:f>
              <xm:sqref>Q8</xm:sqref>
            </x14:sparkline>
            <x14:sparkline>
              <xm:f>'6'!F9:O9</xm:f>
              <xm:sqref>Q9</xm:sqref>
            </x14:sparkline>
            <x14:sparkline>
              <xm:f>'6'!F10:O10</xm:f>
              <xm:sqref>Q10</xm:sqref>
            </x14:sparkline>
            <x14:sparkline>
              <xm:f>'6'!F11:O11</xm:f>
              <xm:sqref>Q11</xm:sqref>
            </x14:sparkline>
            <x14:sparkline>
              <xm:f>'6'!F12:O12</xm:f>
              <xm:sqref>Q12</xm:sqref>
            </x14:sparkline>
            <x14:sparkline>
              <xm:f>'6'!F13:O13</xm:f>
              <xm:sqref>Q13</xm:sqref>
            </x14:sparkline>
            <x14:sparkline>
              <xm:f>'6'!F14:O14</xm:f>
              <xm:sqref>Q14</xm:sqref>
            </x14:sparkline>
            <x14:sparkline>
              <xm:f>'6'!F15:O15</xm:f>
              <xm:sqref>Q15</xm:sqref>
            </x14:sparkline>
            <x14:sparkline>
              <xm:f>'6'!F16:O16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'6'!F68:O68</xm:f>
              <xm:sqref>Q68</xm:sqref>
            </x14:sparkline>
            <x14:sparkline>
              <xm:f>'6'!F69:O69</xm:f>
              <xm:sqref>Q69</xm:sqref>
            </x14:sparkline>
            <x14:sparkline>
              <xm:f>'6'!F70:O70</xm:f>
              <xm:sqref>Q70</xm:sqref>
            </x14:sparkline>
            <x14:sparkline>
              <xm:f>'6'!F71:O71</xm:f>
              <xm:sqref>Q71</xm:sqref>
            </x14:sparkline>
            <x14:sparkline>
              <xm:f>'6'!F72:O72</xm:f>
              <xm:sqref>Q72</xm:sqref>
            </x14:sparkline>
            <x14:sparkline>
              <xm:f>'6'!F73:O73</xm:f>
              <xm:sqref>Q73</xm:sqref>
            </x14:sparkline>
            <x14:sparkline>
              <xm:f>'6'!F74:O74</xm:f>
              <xm:sqref>Q74</xm:sqref>
            </x14:sparkline>
            <x14:sparkline>
              <xm:f>'6'!F75:O75</xm:f>
              <xm:sqref>Q75</xm:sqref>
            </x14:sparkline>
            <x14:sparkline>
              <xm:f>'6'!F76:O76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'6'!F86:O86</xm:f>
              <xm:sqref>Q86</xm:sqref>
            </x14:sparkline>
            <x14:sparkline>
              <xm:f>'6'!F87:O87</xm:f>
              <xm:sqref>Q87</xm:sqref>
            </x14:sparkline>
            <x14:sparkline>
              <xm:f>'6'!F88:O88</xm:f>
              <xm:sqref>Q88</xm:sqref>
            </x14:sparkline>
            <x14:sparkline>
              <xm:f>'6'!F89:O89</xm:f>
              <xm:sqref>Q89</xm:sqref>
            </x14:sparkline>
            <x14:sparkline>
              <xm:f>'6'!F90:O90</xm:f>
              <xm:sqref>Q90</xm:sqref>
            </x14:sparkline>
            <x14:sparkline>
              <xm:f>'6'!F91:O91</xm:f>
              <xm:sqref>Q91</xm:sqref>
            </x14:sparkline>
            <x14:sparkline>
              <xm:f>'6'!F92:O92</xm:f>
              <xm:sqref>Q92</xm:sqref>
            </x14:sparkline>
            <x14:sparkline>
              <xm:f>'6'!F93:O93</xm:f>
              <xm:sqref>Q93</xm:sqref>
            </x14:sparkline>
            <x14:sparkline>
              <xm:f>'6'!F94:O94</xm:f>
              <xm:sqref>Q94</xm:sqref>
            </x14:sparkline>
            <x14:sparkline>
              <xm:f>'6'!F95:O95</xm:f>
              <xm:sqref>Q95</xm:sqref>
            </x14:sparkline>
            <x14:sparkline>
              <xm:f>'6'!F96:O96</xm:f>
              <xm:sqref>Q96</xm:sqref>
            </x14:sparkline>
            <x14:sparkline>
              <xm:f>'6'!F97:O97</xm:f>
              <xm:sqref>Q97</xm:sqref>
            </x14:sparkline>
            <x14:sparkline>
              <xm:f>'6'!F98:O98</xm:f>
              <xm:sqref>Q98</xm:sqref>
            </x14:sparkline>
            <x14:sparkline>
              <xm:f>'6'!F99:O99</xm:f>
              <xm:sqref>Q99</xm:sqref>
            </x14:sparkline>
            <x14:sparkline>
              <xm:f>'6'!F100:O100</xm:f>
              <xm:sqref>Q100</xm:sqref>
            </x14:sparkline>
            <x14:sparkline>
              <xm:f>'6'!F101:O101</xm:f>
              <xm:sqref>Q101</xm:sqref>
            </x14:sparkline>
            <x14:sparkline>
              <xm:f>'6'!F102:O102</xm:f>
              <xm:sqref>Q102</xm:sqref>
            </x14:sparkline>
            <x14:sparkline>
              <xm:f>'6'!F103:O103</xm:f>
              <xm:sqref>Q103</xm:sqref>
            </x14:sparkline>
            <x14:sparkline>
              <xm:f>'6'!F104:O104</xm:f>
              <xm:sqref>Q104</xm:sqref>
            </x14:sparkline>
            <x14:sparkline>
              <xm:f>'6'!F105:O105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'6'!G79:O79</xm:f>
              <xm:sqref>Q79</xm:sqref>
            </x14:sparkline>
            <x14:sparkline>
              <xm:f>'6'!G80:O80</xm:f>
              <xm:sqref>Q80</xm:sqref>
            </x14:sparkline>
            <x14:sparkline>
              <xm:f>'6'!G81:O81</xm:f>
              <xm:sqref>Q81</xm:sqref>
            </x14:sparkline>
            <x14:sparkline>
              <xm:f>'6'!G82:O82</xm:f>
              <xm:sqref>Q82</xm:sqref>
            </x14:sparkline>
            <x14:sparkline>
              <xm:f>'6'!G83:O83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'6'!G26:O26</xm:f>
              <xm:sqref>Q26</xm:sqref>
            </x14:sparkline>
            <x14:sparkline>
              <xm:f>'6'!G27:O27</xm:f>
              <xm:sqref>Q27</xm:sqref>
            </x14:sparkline>
            <x14:sparkline>
              <xm:f>'6'!G28:O28</xm:f>
              <xm:sqref>Q28</xm:sqref>
            </x14:sparkline>
            <x14:sparkline>
              <xm:f>'6'!G29:O29</xm:f>
              <xm:sqref>Q29</xm:sqref>
            </x14:sparkline>
            <x14:sparkline>
              <xm:f>'6'!G30:O30</xm:f>
              <xm:sqref>Q30</xm:sqref>
            </x14:sparkline>
            <x14:sparkline>
              <xm:f>'6'!G31:O31</xm:f>
              <xm:sqref>Q31</xm:sqref>
            </x14:sparkline>
            <x14:sparkline>
              <xm:f>'6'!G32:O32</xm:f>
              <xm:sqref>Q32</xm:sqref>
            </x14:sparkline>
            <x14:sparkline>
              <xm:f>'6'!G33:O33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'6'!G19:O19</xm:f>
              <xm:sqref>Q19</xm:sqref>
            </x14:sparkline>
            <x14:sparkline>
              <xm:f>'6'!G20:O20</xm:f>
              <xm:sqref>Q20</xm:sqref>
            </x14:sparkline>
            <x14:sparkline>
              <xm:f>'6'!G21:O21</xm:f>
              <xm:sqref>Q21</xm:sqref>
            </x14:sparkline>
            <x14:sparkline>
              <xm:f>'6'!G22:O22</xm:f>
              <xm:sqref>Q22</xm:sqref>
            </x14:sparkline>
            <x14:sparkline>
              <xm:f>'6'!G23:O23</xm:f>
              <xm:sqref>Q23</xm:sqref>
            </x14:sparkline>
          </x14:sparklines>
        </x14:sparklineGroup>
      </x14:sparklineGroup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1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+Empresas!B18</f>
        <v>CHOCOLATES VALOR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+Empresas!G18</f>
        <v>1082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3.8412557639575295E-2</v>
      </c>
      <c r="F8" s="107">
        <f>+Test!E69</f>
        <v>24170.15</v>
      </c>
      <c r="G8" s="107">
        <f>+Test!F69</f>
        <v>21847.73</v>
      </c>
      <c r="H8" s="107">
        <f>+Test!G69</f>
        <v>22728.720000000001</v>
      </c>
      <c r="I8" s="107">
        <f>+Test!H69</f>
        <v>22439.17</v>
      </c>
      <c r="J8" s="107">
        <f>+Test!I69</f>
        <v>24184.2</v>
      </c>
      <c r="K8" s="107">
        <f>+Test!J69</f>
        <v>22567.663</v>
      </c>
      <c r="L8" s="107">
        <f>+Test!K69</f>
        <v>25276.218000000001</v>
      </c>
      <c r="M8" s="107">
        <f>+Test!L69</f>
        <v>28403.437000000002</v>
      </c>
      <c r="N8" s="107">
        <f>+Test!M69</f>
        <v>34238.088000000003</v>
      </c>
      <c r="O8" s="108">
        <f>+Test!N69</f>
        <v>33931.942999999999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7.3134833867813942E-3</v>
      </c>
      <c r="F9" s="107">
        <f>+Test!E70</f>
        <v>11654.880000000001</v>
      </c>
      <c r="G9" s="107">
        <f>+Test!F70</f>
        <v>9499.24</v>
      </c>
      <c r="H9" s="107">
        <f>+Test!G70</f>
        <v>9809.760000000002</v>
      </c>
      <c r="I9" s="107">
        <f>+Test!H70</f>
        <v>8631.8499999999985</v>
      </c>
      <c r="J9" s="107">
        <f>+Test!I70</f>
        <v>10256.51</v>
      </c>
      <c r="K9" s="107">
        <f>+Test!J70</f>
        <v>8443.527</v>
      </c>
      <c r="L9" s="107">
        <f>+Test!K70</f>
        <v>10467.717000000001</v>
      </c>
      <c r="M9" s="107">
        <f>+Test!L70</f>
        <v>12195.843000000003</v>
      </c>
      <c r="N9" s="107">
        <f>+Test!M70</f>
        <v>16001.271000000004</v>
      </c>
      <c r="O9" s="108">
        <f>+Test!N70</f>
        <v>12444.848999999998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0.24203413566154808</v>
      </c>
      <c r="F10" s="107">
        <f>+Test!E71</f>
        <v>853.44</v>
      </c>
      <c r="G10" s="107">
        <f>+Test!F71</f>
        <v>4080.87</v>
      </c>
      <c r="H10" s="107">
        <f>+Test!G71</f>
        <v>4080.79</v>
      </c>
      <c r="I10" s="107">
        <f>+Test!H71</f>
        <v>4080.79</v>
      </c>
      <c r="J10" s="107">
        <f>+Test!I71</f>
        <v>6003.09</v>
      </c>
      <c r="K10" s="107">
        <f>+Test!J71</f>
        <v>6003.0889999999999</v>
      </c>
      <c r="L10" s="107">
        <f>+Test!K71</f>
        <v>6003.0889999999999</v>
      </c>
      <c r="M10" s="107">
        <f>+Test!L71</f>
        <v>6003.0889999999999</v>
      </c>
      <c r="N10" s="107">
        <f>+Test!M71</f>
        <v>6003.0889999999999</v>
      </c>
      <c r="O10" s="108">
        <f>+Test!N71</f>
        <v>6003.0889999999999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3.1999820737114604E-2</v>
      </c>
      <c r="F11" s="107">
        <f>+Test!E72</f>
        <v>11661.83</v>
      </c>
      <c r="G11" s="107">
        <f>+Test!F72</f>
        <v>8267.619999999999</v>
      </c>
      <c r="H11" s="107">
        <f>+Test!G72</f>
        <v>8838.1699999999983</v>
      </c>
      <c r="I11" s="107">
        <f>+Test!H72</f>
        <v>9726.5299999999988</v>
      </c>
      <c r="J11" s="107">
        <f>+Test!I72</f>
        <v>7924.6</v>
      </c>
      <c r="K11" s="107">
        <f>+Test!J72</f>
        <v>8121.0470000000005</v>
      </c>
      <c r="L11" s="107">
        <f>+Test!K72</f>
        <v>8805.4120000000003</v>
      </c>
      <c r="M11" s="107">
        <f>+Test!L72</f>
        <v>10204.504999999999</v>
      </c>
      <c r="N11" s="107">
        <f>+Test!M72</f>
        <v>12233.727999999999</v>
      </c>
      <c r="O11" s="108">
        <f>+Test!N72</f>
        <v>15484.005000000001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6.1895890362116734E-2</v>
      </c>
      <c r="F12" s="107">
        <f>+Test!E73</f>
        <v>12515.27</v>
      </c>
      <c r="G12" s="107">
        <f>+Test!F73</f>
        <v>12348.49</v>
      </c>
      <c r="H12" s="107">
        <f>+Test!G73</f>
        <v>12918.96</v>
      </c>
      <c r="I12" s="107">
        <f>+Test!H73</f>
        <v>13807.32</v>
      </c>
      <c r="J12" s="107">
        <f>+Test!I73</f>
        <v>13927.69</v>
      </c>
      <c r="K12" s="107">
        <f>+Test!J73</f>
        <v>14124.136</v>
      </c>
      <c r="L12" s="107">
        <f>+Test!K73</f>
        <v>14808.501</v>
      </c>
      <c r="M12" s="107">
        <f>+Test!L73</f>
        <v>16207.593999999999</v>
      </c>
      <c r="N12" s="107">
        <f>+Test!M73</f>
        <v>18236.816999999999</v>
      </c>
      <c r="O12" s="108">
        <f>+Test!N73</f>
        <v>21487.094000000001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0.11064674992082502</v>
      </c>
      <c r="F13" s="107">
        <f>+Test!E75</f>
        <v>21977.42</v>
      </c>
      <c r="G13" s="107">
        <f>+Test!F75</f>
        <v>22314.94</v>
      </c>
      <c r="H13" s="107">
        <f>+Test!G75</f>
        <v>23815.33</v>
      </c>
      <c r="I13" s="107">
        <f>+Test!H75</f>
        <v>24327.27</v>
      </c>
      <c r="J13" s="107">
        <f>+Test!I75</f>
        <v>27264.33</v>
      </c>
      <c r="K13" s="107">
        <f>+Test!J75</f>
        <v>15327.574000000001</v>
      </c>
      <c r="L13" s="107">
        <f>+Test!K75</f>
        <v>43284.631000000001</v>
      </c>
      <c r="M13" s="107">
        <f>+Test!L75</f>
        <v>46549.449000000001</v>
      </c>
      <c r="N13" s="107">
        <f>+Test!M75</f>
        <v>50424.137999999999</v>
      </c>
      <c r="O13" s="108">
        <f>+Test!N75</f>
        <v>56514.548000000003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v>0</v>
      </c>
      <c r="H14" s="107">
        <f t="shared" ref="H14:O14" si="1">-(H11-G11-H15)</f>
        <v>39.990000000000691</v>
      </c>
      <c r="I14" s="107">
        <f t="shared" si="1"/>
        <v>74.459999999999468</v>
      </c>
      <c r="J14" s="107">
        <f>+AVERAGE(K14:O14,H14:I14)</f>
        <v>139.1257142857142</v>
      </c>
      <c r="K14" s="107">
        <f t="shared" si="1"/>
        <v>64.076999999999884</v>
      </c>
      <c r="L14" s="107">
        <f t="shared" si="1"/>
        <v>71.555000000000177</v>
      </c>
      <c r="M14" s="107">
        <f t="shared" si="1"/>
        <v>305.53100000000109</v>
      </c>
      <c r="N14" s="107">
        <f t="shared" si="1"/>
        <v>143.11099999999988</v>
      </c>
      <c r="O14" s="108">
        <f t="shared" si="1"/>
        <v>275.15599999999813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0.38315658818805987</v>
      </c>
      <c r="F15" s="107">
        <f>+Test!E77</f>
        <v>190.27</v>
      </c>
      <c r="G15" s="107">
        <f>+Test!F77</f>
        <v>-81.91</v>
      </c>
      <c r="H15" s="107">
        <f>+Test!G77</f>
        <v>610.54</v>
      </c>
      <c r="I15" s="107">
        <f>+Test!H77</f>
        <v>962.82</v>
      </c>
      <c r="J15" s="107">
        <f>+Test!I77</f>
        <v>640.84</v>
      </c>
      <c r="K15" s="107">
        <f>+Test!J77</f>
        <v>260.524</v>
      </c>
      <c r="L15" s="107">
        <f>+Test!K77</f>
        <v>755.92</v>
      </c>
      <c r="M15" s="107">
        <f>+Test!L77</f>
        <v>1704.624</v>
      </c>
      <c r="N15" s="107">
        <f>+Test!M77</f>
        <v>2172.3339999999998</v>
      </c>
      <c r="O15" s="108">
        <f>+Test!N77</f>
        <v>3525.433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0.37072396645917727</v>
      </c>
      <c r="F16" s="107">
        <f>+F15-F14</f>
        <v>190.27</v>
      </c>
      <c r="G16" s="107">
        <f t="shared" ref="G16:O16" si="2">+G15-G14</f>
        <v>-81.91</v>
      </c>
      <c r="H16" s="107">
        <f t="shared" si="2"/>
        <v>570.54999999999927</v>
      </c>
      <c r="I16" s="107">
        <f t="shared" si="2"/>
        <v>888.36000000000058</v>
      </c>
      <c r="J16" s="107">
        <f t="shared" si="2"/>
        <v>501.71428571428584</v>
      </c>
      <c r="K16" s="107">
        <f t="shared" si="2"/>
        <v>196.44700000000012</v>
      </c>
      <c r="L16" s="107">
        <f t="shared" si="2"/>
        <v>684.36499999999978</v>
      </c>
      <c r="M16" s="107">
        <f t="shared" si="2"/>
        <v>1399.0929999999989</v>
      </c>
      <c r="N16" s="107">
        <f t="shared" si="2"/>
        <v>2029.223</v>
      </c>
      <c r="O16" s="108">
        <f t="shared" si="2"/>
        <v>3250.2770000000019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0.88625423764309419</v>
      </c>
      <c r="F19" s="112" t="s">
        <v>787</v>
      </c>
      <c r="G19" s="113">
        <f t="shared" ref="G19:O19" si="3">(G16/G15)</f>
        <v>1</v>
      </c>
      <c r="H19" s="113">
        <f t="shared" si="3"/>
        <v>0.93450060602089835</v>
      </c>
      <c r="I19" s="113">
        <f t="shared" si="3"/>
        <v>0.92266467252445994</v>
      </c>
      <c r="J19" s="113">
        <f t="shared" si="3"/>
        <v>0.78290101384789623</v>
      </c>
      <c r="K19" s="113">
        <f t="shared" si="3"/>
        <v>0.75404569252736842</v>
      </c>
      <c r="L19" s="113">
        <f t="shared" si="3"/>
        <v>0.90534051222351553</v>
      </c>
      <c r="M19" s="113">
        <f t="shared" si="3"/>
        <v>0.82076340588892271</v>
      </c>
      <c r="N19" s="113">
        <f t="shared" si="3"/>
        <v>0.93412108819362039</v>
      </c>
      <c r="O19" s="114">
        <f t="shared" si="3"/>
        <v>0.92195114756116536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7.5391189794452196E-2</v>
      </c>
      <c r="F20" s="116" t="s">
        <v>787</v>
      </c>
      <c r="G20" s="117">
        <f t="shared" ref="G20:O20" si="4">+G15/F12</f>
        <v>-6.5448048663752359E-3</v>
      </c>
      <c r="H20" s="117">
        <f t="shared" si="4"/>
        <v>4.9442482441172969E-2</v>
      </c>
      <c r="I20" s="117">
        <f t="shared" si="4"/>
        <v>7.4527670958033782E-2</v>
      </c>
      <c r="J20" s="117">
        <f t="shared" si="4"/>
        <v>4.6413062056937918E-2</v>
      </c>
      <c r="K20" s="117">
        <f t="shared" si="4"/>
        <v>1.8705470900055931E-2</v>
      </c>
      <c r="L20" s="117">
        <f t="shared" si="4"/>
        <v>5.3519733879651109E-2</v>
      </c>
      <c r="M20" s="117">
        <f t="shared" si="4"/>
        <v>0.11511117836977558</v>
      </c>
      <c r="N20" s="117">
        <f t="shared" si="4"/>
        <v>0.13403186185438751</v>
      </c>
      <c r="O20" s="118">
        <f t="shared" si="4"/>
        <v>0.19331405255643022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6.7247290499677814E-2</v>
      </c>
      <c r="F21" s="107" t="s">
        <v>787</v>
      </c>
      <c r="G21" s="119">
        <f>+G19*G20</f>
        <v>-6.5448048663752359E-3</v>
      </c>
      <c r="H21" s="119">
        <f t="shared" ref="H21:O21" si="5">+H19*H20</f>
        <v>4.6204029804453768E-2</v>
      </c>
      <c r="I21" s="119">
        <f t="shared" si="5"/>
        <v>6.8764049118504936E-2</v>
      </c>
      <c r="J21" s="119">
        <f t="shared" si="5"/>
        <v>3.6336833340162022E-2</v>
      </c>
      <c r="K21" s="119">
        <f t="shared" si="5"/>
        <v>1.4104779758883211E-2</v>
      </c>
      <c r="L21" s="119">
        <f t="shared" si="5"/>
        <v>4.8453583284669574E-2</v>
      </c>
      <c r="M21" s="119">
        <f t="shared" si="5"/>
        <v>9.4479042814664294E-2</v>
      </c>
      <c r="N21" s="119">
        <f t="shared" si="5"/>
        <v>0.12520198864803744</v>
      </c>
      <c r="O21" s="120">
        <f t="shared" si="5"/>
        <v>0.17822611259410029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4.4121786313919345E-2</v>
      </c>
      <c r="F22" s="121"/>
      <c r="G22" s="117">
        <f t="shared" ref="G22:O22" si="6">+(G10-F10)/F12</f>
        <v>0.25787937455604232</v>
      </c>
      <c r="H22" s="117">
        <f t="shared" si="6"/>
        <v>-6.4785249046585652E-6</v>
      </c>
      <c r="I22" s="117">
        <f t="shared" si="6"/>
        <v>0</v>
      </c>
      <c r="J22" s="117">
        <f t="shared" si="6"/>
        <v>0.13922325259355184</v>
      </c>
      <c r="K22" s="117">
        <f t="shared" si="6"/>
        <v>-7.1799415423787196E-8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0.11136907681359716</v>
      </c>
      <c r="F23" s="123"/>
      <c r="G23" s="124">
        <f>+G22+G21</f>
        <v>0.25133456968966711</v>
      </c>
      <c r="H23" s="124">
        <f>+H22+H21</f>
        <v>4.6197551279549109E-2</v>
      </c>
      <c r="I23" s="124">
        <f t="shared" ref="I23:O23" si="7">+I22+I21</f>
        <v>6.8764049118504936E-2</v>
      </c>
      <c r="J23" s="124">
        <f t="shared" si="7"/>
        <v>0.17556008593371386</v>
      </c>
      <c r="K23" s="124">
        <f t="shared" si="7"/>
        <v>1.4104707959467788E-2</v>
      </c>
      <c r="L23" s="124">
        <f t="shared" si="7"/>
        <v>4.8453583284669574E-2</v>
      </c>
      <c r="M23" s="124">
        <f t="shared" si="7"/>
        <v>9.4479042814664294E-2</v>
      </c>
      <c r="N23" s="124">
        <f t="shared" si="7"/>
        <v>0.12520198864803744</v>
      </c>
      <c r="O23" s="125">
        <f t="shared" si="7"/>
        <v>0.17822611259410029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1.7506662370031529</v>
      </c>
      <c r="F26" s="165">
        <f>+(O26/G26)^(1/COUNT(H26:O26))-1</f>
        <v>-3.5278445098553268E-3</v>
      </c>
      <c r="G26" s="128">
        <f t="shared" ref="G26:O26" si="8">+(F9+F12)/F12</f>
        <v>1.9312527816019951</v>
      </c>
      <c r="H26" s="128">
        <f t="shared" si="8"/>
        <v>1.7692632864423099</v>
      </c>
      <c r="I26" s="128">
        <f t="shared" si="8"/>
        <v>1.759330472421929</v>
      </c>
      <c r="J26" s="128">
        <f t="shared" si="8"/>
        <v>1.6251647676739585</v>
      </c>
      <c r="K26" s="128">
        <f t="shared" si="8"/>
        <v>1.736411422138201</v>
      </c>
      <c r="L26" s="128">
        <f t="shared" si="8"/>
        <v>1.5978083898370845</v>
      </c>
      <c r="M26" s="128">
        <f t="shared" si="8"/>
        <v>1.7068721540417899</v>
      </c>
      <c r="N26" s="128">
        <f t="shared" si="8"/>
        <v>1.7524770795714653</v>
      </c>
      <c r="O26" s="129">
        <f t="shared" si="8"/>
        <v>1.8774157792996444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1.5561099404699619</v>
      </c>
      <c r="F27" s="107"/>
      <c r="G27" s="131">
        <f>+G19*G26</f>
        <v>1.9312527816019951</v>
      </c>
      <c r="H27" s="131">
        <f t="shared" ref="H27:O27" si="9">+H19*H26</f>
        <v>1.6533776133908649</v>
      </c>
      <c r="I27" s="131">
        <f t="shared" si="9"/>
        <v>1.6232720741994824</v>
      </c>
      <c r="J27" s="131">
        <f t="shared" si="9"/>
        <v>1.2723431442818227</v>
      </c>
      <c r="K27" s="131">
        <f t="shared" si="9"/>
        <v>1.3093335533186323</v>
      </c>
      <c r="L27" s="131">
        <f t="shared" si="9"/>
        <v>1.4465606660901367</v>
      </c>
      <c r="M27" s="131">
        <f t="shared" si="9"/>
        <v>1.4009382025683015</v>
      </c>
      <c r="N27" s="131">
        <f t="shared" si="9"/>
        <v>1.637025796603675</v>
      </c>
      <c r="O27" s="132">
        <f t="shared" si="9"/>
        <v>1.7308856321747468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2.9065685814233015E-2</v>
      </c>
      <c r="F28" s="119" t="e">
        <f>+(O28/G28)^(1/COUNT(H28:O28))-1</f>
        <v>#NUM!</v>
      </c>
      <c r="G28" s="128">
        <f t="shared" ref="G28:O28" si="11">+G15/G13</f>
        <v>-3.670635009549656E-3</v>
      </c>
      <c r="H28" s="128">
        <f t="shared" si="11"/>
        <v>2.5636428300594614E-2</v>
      </c>
      <c r="I28" s="128">
        <f t="shared" si="11"/>
        <v>3.9577807127556854E-2</v>
      </c>
      <c r="J28" s="128">
        <f t="shared" si="11"/>
        <v>2.3504703764955896E-2</v>
      </c>
      <c r="K28" s="128">
        <f t="shared" si="11"/>
        <v>1.6997079903186243E-2</v>
      </c>
      <c r="L28" s="128">
        <f t="shared" si="11"/>
        <v>1.7463935409314218E-2</v>
      </c>
      <c r="M28" s="128">
        <f t="shared" si="11"/>
        <v>3.661963861269335E-2</v>
      </c>
      <c r="N28" s="128">
        <f t="shared" si="11"/>
        <v>4.3081232246349951E-2</v>
      </c>
      <c r="O28" s="129">
        <f t="shared" si="11"/>
        <v>6.2380981972995693E-2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1.3464437062881878</v>
      </c>
      <c r="F29" s="119">
        <f>+(O29/G29)^(1/COUNT(H29:O29))-1</f>
        <v>7.5330086677766195E-2</v>
      </c>
      <c r="G29" s="135">
        <f t="shared" ref="G29:O29" si="12">+G13/F8</f>
        <v>0.92324375314178841</v>
      </c>
      <c r="H29" s="135">
        <f t="shared" si="12"/>
        <v>1.0900596995660419</v>
      </c>
      <c r="I29" s="135">
        <f t="shared" si="12"/>
        <v>1.0703317212759891</v>
      </c>
      <c r="J29" s="135">
        <f t="shared" si="12"/>
        <v>1.2150329089712322</v>
      </c>
      <c r="K29" s="135">
        <f t="shared" si="12"/>
        <v>0.63378461971038946</v>
      </c>
      <c r="L29" s="135">
        <f t="shared" si="12"/>
        <v>1.9179935024729853</v>
      </c>
      <c r="M29" s="135">
        <f t="shared" si="12"/>
        <v>1.8416303024447724</v>
      </c>
      <c r="N29" s="135">
        <f t="shared" si="12"/>
        <v>1.7752829701560411</v>
      </c>
      <c r="O29" s="136">
        <f t="shared" si="12"/>
        <v>1.6506338788544499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4.2959366254000195E-2</v>
      </c>
      <c r="F30" s="138"/>
      <c r="G30" s="139">
        <f>+G28*G29</f>
        <v>-3.3888908426302688E-3</v>
      </c>
      <c r="H30" s="139">
        <f t="shared" ref="H30:O30" si="13">+H28*H29</f>
        <v>2.794523733129254E-2</v>
      </c>
      <c r="I30" s="139">
        <f t="shared" si="13"/>
        <v>4.2361382427167034E-2</v>
      </c>
      <c r="J30" s="139">
        <f t="shared" si="13"/>
        <v>2.8558988590041436E-2</v>
      </c>
      <c r="K30" s="139">
        <f t="shared" si="13"/>
        <v>1.0772487822627996E-2</v>
      </c>
      <c r="L30" s="139">
        <f t="shared" si="13"/>
        <v>3.3495714642672564E-2</v>
      </c>
      <c r="M30" s="139">
        <f t="shared" si="13"/>
        <v>6.7439836133712724E-2</v>
      </c>
      <c r="N30" s="139">
        <f t="shared" si="13"/>
        <v>7.6481377940282355E-2</v>
      </c>
      <c r="O30" s="140">
        <f t="shared" si="13"/>
        <v>0.1029681622408354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6.72472904996778E-2</v>
      </c>
      <c r="F31" s="107"/>
      <c r="G31" s="119">
        <f t="shared" ref="G31:O31" si="14">+G29*G28*G27</f>
        <v>-6.5448048663752359E-3</v>
      </c>
      <c r="H31" s="119">
        <f t="shared" si="14"/>
        <v>4.6204029804453761E-2</v>
      </c>
      <c r="I31" s="119">
        <f t="shared" si="14"/>
        <v>6.8764049118504936E-2</v>
      </c>
      <c r="J31" s="119">
        <f t="shared" si="14"/>
        <v>3.6336833340162022E-2</v>
      </c>
      <c r="K31" s="119">
        <f t="shared" si="14"/>
        <v>1.4104779758883211E-2</v>
      </c>
      <c r="L31" s="119">
        <f t="shared" si="14"/>
        <v>4.8453583284669567E-2</v>
      </c>
      <c r="M31" s="119">
        <f t="shared" si="14"/>
        <v>9.4479042814664294E-2</v>
      </c>
      <c r="N31" s="119">
        <f t="shared" si="14"/>
        <v>0.12520198864803744</v>
      </c>
      <c r="O31" s="120">
        <f t="shared" si="14"/>
        <v>0.17822611259410026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4.4121786313919345E-2</v>
      </c>
      <c r="F32" s="121"/>
      <c r="G32" s="117">
        <f t="shared" ref="G32:O32" si="15">+(G10-F10)/F12</f>
        <v>0.25787937455604232</v>
      </c>
      <c r="H32" s="117">
        <f t="shared" si="15"/>
        <v>-6.4785249046585652E-6</v>
      </c>
      <c r="I32" s="117">
        <f t="shared" si="15"/>
        <v>0</v>
      </c>
      <c r="J32" s="117">
        <f t="shared" si="15"/>
        <v>0.13922325259355184</v>
      </c>
      <c r="K32" s="117">
        <f t="shared" si="15"/>
        <v>-7.1799415423787196E-8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0.11136907681359715</v>
      </c>
      <c r="F33" s="142"/>
      <c r="G33" s="143">
        <f>+G32+G31</f>
        <v>0.25133456968966711</v>
      </c>
      <c r="H33" s="143">
        <f t="shared" ref="H33:O33" si="16">+H32+H31</f>
        <v>4.6197551279549103E-2</v>
      </c>
      <c r="I33" s="143">
        <f t="shared" si="16"/>
        <v>6.8764049118504936E-2</v>
      </c>
      <c r="J33" s="143">
        <f t="shared" si="16"/>
        <v>0.17556008593371386</v>
      </c>
      <c r="K33" s="143">
        <f t="shared" si="16"/>
        <v>1.4104707959467788E-2</v>
      </c>
      <c r="L33" s="143">
        <f t="shared" si="16"/>
        <v>4.8453583284669567E-2</v>
      </c>
      <c r="M33" s="143">
        <f t="shared" si="16"/>
        <v>9.4479042814664294E-2</v>
      </c>
      <c r="N33" s="143">
        <f t="shared" si="16"/>
        <v>0.12520198864803744</v>
      </c>
      <c r="O33" s="144">
        <f t="shared" si="16"/>
        <v>0.17822611259410026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0.11064674992082502</v>
      </c>
      <c r="F54" s="101"/>
      <c r="G54" s="153" t="s">
        <v>811</v>
      </c>
      <c r="H54" s="101" t="s">
        <v>839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3.8412557639575295E-2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0.11136907681359716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842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CHOCOLATES VALOR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1082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6.3280347748741583E-2</v>
      </c>
      <c r="F68" s="156">
        <f t="shared" ref="F68:F76" si="18">+O8</f>
        <v>33931.942999999999</v>
      </c>
      <c r="G68" s="156">
        <f>+Test!Q69</f>
        <v>42176.315999999999</v>
      </c>
      <c r="H68" s="156">
        <f>+Test!R69</f>
        <v>45624.419000000002</v>
      </c>
      <c r="I68" s="156">
        <f>+Test!S69</f>
        <v>49418.52</v>
      </c>
      <c r="J68" s="156">
        <f>+Test!T69</f>
        <v>51887.167999999998</v>
      </c>
      <c r="K68" s="156">
        <f>+Test!U69</f>
        <v>55648.824000000001</v>
      </c>
      <c r="L68" s="156">
        <f>+Test!V69</f>
        <v>59930.322</v>
      </c>
      <c r="M68" s="156">
        <f>+Test!W69</f>
        <v>68144.849000000002</v>
      </c>
      <c r="N68" s="156">
        <f>+Test!X69</f>
        <v>68170.194730000003</v>
      </c>
      <c r="O68" s="157">
        <f>+Test!Y69</f>
        <v>68905.032000000007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-3.0651593656217946E-3</v>
      </c>
      <c r="F69" s="156">
        <f t="shared" si="18"/>
        <v>12444.848999999998</v>
      </c>
      <c r="G69" s="156">
        <f>+Test!Q70</f>
        <v>13928.053</v>
      </c>
      <c r="H69" s="156">
        <f>+Test!R70</f>
        <v>13054.431</v>
      </c>
      <c r="I69" s="156">
        <f>+Test!S70</f>
        <v>11846.917999999998</v>
      </c>
      <c r="J69" s="156">
        <f>+Test!T70</f>
        <v>11857.735000000001</v>
      </c>
      <c r="K69" s="156">
        <f>+Test!U70</f>
        <v>10680.718999999997</v>
      </c>
      <c r="L69" s="156">
        <f>+Test!V70</f>
        <v>10799.016000000003</v>
      </c>
      <c r="M69" s="156">
        <f>+Test!W70</f>
        <v>13285.764999999999</v>
      </c>
      <c r="N69" s="156">
        <f>+Test!X70</f>
        <v>15213.16605</v>
      </c>
      <c r="O69" s="157">
        <f>+Test!Y70</f>
        <v>13590.161000000007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6003.0889999999999</v>
      </c>
      <c r="G70" s="156">
        <f>+Test!Q71</f>
        <v>6003.0889999999999</v>
      </c>
      <c r="H70" s="156">
        <f>+Test!R71</f>
        <v>6003.0889999999999</v>
      </c>
      <c r="I70" s="156">
        <f>+Test!S71</f>
        <v>6003.0889999999999</v>
      </c>
      <c r="J70" s="156">
        <f>+Test!T71</f>
        <v>6003.0889999999999</v>
      </c>
      <c r="K70" s="156">
        <f>+Test!U71</f>
        <v>6003.0889999999999</v>
      </c>
      <c r="L70" s="156">
        <f>+Test!V71</f>
        <v>6003.0889999999999</v>
      </c>
      <c r="M70" s="156">
        <f>+Test!W71</f>
        <v>6003.0889999999999</v>
      </c>
      <c r="N70" s="156">
        <f>+Test!X71</f>
        <v>6003.0884999999998</v>
      </c>
      <c r="O70" s="157">
        <f>+Test!Y71</f>
        <v>6003.0889999999999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0.10462371107447943</v>
      </c>
      <c r="F71" s="156">
        <f t="shared" si="18"/>
        <v>15484.005000000001</v>
      </c>
      <c r="G71" s="156">
        <f>+Test!Q72</f>
        <v>22245.173999999999</v>
      </c>
      <c r="H71" s="156">
        <f>+Test!R72</f>
        <v>26566.899000000001</v>
      </c>
      <c r="I71" s="156">
        <f>+Test!S72</f>
        <v>31568.512999999999</v>
      </c>
      <c r="J71" s="156">
        <f>+Test!T72</f>
        <v>34026.343999999997</v>
      </c>
      <c r="K71" s="156">
        <f>+Test!U72</f>
        <v>38965.016000000003</v>
      </c>
      <c r="L71" s="156">
        <f>+Test!V72</f>
        <v>43128.216999999997</v>
      </c>
      <c r="M71" s="156">
        <f>+Test!W72</f>
        <v>48855.995000000003</v>
      </c>
      <c r="N71" s="156">
        <f>+Test!X72</f>
        <v>46953.940180000005</v>
      </c>
      <c r="O71" s="157">
        <f>+Test!Y72</f>
        <v>49311.781999999999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8.7630228657914921E-2</v>
      </c>
      <c r="F72" s="156">
        <f t="shared" si="18"/>
        <v>21487.094000000001</v>
      </c>
      <c r="G72" s="156">
        <f>+Test!Q73</f>
        <v>28248.262999999999</v>
      </c>
      <c r="H72" s="156">
        <f>+Test!R73</f>
        <v>32569.988000000001</v>
      </c>
      <c r="I72" s="156">
        <f>+Test!S73</f>
        <v>37571.601999999999</v>
      </c>
      <c r="J72" s="156">
        <f>+Test!T73</f>
        <v>40029.432999999997</v>
      </c>
      <c r="K72" s="156">
        <f>+Test!U73</f>
        <v>44968.105000000003</v>
      </c>
      <c r="L72" s="156">
        <f>+Test!V73</f>
        <v>49131.305999999997</v>
      </c>
      <c r="M72" s="156">
        <f>+Test!W73</f>
        <v>54859.084000000003</v>
      </c>
      <c r="N72" s="156">
        <f>+Test!X73</f>
        <v>52957.028680000003</v>
      </c>
      <c r="O72" s="157">
        <f>+Test!Y73</f>
        <v>55314.870999999999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5.7284765672137805E-2</v>
      </c>
      <c r="F73" s="156">
        <f t="shared" si="18"/>
        <v>56514.548000000003</v>
      </c>
      <c r="G73" s="156">
        <f>+Test!Q75</f>
        <v>65849.489000000001</v>
      </c>
      <c r="H73" s="156">
        <f>+Test!R75</f>
        <v>71886.399999999994</v>
      </c>
      <c r="I73" s="156">
        <f>+Test!S75</f>
        <v>64493.612999999998</v>
      </c>
      <c r="J73" s="156">
        <f>+Test!T75</f>
        <v>65109.909</v>
      </c>
      <c r="K73" s="156">
        <f>+Test!U75</f>
        <v>68362.688999999998</v>
      </c>
      <c r="L73" s="156">
        <f>+Test!V75</f>
        <v>70675.687999999995</v>
      </c>
      <c r="M73" s="156">
        <f>+Test!W75</f>
        <v>76349.887000000002</v>
      </c>
      <c r="N73" s="156">
        <f>+Test!X75</f>
        <v>94157.907470000006</v>
      </c>
      <c r="O73" s="157">
        <f>+Test!Y75</f>
        <v>102822.511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275.15599999999813</v>
      </c>
      <c r="G74" s="107">
        <f>-(G71-F71-G75)</f>
        <v>143.1110000000017</v>
      </c>
      <c r="H74" s="107">
        <f t="shared" ref="H74:O74" si="19">-(H71-G71-H75)</f>
        <v>1737.3729999999978</v>
      </c>
      <c r="I74" s="107">
        <f>-(I71-H71-I75)</f>
        <v>170.82500000000255</v>
      </c>
      <c r="J74" s="107">
        <f t="shared" si="19"/>
        <v>1902.1050000000014</v>
      </c>
      <c r="K74" s="107">
        <f t="shared" si="19"/>
        <v>387.12999999999374</v>
      </c>
      <c r="L74" s="107">
        <f t="shared" si="19"/>
        <v>1524.333000000006</v>
      </c>
      <c r="M74" s="107">
        <f t="shared" si="19"/>
        <v>677.90299999999388</v>
      </c>
      <c r="N74" s="107">
        <f>+N75</f>
        <v>5930.1620999999996</v>
      </c>
      <c r="O74" s="108">
        <f t="shared" si="19"/>
        <v>3108.7671800000062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-2.8763596607177422E-2</v>
      </c>
      <c r="F75" s="156">
        <f t="shared" si="18"/>
        <v>3525.433</v>
      </c>
      <c r="G75" s="156">
        <f>+Test!Q77</f>
        <v>6904.28</v>
      </c>
      <c r="H75" s="156">
        <f>+Test!R77</f>
        <v>6059.098</v>
      </c>
      <c r="I75" s="156">
        <f>+Test!S77</f>
        <v>5172.4390000000003</v>
      </c>
      <c r="J75" s="156">
        <f>+Test!T77</f>
        <v>4359.9359999999997</v>
      </c>
      <c r="K75" s="156">
        <f>+Test!U77</f>
        <v>5325.8019999999997</v>
      </c>
      <c r="L75" s="156">
        <f>+Test!V77</f>
        <v>5687.5339999999997</v>
      </c>
      <c r="M75" s="156">
        <f>+Test!W77</f>
        <v>6405.6809999999996</v>
      </c>
      <c r="N75" s="156">
        <f>+Test!X77</f>
        <v>5930.1620999999996</v>
      </c>
      <c r="O75" s="157">
        <f>+Test!Y77</f>
        <v>5466.6090000000004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-0.12337952660652651</v>
      </c>
      <c r="F76" s="156">
        <f t="shared" si="18"/>
        <v>3250.2770000000019</v>
      </c>
      <c r="G76" s="156">
        <f>+G75-G74</f>
        <v>6761.1689999999981</v>
      </c>
      <c r="H76" s="156">
        <f t="shared" ref="H76:O76" si="20">+H75-H74</f>
        <v>4321.7250000000022</v>
      </c>
      <c r="I76" s="156">
        <f t="shared" si="20"/>
        <v>5001.6139999999978</v>
      </c>
      <c r="J76" s="156">
        <f t="shared" si="20"/>
        <v>2457.8309999999983</v>
      </c>
      <c r="K76" s="156">
        <f t="shared" si="20"/>
        <v>4938.6720000000059</v>
      </c>
      <c r="L76" s="156">
        <f t="shared" si="20"/>
        <v>4163.2009999999937</v>
      </c>
      <c r="M76" s="156">
        <f t="shared" si="20"/>
        <v>5727.7780000000057</v>
      </c>
      <c r="N76" s="156">
        <f t="shared" si="20"/>
        <v>0</v>
      </c>
      <c r="O76" s="157">
        <f t="shared" si="20"/>
        <v>2357.8418199999942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0.68978059720144957</v>
      </c>
      <c r="F79" s="112" t="s">
        <v>787</v>
      </c>
      <c r="G79" s="113">
        <f t="shared" ref="G79:O79" si="21">(G76/G75)</f>
        <v>0.97927213264815427</v>
      </c>
      <c r="H79" s="113">
        <f t="shared" si="21"/>
        <v>0.71326210600983875</v>
      </c>
      <c r="I79" s="113">
        <f t="shared" si="21"/>
        <v>0.96697399428006736</v>
      </c>
      <c r="J79" s="113">
        <f t="shared" si="21"/>
        <v>0.56373098137220323</v>
      </c>
      <c r="K79" s="113">
        <f t="shared" si="21"/>
        <v>0.92731047830918356</v>
      </c>
      <c r="L79" s="113">
        <f t="shared" si="21"/>
        <v>0.73198700878095746</v>
      </c>
      <c r="M79" s="113">
        <f t="shared" si="21"/>
        <v>0.89417159549468761</v>
      </c>
      <c r="N79" s="113">
        <f t="shared" si="21"/>
        <v>0</v>
      </c>
      <c r="O79" s="114">
        <f t="shared" si="21"/>
        <v>0.43131707791795498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0.15687785312943348</v>
      </c>
      <c r="F80" s="116" t="s">
        <v>787</v>
      </c>
      <c r="G80" s="117">
        <f t="shared" ref="G80:O80" si="22">+G75/F72</f>
        <v>0.32132218530807372</v>
      </c>
      <c r="H80" s="117">
        <f t="shared" si="22"/>
        <v>0.2144945336992933</v>
      </c>
      <c r="I80" s="117">
        <f t="shared" si="22"/>
        <v>0.15880997561313195</v>
      </c>
      <c r="J80" s="117">
        <f t="shared" si="22"/>
        <v>0.11604338830162206</v>
      </c>
      <c r="K80" s="117">
        <f t="shared" si="22"/>
        <v>0.13304715058042416</v>
      </c>
      <c r="L80" s="117">
        <f t="shared" si="22"/>
        <v>0.12647929015465514</v>
      </c>
      <c r="M80" s="117">
        <f t="shared" si="22"/>
        <v>0.13037880572521315</v>
      </c>
      <c r="N80" s="117">
        <f t="shared" si="22"/>
        <v>0.10809808818535868</v>
      </c>
      <c r="O80" s="118">
        <f t="shared" si="22"/>
        <v>0.10322726059712911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0.11818855259762501</v>
      </c>
      <c r="F81" s="107" t="s">
        <v>787</v>
      </c>
      <c r="G81" s="119">
        <f>+G79*G80</f>
        <v>0.31466186167380278</v>
      </c>
      <c r="H81" s="119">
        <f t="shared" ref="H81:O81" si="23">+H79*H80</f>
        <v>0.15299082283395626</v>
      </c>
      <c r="I81" s="119">
        <f t="shared" si="23"/>
        <v>0.15356511645015031</v>
      </c>
      <c r="J81" s="119">
        <f t="shared" si="23"/>
        <v>6.5417253169029049E-2</v>
      </c>
      <c r="K81" s="119">
        <f t="shared" si="23"/>
        <v>0.12337601684240709</v>
      </c>
      <c r="L81" s="119">
        <f t="shared" si="23"/>
        <v>9.2581197273044827E-2</v>
      </c>
      <c r="M81" s="119">
        <f t="shared" si="23"/>
        <v>0.11658102473400575</v>
      </c>
      <c r="N81" s="119">
        <f t="shared" si="23"/>
        <v>0</v>
      </c>
      <c r="O81" s="120">
        <f t="shared" si="23"/>
        <v>4.4523680402228982E-2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3.6372945971238394E-11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-9.1142608232733785E-9</v>
      </c>
      <c r="O82" s="118">
        <f t="shared" si="24"/>
        <v>9.4416173370145241E-9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0.11818855263399793</v>
      </c>
      <c r="F83" s="123"/>
      <c r="G83" s="124">
        <f>+G82+G81</f>
        <v>0.31466186167380278</v>
      </c>
      <c r="H83" s="124">
        <f>+H82+H81</f>
        <v>0.15299082283395626</v>
      </c>
      <c r="I83" s="124">
        <f t="shared" ref="I83:O83" si="25">+I82+I81</f>
        <v>0.15356511645015031</v>
      </c>
      <c r="J83" s="124">
        <f t="shared" si="25"/>
        <v>6.5417253169029049E-2</v>
      </c>
      <c r="K83" s="124">
        <f t="shared" si="25"/>
        <v>0.12337601684240709</v>
      </c>
      <c r="L83" s="124">
        <f t="shared" si="25"/>
        <v>9.2581197273044827E-2</v>
      </c>
      <c r="M83" s="124">
        <f t="shared" si="25"/>
        <v>0.11658102473400575</v>
      </c>
      <c r="N83" s="124">
        <f t="shared" si="25"/>
        <v>-9.1142608232733785E-9</v>
      </c>
      <c r="O83" s="125">
        <f t="shared" si="25"/>
        <v>4.4523689843846317E-2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1.3412621995927094</v>
      </c>
      <c r="F86" s="119">
        <f>+(O86/G86)^(1/COUNT(H86:O86))-1</f>
        <v>-2.5223647338247224E-2</v>
      </c>
      <c r="G86" s="128">
        <f t="shared" ref="G86:O86" si="26">+(F69+F72)/F72</f>
        <v>1.5791778543901747</v>
      </c>
      <c r="H86" s="128">
        <f t="shared" si="26"/>
        <v>1.4930587413463263</v>
      </c>
      <c r="I86" s="128">
        <f t="shared" si="26"/>
        <v>1.4008116613368111</v>
      </c>
      <c r="J86" s="128">
        <f t="shared" si="26"/>
        <v>1.3153157536375477</v>
      </c>
      <c r="K86" s="128">
        <f t="shared" si="26"/>
        <v>1.296225404941409</v>
      </c>
      <c r="L86" s="128">
        <f t="shared" si="26"/>
        <v>1.2375176583491787</v>
      </c>
      <c r="M86" s="128">
        <f t="shared" si="26"/>
        <v>1.2197990828902452</v>
      </c>
      <c r="N86" s="128">
        <f t="shared" si="26"/>
        <v>1.2421798548440948</v>
      </c>
      <c r="O86" s="129">
        <f t="shared" si="26"/>
        <v>1.2872737845985962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0.94013365380484382</v>
      </c>
      <c r="F87" s="107"/>
      <c r="G87" s="131">
        <f>+G79*G86</f>
        <v>1.5464448652994027</v>
      </c>
      <c r="H87" s="131">
        <f t="shared" ref="H87:O87" si="27">+H79*H86</f>
        <v>1.0649422222490799</v>
      </c>
      <c r="I87" s="131">
        <f t="shared" si="27"/>
        <v>1.3545484473969533</v>
      </c>
      <c r="J87" s="131">
        <f t="shared" si="27"/>
        <v>0.74148424061241391</v>
      </c>
      <c r="K87" s="131">
        <f t="shared" si="27"/>
        <v>1.2020034002527331</v>
      </c>
      <c r="L87" s="131">
        <f t="shared" si="27"/>
        <v>0.90584684904863022</v>
      </c>
      <c r="M87" s="131">
        <f t="shared" si="27"/>
        <v>1.0907096921309272</v>
      </c>
      <c r="N87" s="131">
        <f t="shared" si="27"/>
        <v>0</v>
      </c>
      <c r="O87" s="132">
        <f t="shared" si="27"/>
        <v>0.55522316725345355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7.7191597695924513E-2</v>
      </c>
      <c r="F88" s="119">
        <f>+(O88/G88)^(1/COUNT(H88:O88))-1</f>
        <v>-8.1386174352576113E-2</v>
      </c>
      <c r="G88" s="128">
        <f t="shared" ref="G88:O88" si="29">+G75/G73</f>
        <v>0.10484940893011332</v>
      </c>
      <c r="H88" s="128">
        <f t="shared" si="29"/>
        <v>8.4287125242048566E-2</v>
      </c>
      <c r="I88" s="128">
        <f t="shared" si="29"/>
        <v>8.0200794456964292E-2</v>
      </c>
      <c r="J88" s="128">
        <f t="shared" si="29"/>
        <v>6.6962710698919875E-2</v>
      </c>
      <c r="K88" s="128">
        <f t="shared" si="29"/>
        <v>7.7905098203495185E-2</v>
      </c>
      <c r="L88" s="128">
        <f t="shared" si="29"/>
        <v>8.0473698395408619E-2</v>
      </c>
      <c r="M88" s="128">
        <f t="shared" si="29"/>
        <v>8.3899023976289566E-2</v>
      </c>
      <c r="N88" s="128">
        <f t="shared" si="29"/>
        <v>6.2981031114029695E-2</v>
      </c>
      <c r="O88" s="129">
        <f t="shared" si="29"/>
        <v>5.3165488246051495E-2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1.458638136005783</v>
      </c>
      <c r="F89" s="119">
        <f>+(O89/G89)^(1/COUNT(H89:O89))-1</f>
        <v>-3.1011218957873843E-2</v>
      </c>
      <c r="G89" s="135">
        <f t="shared" ref="G89:O89" si="30">+G73/F68</f>
        <v>1.9406341982833109</v>
      </c>
      <c r="H89" s="135">
        <f t="shared" si="30"/>
        <v>1.7044257729859573</v>
      </c>
      <c r="I89" s="135">
        <f t="shared" si="30"/>
        <v>1.4135766419294018</v>
      </c>
      <c r="J89" s="135">
        <f t="shared" si="30"/>
        <v>1.3175204154232059</v>
      </c>
      <c r="K89" s="135">
        <f t="shared" si="30"/>
        <v>1.3175259247141797</v>
      </c>
      <c r="L89" s="135">
        <f t="shared" si="30"/>
        <v>1.2700302166313522</v>
      </c>
      <c r="M89" s="135">
        <f t="shared" si="30"/>
        <v>1.2739775868382619</v>
      </c>
      <c r="N89" s="135">
        <f t="shared" si="30"/>
        <v>1.3817318381613848</v>
      </c>
      <c r="O89" s="136">
        <f t="shared" si="30"/>
        <v>1.5083206290849918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0.11418613279855558</v>
      </c>
      <c r="F90" s="138"/>
      <c r="G90" s="139">
        <f>+G88*G89</f>
        <v>0.20347434863956948</v>
      </c>
      <c r="H90" s="139">
        <f t="shared" ref="H90:O90" si="31">+H88*H89</f>
        <v>0.14366114859344281</v>
      </c>
      <c r="I90" s="139">
        <f t="shared" si="31"/>
        <v>0.11336996970854576</v>
      </c>
      <c r="J90" s="139">
        <f t="shared" si="31"/>
        <v>8.822473841790486E-2</v>
      </c>
      <c r="K90" s="139">
        <f t="shared" si="31"/>
        <v>0.10264198655050898</v>
      </c>
      <c r="L90" s="139">
        <f t="shared" si="31"/>
        <v>0.1022040286062469</v>
      </c>
      <c r="M90" s="139">
        <f t="shared" si="31"/>
        <v>0.10688547610339885</v>
      </c>
      <c r="N90" s="139">
        <f t="shared" si="31"/>
        <v>8.7022895890487617E-2</v>
      </c>
      <c r="O90" s="140">
        <f t="shared" si="31"/>
        <v>8.0190602676895123E-2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0.11818855259762501</v>
      </c>
      <c r="F91" s="107"/>
      <c r="G91" s="119">
        <f t="shared" ref="G91:O91" si="32">+G89*G88*G87</f>
        <v>0.31466186167380272</v>
      </c>
      <c r="H91" s="119">
        <f t="shared" si="32"/>
        <v>0.15299082283395626</v>
      </c>
      <c r="I91" s="119">
        <f t="shared" si="32"/>
        <v>0.15356511645015031</v>
      </c>
      <c r="J91" s="119">
        <f t="shared" si="32"/>
        <v>6.5417253169029049E-2</v>
      </c>
      <c r="K91" s="119">
        <f t="shared" si="32"/>
        <v>0.12337601684240709</v>
      </c>
      <c r="L91" s="119">
        <f t="shared" si="32"/>
        <v>9.2581197273044827E-2</v>
      </c>
      <c r="M91" s="119">
        <f t="shared" si="32"/>
        <v>0.11658102473400574</v>
      </c>
      <c r="N91" s="119">
        <f t="shared" si="32"/>
        <v>0</v>
      </c>
      <c r="O91" s="120">
        <f t="shared" si="32"/>
        <v>4.4523680402228982E-2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3.6372945971238394E-11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-9.1142608232733785E-9</v>
      </c>
      <c r="O92" s="118">
        <f t="shared" si="33"/>
        <v>9.4416173370145241E-9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0.11818855263399793</v>
      </c>
      <c r="F93" s="142"/>
      <c r="G93" s="143">
        <f>+G92+G91</f>
        <v>0.31466186167380272</v>
      </c>
      <c r="H93" s="143">
        <f t="shared" ref="H93:O93" si="34">+H92+H91</f>
        <v>0.15299082283395626</v>
      </c>
      <c r="I93" s="143">
        <f t="shared" si="34"/>
        <v>0.15356511645015031</v>
      </c>
      <c r="J93" s="143">
        <f t="shared" si="34"/>
        <v>6.5417253169029049E-2</v>
      </c>
      <c r="K93" s="143">
        <f t="shared" si="34"/>
        <v>0.12337601684240709</v>
      </c>
      <c r="L93" s="143">
        <f t="shared" si="34"/>
        <v>9.2581197273044827E-2</v>
      </c>
      <c r="M93" s="143">
        <f t="shared" si="34"/>
        <v>0.11658102473400574</v>
      </c>
      <c r="N93" s="143">
        <f t="shared" si="34"/>
        <v>-9.1142608232733785E-9</v>
      </c>
      <c r="O93" s="144">
        <f t="shared" si="34"/>
        <v>4.4523689843846317E-2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5.7284765672137805E-2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6.3280347748741583E-2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0.11818855263399793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858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pageSetup paperSize="9" orientation="portrait" horizontalDpi="0" verticalDpi="0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'17'!F8:O8</xm:f>
              <xm:sqref>Q8</xm:sqref>
            </x14:sparkline>
            <x14:sparkline>
              <xm:f>'17'!F9:O9</xm:f>
              <xm:sqref>Q9</xm:sqref>
            </x14:sparkline>
            <x14:sparkline>
              <xm:f>'17'!F10:O10</xm:f>
              <xm:sqref>Q10</xm:sqref>
            </x14:sparkline>
            <x14:sparkline>
              <xm:f>'17'!F11:O11</xm:f>
              <xm:sqref>Q11</xm:sqref>
            </x14:sparkline>
            <x14:sparkline>
              <xm:f>'17'!F12:O12</xm:f>
              <xm:sqref>Q12</xm:sqref>
            </x14:sparkline>
            <x14:sparkline>
              <xm:f>'17'!F13:O13</xm:f>
              <xm:sqref>Q13</xm:sqref>
            </x14:sparkline>
            <x14:sparkline>
              <xm:f>'17'!F14:O14</xm:f>
              <xm:sqref>Q14</xm:sqref>
            </x14:sparkline>
            <x14:sparkline>
              <xm:f>'17'!F15:O15</xm:f>
              <xm:sqref>Q15</xm:sqref>
            </x14:sparkline>
            <x14:sparkline>
              <xm:f>'17'!F16:O16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'17'!F68:O68</xm:f>
              <xm:sqref>Q68</xm:sqref>
            </x14:sparkline>
            <x14:sparkline>
              <xm:f>'17'!F69:O69</xm:f>
              <xm:sqref>Q69</xm:sqref>
            </x14:sparkline>
            <x14:sparkline>
              <xm:f>'17'!F70:O70</xm:f>
              <xm:sqref>Q70</xm:sqref>
            </x14:sparkline>
            <x14:sparkline>
              <xm:f>'17'!F71:O71</xm:f>
              <xm:sqref>Q71</xm:sqref>
            </x14:sparkline>
            <x14:sparkline>
              <xm:f>'17'!F72:O72</xm:f>
              <xm:sqref>Q72</xm:sqref>
            </x14:sparkline>
            <x14:sparkline>
              <xm:f>'17'!F73:O73</xm:f>
              <xm:sqref>Q73</xm:sqref>
            </x14:sparkline>
            <x14:sparkline>
              <xm:f>'17'!F74:O74</xm:f>
              <xm:sqref>Q74</xm:sqref>
            </x14:sparkline>
            <x14:sparkline>
              <xm:f>'17'!F75:O75</xm:f>
              <xm:sqref>Q75</xm:sqref>
            </x14:sparkline>
            <x14:sparkline>
              <xm:f>'17'!F76:O76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'17'!F86:O86</xm:f>
              <xm:sqref>Q86</xm:sqref>
            </x14:sparkline>
            <x14:sparkline>
              <xm:f>'17'!F87:O87</xm:f>
              <xm:sqref>Q87</xm:sqref>
            </x14:sparkline>
            <x14:sparkline>
              <xm:f>'17'!F88:O88</xm:f>
              <xm:sqref>Q88</xm:sqref>
            </x14:sparkline>
            <x14:sparkline>
              <xm:f>'17'!F89:O89</xm:f>
              <xm:sqref>Q89</xm:sqref>
            </x14:sparkline>
            <x14:sparkline>
              <xm:f>'17'!F90:O90</xm:f>
              <xm:sqref>Q90</xm:sqref>
            </x14:sparkline>
            <x14:sparkline>
              <xm:f>'17'!F91:O91</xm:f>
              <xm:sqref>Q91</xm:sqref>
            </x14:sparkline>
            <x14:sparkline>
              <xm:f>'17'!F92:O92</xm:f>
              <xm:sqref>Q92</xm:sqref>
            </x14:sparkline>
            <x14:sparkline>
              <xm:f>'17'!F93:O93</xm:f>
              <xm:sqref>Q93</xm:sqref>
            </x14:sparkline>
            <x14:sparkline>
              <xm:f>'17'!F94:O94</xm:f>
              <xm:sqref>Q94</xm:sqref>
            </x14:sparkline>
            <x14:sparkline>
              <xm:f>'17'!F95:O95</xm:f>
              <xm:sqref>Q95</xm:sqref>
            </x14:sparkline>
            <x14:sparkline>
              <xm:f>'17'!F96:O96</xm:f>
              <xm:sqref>Q96</xm:sqref>
            </x14:sparkline>
            <x14:sparkline>
              <xm:f>'17'!F97:O97</xm:f>
              <xm:sqref>Q97</xm:sqref>
            </x14:sparkline>
            <x14:sparkline>
              <xm:f>'17'!F98:O98</xm:f>
              <xm:sqref>Q98</xm:sqref>
            </x14:sparkline>
            <x14:sparkline>
              <xm:f>'17'!F99:O99</xm:f>
              <xm:sqref>Q99</xm:sqref>
            </x14:sparkline>
            <x14:sparkline>
              <xm:f>'17'!F100:O100</xm:f>
              <xm:sqref>Q100</xm:sqref>
            </x14:sparkline>
            <x14:sparkline>
              <xm:f>'17'!F101:O101</xm:f>
              <xm:sqref>Q101</xm:sqref>
            </x14:sparkline>
            <x14:sparkline>
              <xm:f>'17'!F102:O102</xm:f>
              <xm:sqref>Q102</xm:sqref>
            </x14:sparkline>
            <x14:sparkline>
              <xm:f>'17'!F103:O103</xm:f>
              <xm:sqref>Q103</xm:sqref>
            </x14:sparkline>
            <x14:sparkline>
              <xm:f>'17'!F104:O104</xm:f>
              <xm:sqref>Q104</xm:sqref>
            </x14:sparkline>
            <x14:sparkline>
              <xm:f>'17'!F105:O105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'17'!G79:O79</xm:f>
              <xm:sqref>Q79</xm:sqref>
            </x14:sparkline>
            <x14:sparkline>
              <xm:f>'17'!G80:O80</xm:f>
              <xm:sqref>Q80</xm:sqref>
            </x14:sparkline>
            <x14:sparkline>
              <xm:f>'17'!G81:O81</xm:f>
              <xm:sqref>Q81</xm:sqref>
            </x14:sparkline>
            <x14:sparkline>
              <xm:f>'17'!G82:O82</xm:f>
              <xm:sqref>Q82</xm:sqref>
            </x14:sparkline>
            <x14:sparkline>
              <xm:f>'17'!G83:O83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'17'!G26:O26</xm:f>
              <xm:sqref>Q26</xm:sqref>
            </x14:sparkline>
            <x14:sparkline>
              <xm:f>'17'!G27:O27</xm:f>
              <xm:sqref>Q27</xm:sqref>
            </x14:sparkline>
            <x14:sparkline>
              <xm:f>'17'!G28:O28</xm:f>
              <xm:sqref>Q28</xm:sqref>
            </x14:sparkline>
            <x14:sparkline>
              <xm:f>'17'!G29:O29</xm:f>
              <xm:sqref>Q29</xm:sqref>
            </x14:sparkline>
            <x14:sparkline>
              <xm:f>'17'!G30:O30</xm:f>
              <xm:sqref>Q30</xm:sqref>
            </x14:sparkline>
            <x14:sparkline>
              <xm:f>'17'!G31:O31</xm:f>
              <xm:sqref>Q31</xm:sqref>
            </x14:sparkline>
            <x14:sparkline>
              <xm:f>'17'!G32:O32</xm:f>
              <xm:sqref>Q32</xm:sqref>
            </x14:sparkline>
            <x14:sparkline>
              <xm:f>'17'!G33:O33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'17'!G19:O19</xm:f>
              <xm:sqref>Q19</xm:sqref>
            </x14:sparkline>
            <x14:sparkline>
              <xm:f>'17'!G20:O20</xm:f>
              <xm:sqref>Q20</xm:sqref>
            </x14:sparkline>
            <x14:sparkline>
              <xm:f>'17'!G21:O21</xm:f>
              <xm:sqref>Q21</xm:sqref>
            </x14:sparkline>
            <x14:sparkline>
              <xm:f>'17'!G22:O22</xm:f>
              <xm:sqref>Q22</xm:sqref>
            </x14:sparkline>
            <x14:sparkline>
              <xm:f>'17'!G23:O23</xm:f>
              <xm:sqref>Q23</xm:sqref>
            </x14:sparkline>
          </x14:sparklines>
        </x14:sparklineGroup>
      </x14:sparklineGroup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1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+Empresas!B19</f>
        <v>ACEITUNAS CAZORLA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+Empresas!G19</f>
        <v>1039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0.19131812042730845</v>
      </c>
      <c r="F8" s="107">
        <f>+Test!E91</f>
        <v>4906.0710099999997</v>
      </c>
      <c r="G8" s="107">
        <f>+Test!F91</f>
        <v>6117.0996100000002</v>
      </c>
      <c r="H8" s="107">
        <f>+Test!G91</f>
        <v>5692.7801200000004</v>
      </c>
      <c r="I8" s="107">
        <f>+Test!H91</f>
        <v>10354.56494</v>
      </c>
      <c r="J8" s="107">
        <f>+Test!I91</f>
        <v>11295.252420000001</v>
      </c>
      <c r="K8" s="107">
        <f>+Test!J91</f>
        <v>13866.685799999999</v>
      </c>
      <c r="L8" s="107">
        <f>+Test!K91</f>
        <v>16132.04192</v>
      </c>
      <c r="M8" s="107">
        <f>+Test!L91</f>
        <v>14691.254349999999</v>
      </c>
      <c r="N8" s="107">
        <f>+Test!M91</f>
        <v>17676.45406</v>
      </c>
      <c r="O8" s="108">
        <f>+Test!N91</f>
        <v>23712.839319999999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0.19301100851878195</v>
      </c>
      <c r="F9" s="107">
        <f>+Test!E92</f>
        <v>4100.60239</v>
      </c>
      <c r="G9" s="107">
        <f>+Test!F92</f>
        <v>4978.5742700000001</v>
      </c>
      <c r="H9" s="107">
        <f>+Test!G92</f>
        <v>4279.9607400000004</v>
      </c>
      <c r="I9" s="107">
        <f>+Test!H92</f>
        <v>8628.9782900000009</v>
      </c>
      <c r="J9" s="107">
        <f>+Test!I92</f>
        <v>9177.5045810000011</v>
      </c>
      <c r="K9" s="107">
        <f>+Test!J92</f>
        <v>11358.68924</v>
      </c>
      <c r="L9" s="107">
        <f>+Test!K92</f>
        <v>13304.856529999999</v>
      </c>
      <c r="M9" s="107">
        <f>+Test!L92</f>
        <v>11604.80027</v>
      </c>
      <c r="N9" s="107">
        <f>+Test!M92</f>
        <v>14320.31826</v>
      </c>
      <c r="O9" s="108">
        <f>+Test!N92</f>
        <v>20074.637920000001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-2.2361070187715271E-6</v>
      </c>
      <c r="F10" s="107">
        <f>+Test!E93</f>
        <v>315.53134999999997</v>
      </c>
      <c r="G10" s="107">
        <f>+Test!F93</f>
        <v>315.53134999999997</v>
      </c>
      <c r="H10" s="107">
        <f>+Test!G93</f>
        <v>315.53134999999997</v>
      </c>
      <c r="I10" s="107">
        <f>+Test!H93</f>
        <v>315.53134999999997</v>
      </c>
      <c r="J10" s="107">
        <f>+Test!I93</f>
        <v>315.53134999999997</v>
      </c>
      <c r="K10" s="107">
        <f>+Test!J93</f>
        <v>315.53134999999997</v>
      </c>
      <c r="L10" s="107">
        <f>+Test!K93</f>
        <v>315.52499999999998</v>
      </c>
      <c r="M10" s="107">
        <f>+Test!L93</f>
        <v>315.52499999999998</v>
      </c>
      <c r="N10" s="107">
        <f>+Test!M93</f>
        <v>315.52499999999998</v>
      </c>
      <c r="O10" s="108">
        <f>+Test!N93</f>
        <v>315.52499999999998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0.23700641572187608</v>
      </c>
      <c r="F11" s="107">
        <f>+Test!E94</f>
        <v>489.93727000000001</v>
      </c>
      <c r="G11" s="107">
        <f>+Test!F94</f>
        <v>822.99398999999994</v>
      </c>
      <c r="H11" s="107">
        <f>+Test!G94</f>
        <v>1097.2880299999999</v>
      </c>
      <c r="I11" s="107">
        <f>+Test!H94</f>
        <v>1410.0553</v>
      </c>
      <c r="J11" s="107">
        <f>+Test!I94</f>
        <v>1802.2164890000001</v>
      </c>
      <c r="K11" s="107">
        <f>+Test!J94</f>
        <v>2192.4652100000003</v>
      </c>
      <c r="L11" s="107">
        <f>+Test!K94</f>
        <v>2511.66039</v>
      </c>
      <c r="M11" s="107">
        <f>+Test!L94</f>
        <v>2770.9290799999999</v>
      </c>
      <c r="N11" s="107">
        <f>+Test!M94</f>
        <v>3040.6107999999999</v>
      </c>
      <c r="O11" s="108">
        <f>+Test!N94</f>
        <v>3322.6763999999998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0.18238739200973919</v>
      </c>
      <c r="F12" s="107">
        <f>+Test!E95</f>
        <v>805.46861999999999</v>
      </c>
      <c r="G12" s="107">
        <f>+Test!F95</f>
        <v>1138.5253399999999</v>
      </c>
      <c r="H12" s="107">
        <f>+Test!G95</f>
        <v>1412.8193799999999</v>
      </c>
      <c r="I12" s="107">
        <f>+Test!H95</f>
        <v>1725.58665</v>
      </c>
      <c r="J12" s="107">
        <f>+Test!I95</f>
        <v>2117.7478390000001</v>
      </c>
      <c r="K12" s="107">
        <f>+Test!J95</f>
        <v>2507.99656</v>
      </c>
      <c r="L12" s="107">
        <f>+Test!K95</f>
        <v>2827.1853900000001</v>
      </c>
      <c r="M12" s="107">
        <f>+Test!L95</f>
        <v>3086.45408</v>
      </c>
      <c r="N12" s="107">
        <f>+Test!M95</f>
        <v>3356.1358</v>
      </c>
      <c r="O12" s="108">
        <f>+Test!N95</f>
        <v>3638.2013999999999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0.22335542838915368</v>
      </c>
      <c r="F13" s="107">
        <f>+Test!E97</f>
        <v>9119.0116699999999</v>
      </c>
      <c r="G13" s="107">
        <f>+Test!F97</f>
        <v>11464.27499</v>
      </c>
      <c r="H13" s="107">
        <f>+Test!G97</f>
        <v>11958.8066</v>
      </c>
      <c r="I13" s="107">
        <f>+Test!H97</f>
        <v>18801.50621</v>
      </c>
      <c r="J13" s="107">
        <f>+Test!I97</f>
        <v>26425.167290000001</v>
      </c>
      <c r="K13" s="107">
        <f>+Test!J97</f>
        <v>29103.545759000001</v>
      </c>
      <c r="L13" s="107">
        <f>+Test!K97</f>
        <v>34070.042130000002</v>
      </c>
      <c r="M13" s="107">
        <f>+Test!L97</f>
        <v>35092.713199999998</v>
      </c>
      <c r="N13" s="107">
        <f>+Test!M97</f>
        <v>44177.429190000003</v>
      </c>
      <c r="O13" s="108">
        <f>+Test!N97</f>
        <v>55965.66289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5.6843418860808015E-14</v>
      </c>
      <c r="H14" s="107">
        <f t="shared" ref="H14:O14" si="1">-(H11-G11-H15)</f>
        <v>-9.9999999747524271E-6</v>
      </c>
      <c r="I14" s="107">
        <f t="shared" si="1"/>
        <v>9.9999999747524271E-6</v>
      </c>
      <c r="J14" s="107">
        <v>0</v>
      </c>
      <c r="K14" s="107">
        <f t="shared" si="1"/>
        <v>-1.0000001680054993E-6</v>
      </c>
      <c r="L14" s="107">
        <f t="shared" si="1"/>
        <v>-6.3499999997134182E-3</v>
      </c>
      <c r="M14" s="107">
        <f t="shared" si="1"/>
        <v>1.1368683772161603E-13</v>
      </c>
      <c r="N14" s="107">
        <f t="shared" si="1"/>
        <v>-5.6843418860808015E-14</v>
      </c>
      <c r="O14" s="108">
        <f t="shared" si="1"/>
        <v>1.1368683772161603E-13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0.13091706203534348</v>
      </c>
      <c r="F15" s="107">
        <f>+Test!E99</f>
        <v>93.212320000000005</v>
      </c>
      <c r="G15" s="107">
        <f>+Test!F99</f>
        <v>333.05671999999998</v>
      </c>
      <c r="H15" s="107">
        <f>+Test!G99</f>
        <v>274.29403000000002</v>
      </c>
      <c r="I15" s="107">
        <f>+Test!H99</f>
        <v>312.76728000000003</v>
      </c>
      <c r="J15" s="107">
        <f>+Test!I99</f>
        <v>382.14298000000002</v>
      </c>
      <c r="K15" s="107">
        <f>+Test!J99</f>
        <v>390.24871999999999</v>
      </c>
      <c r="L15" s="107">
        <f>+Test!K99</f>
        <v>319.18883</v>
      </c>
      <c r="M15" s="107">
        <f>+Test!L99</f>
        <v>259.26868999999999</v>
      </c>
      <c r="N15" s="107">
        <f>+Test!M99</f>
        <v>269.68171999999998</v>
      </c>
      <c r="O15" s="108">
        <f>+Test!N99</f>
        <v>282.06560000000002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0.13091706203534348</v>
      </c>
      <c r="F16" s="107">
        <f>+F15-F14</f>
        <v>93.212320000000005</v>
      </c>
      <c r="G16" s="107">
        <f t="shared" ref="G16:O16" si="2">+G15-G14</f>
        <v>333.05671999999993</v>
      </c>
      <c r="H16" s="107">
        <f t="shared" si="2"/>
        <v>274.29404</v>
      </c>
      <c r="I16" s="107">
        <f t="shared" si="2"/>
        <v>312.76727000000005</v>
      </c>
      <c r="J16" s="107">
        <f t="shared" si="2"/>
        <v>382.14298000000002</v>
      </c>
      <c r="K16" s="107">
        <f t="shared" si="2"/>
        <v>390.24872100000016</v>
      </c>
      <c r="L16" s="107">
        <f t="shared" si="2"/>
        <v>319.19517999999971</v>
      </c>
      <c r="M16" s="107">
        <f t="shared" si="2"/>
        <v>259.26868999999988</v>
      </c>
      <c r="N16" s="107">
        <f t="shared" si="2"/>
        <v>269.68172000000004</v>
      </c>
      <c r="O16" s="108">
        <f t="shared" si="2"/>
        <v>282.0655999999999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1.0000022112474358</v>
      </c>
      <c r="F19" s="112" t="s">
        <v>787</v>
      </c>
      <c r="G19" s="113">
        <f t="shared" ref="G19:O19" si="3">(G16/G15)</f>
        <v>0.99999999999999978</v>
      </c>
      <c r="H19" s="113">
        <f t="shared" si="3"/>
        <v>1.0000000364572279</v>
      </c>
      <c r="I19" s="113">
        <f t="shared" si="3"/>
        <v>0.99999996802734614</v>
      </c>
      <c r="J19" s="113">
        <f t="shared" si="3"/>
        <v>1</v>
      </c>
      <c r="K19" s="113">
        <f t="shared" si="3"/>
        <v>1.0000000025624689</v>
      </c>
      <c r="L19" s="113">
        <f t="shared" si="3"/>
        <v>1.0000198941798801</v>
      </c>
      <c r="M19" s="113">
        <f t="shared" si="3"/>
        <v>0.99999999999999956</v>
      </c>
      <c r="N19" s="113">
        <f t="shared" si="3"/>
        <v>1.0000000000000002</v>
      </c>
      <c r="O19" s="114">
        <f t="shared" si="3"/>
        <v>0.99999999999999956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0.18576886471003715</v>
      </c>
      <c r="F20" s="116" t="s">
        <v>787</v>
      </c>
      <c r="G20" s="117">
        <f t="shared" ref="G20:O20" si="4">+G15/F12</f>
        <v>0.4134943456890971</v>
      </c>
      <c r="H20" s="117">
        <f t="shared" si="4"/>
        <v>0.2409204436328137</v>
      </c>
      <c r="I20" s="117">
        <f t="shared" si="4"/>
        <v>0.22137810708683797</v>
      </c>
      <c r="J20" s="117">
        <f t="shared" si="4"/>
        <v>0.22145684773349403</v>
      </c>
      <c r="K20" s="117">
        <f t="shared" si="4"/>
        <v>0.18427534799623516</v>
      </c>
      <c r="L20" s="117">
        <f t="shared" si="4"/>
        <v>0.12726844808750454</v>
      </c>
      <c r="M20" s="117">
        <f t="shared" si="4"/>
        <v>9.1705584966962489E-2</v>
      </c>
      <c r="N20" s="117">
        <f t="shared" si="4"/>
        <v>8.7375905492169184E-2</v>
      </c>
      <c r="O20" s="118">
        <f t="shared" si="4"/>
        <v>8.4044751705220036E-2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0.18576914627435323</v>
      </c>
      <c r="F21" s="107" t="s">
        <v>787</v>
      </c>
      <c r="G21" s="119">
        <f>+G19*G20</f>
        <v>0.41349434568909699</v>
      </c>
      <c r="H21" s="119">
        <f t="shared" ref="H21:O21" si="5">+H19*H20</f>
        <v>0.24092045241610521</v>
      </c>
      <c r="I21" s="119">
        <f t="shared" si="5"/>
        <v>0.22137810000879238</v>
      </c>
      <c r="J21" s="119">
        <f t="shared" si="5"/>
        <v>0.22145684773349403</v>
      </c>
      <c r="K21" s="119">
        <f t="shared" si="5"/>
        <v>0.18427534846843502</v>
      </c>
      <c r="L21" s="119">
        <f t="shared" si="5"/>
        <v>0.12727097998890385</v>
      </c>
      <c r="M21" s="119">
        <f t="shared" si="5"/>
        <v>9.1705584966962447E-2</v>
      </c>
      <c r="N21" s="119">
        <f t="shared" si="5"/>
        <v>8.7375905492169198E-2</v>
      </c>
      <c r="O21" s="120">
        <f t="shared" si="5"/>
        <v>8.4044751705219994E-2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-2.8132237771302717E-7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-2.5319013994172446E-6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0.1857688649519755</v>
      </c>
      <c r="F23" s="123"/>
      <c r="G23" s="124">
        <f>+G22+G21</f>
        <v>0.41349434568909699</v>
      </c>
      <c r="H23" s="124">
        <f>+H22+H21</f>
        <v>0.24092045241610521</v>
      </c>
      <c r="I23" s="124">
        <f t="shared" ref="I23:O23" si="7">+I22+I21</f>
        <v>0.22137810000879238</v>
      </c>
      <c r="J23" s="124">
        <f t="shared" si="7"/>
        <v>0.22145684773349403</v>
      </c>
      <c r="K23" s="124">
        <f t="shared" si="7"/>
        <v>0.18427534846843502</v>
      </c>
      <c r="L23" s="124">
        <f t="shared" si="7"/>
        <v>0.12726844808750443</v>
      </c>
      <c r="M23" s="124">
        <f t="shared" si="7"/>
        <v>9.1705584966962447E-2</v>
      </c>
      <c r="N23" s="124">
        <f t="shared" si="7"/>
        <v>8.7375905492169198E-2</v>
      </c>
      <c r="O23" s="125">
        <f t="shared" si="7"/>
        <v>8.4044751705219994E-2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5.3432476134161719</v>
      </c>
      <c r="F26" s="166">
        <f>+(O26/G26)^(1/COUNT(H26:O26))-1</f>
        <v>-1.8006072038941667E-2</v>
      </c>
      <c r="G26" s="128">
        <f t="shared" ref="G26:O26" si="8">+(F9+F12)/F12</f>
        <v>6.0909523824776688</v>
      </c>
      <c r="H26" s="128">
        <f t="shared" si="8"/>
        <v>5.3728269324247107</v>
      </c>
      <c r="I26" s="128">
        <f t="shared" si="8"/>
        <v>4.0293757295430082</v>
      </c>
      <c r="J26" s="128">
        <f t="shared" si="8"/>
        <v>6.0006056143283217</v>
      </c>
      <c r="K26" s="128">
        <f t="shared" si="8"/>
        <v>5.3336153681703742</v>
      </c>
      <c r="L26" s="128">
        <f t="shared" si="8"/>
        <v>5.528989162568867</v>
      </c>
      <c r="M26" s="128">
        <f t="shared" si="8"/>
        <v>5.7060431824034001</v>
      </c>
      <c r="N26" s="128">
        <f t="shared" si="8"/>
        <v>4.7599134700231795</v>
      </c>
      <c r="O26" s="129">
        <f t="shared" si="8"/>
        <v>5.2669066788060244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5.3432598440184735</v>
      </c>
      <c r="F27" s="107"/>
      <c r="G27" s="131">
        <f>+G19*G26</f>
        <v>6.090952382477667</v>
      </c>
      <c r="H27" s="131">
        <f t="shared" ref="H27:O27" si="9">+H19*H26</f>
        <v>5.3728271283030864</v>
      </c>
      <c r="I27" s="131">
        <f t="shared" si="9"/>
        <v>4.0293756007131725</v>
      </c>
      <c r="J27" s="131">
        <f t="shared" si="9"/>
        <v>6.0006056143283217</v>
      </c>
      <c r="K27" s="131">
        <f t="shared" si="9"/>
        <v>5.333615381837598</v>
      </c>
      <c r="L27" s="131">
        <f t="shared" si="9"/>
        <v>5.5290991572738228</v>
      </c>
      <c r="M27" s="131">
        <f t="shared" si="9"/>
        <v>5.7060431824033975</v>
      </c>
      <c r="N27" s="131">
        <f t="shared" si="9"/>
        <v>4.7599134700231804</v>
      </c>
      <c r="O27" s="132">
        <f t="shared" si="9"/>
        <v>5.2669066788060217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1.3821667228620067E-2</v>
      </c>
      <c r="F28" s="119">
        <f>+(O28/G28)^(1/COUNT(H28:O28))-1</f>
        <v>-0.19664572660424628</v>
      </c>
      <c r="G28" s="128">
        <f t="shared" ref="G28:O28" si="11">+G15/G13</f>
        <v>2.9051703687369416E-2</v>
      </c>
      <c r="H28" s="128">
        <f t="shared" si="11"/>
        <v>2.2936572115816307E-2</v>
      </c>
      <c r="I28" s="128">
        <f t="shared" si="11"/>
        <v>1.6635224673310897E-2</v>
      </c>
      <c r="J28" s="128">
        <f t="shared" si="11"/>
        <v>1.4461326802824566E-2</v>
      </c>
      <c r="K28" s="128">
        <f t="shared" si="11"/>
        <v>1.3408975086113663E-2</v>
      </c>
      <c r="L28" s="128">
        <f t="shared" si="11"/>
        <v>9.3686068476839888E-3</v>
      </c>
      <c r="M28" s="128">
        <f t="shared" si="11"/>
        <v>7.3881061439273381E-3</v>
      </c>
      <c r="N28" s="128">
        <f t="shared" si="11"/>
        <v>6.104513661040401E-3</v>
      </c>
      <c r="O28" s="129">
        <f t="shared" si="11"/>
        <v>5.0399760394940268E-3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2.6142841290105685</v>
      </c>
      <c r="F29" s="119">
        <f>+(O29/G29)^(1/COUNT(H29:O29))-1</f>
        <v>3.8697813207410059E-2</v>
      </c>
      <c r="G29" s="135">
        <f t="shared" ref="G29:O29" si="12">+G13/F8</f>
        <v>2.3367527633889669</v>
      </c>
      <c r="H29" s="135">
        <f t="shared" si="12"/>
        <v>1.9549798699452599</v>
      </c>
      <c r="I29" s="135">
        <f t="shared" si="12"/>
        <v>3.3026932032639262</v>
      </c>
      <c r="J29" s="135">
        <f t="shared" si="12"/>
        <v>2.5520306689003198</v>
      </c>
      <c r="K29" s="135">
        <f t="shared" si="12"/>
        <v>2.5766175625670522</v>
      </c>
      <c r="L29" s="135">
        <f t="shared" si="12"/>
        <v>2.4569708019200958</v>
      </c>
      <c r="M29" s="135">
        <f t="shared" si="12"/>
        <v>2.1753423016148474</v>
      </c>
      <c r="N29" s="135">
        <f t="shared" si="12"/>
        <v>3.0070563164676272</v>
      </c>
      <c r="O29" s="136">
        <f t="shared" si="12"/>
        <v>3.166113673027021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3.4725287337944534E-2</v>
      </c>
      <c r="F30" s="138"/>
      <c r="G30" s="139">
        <f>+G28*G29</f>
        <v>6.7886648872617916E-2</v>
      </c>
      <c r="H30" s="139">
        <f t="shared" ref="H30:O30" si="13">+H28*H29</f>
        <v>4.4840536771968635E-2</v>
      </c>
      <c r="I30" s="139">
        <f t="shared" si="13"/>
        <v>5.4941043463312265E-2</v>
      </c>
      <c r="J30" s="139">
        <f t="shared" si="13"/>
        <v>3.6905749513798498E-2</v>
      </c>
      <c r="K30" s="139">
        <f t="shared" si="13"/>
        <v>3.4549800702904518E-2</v>
      </c>
      <c r="L30" s="139">
        <f t="shared" si="13"/>
        <v>2.3018393479428231E-2</v>
      </c>
      <c r="M30" s="139">
        <f t="shared" si="13"/>
        <v>1.6071659823705692E-2</v>
      </c>
      <c r="N30" s="139">
        <f t="shared" si="13"/>
        <v>1.8356616363394456E-2</v>
      </c>
      <c r="O30" s="140">
        <f t="shared" si="13"/>
        <v>1.595713705037061E-2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0.1857691462743532</v>
      </c>
      <c r="F31" s="107"/>
      <c r="G31" s="119">
        <f t="shared" ref="G31:O31" si="14">+G29*G28*G27</f>
        <v>0.41349434568909693</v>
      </c>
      <c r="H31" s="119">
        <f t="shared" si="14"/>
        <v>0.24092045241610519</v>
      </c>
      <c r="I31" s="119">
        <f t="shared" si="14"/>
        <v>0.22137810000879238</v>
      </c>
      <c r="J31" s="119">
        <f t="shared" si="14"/>
        <v>0.221456847733494</v>
      </c>
      <c r="K31" s="119">
        <f t="shared" si="14"/>
        <v>0.18427534846843499</v>
      </c>
      <c r="L31" s="119">
        <f t="shared" si="14"/>
        <v>0.12727097998890388</v>
      </c>
      <c r="M31" s="119">
        <f t="shared" si="14"/>
        <v>9.1705584966962461E-2</v>
      </c>
      <c r="N31" s="119">
        <f t="shared" si="14"/>
        <v>8.7375905492169198E-2</v>
      </c>
      <c r="O31" s="120">
        <f t="shared" si="14"/>
        <v>8.4044751705219994E-2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-2.8132237771302717E-7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-2.5319013994172446E-6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0.1857688649519755</v>
      </c>
      <c r="F33" s="142"/>
      <c r="G33" s="143">
        <f>+G32+G31</f>
        <v>0.41349434568909693</v>
      </c>
      <c r="H33" s="143">
        <f t="shared" ref="H33:O33" si="16">+H32+H31</f>
        <v>0.24092045241610519</v>
      </c>
      <c r="I33" s="143">
        <f t="shared" si="16"/>
        <v>0.22137810000879238</v>
      </c>
      <c r="J33" s="143">
        <f t="shared" si="16"/>
        <v>0.221456847733494</v>
      </c>
      <c r="K33" s="143">
        <f t="shared" si="16"/>
        <v>0.18427534846843499</v>
      </c>
      <c r="L33" s="143">
        <f t="shared" si="16"/>
        <v>0.12726844808750445</v>
      </c>
      <c r="M33" s="143">
        <f t="shared" si="16"/>
        <v>9.1705584966962461E-2</v>
      </c>
      <c r="N33" s="143">
        <f t="shared" si="16"/>
        <v>8.7375905492169198E-2</v>
      </c>
      <c r="O33" s="144">
        <f t="shared" si="16"/>
        <v>8.4044751705219994E-2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0.22335542838915368</v>
      </c>
      <c r="F54" s="101"/>
      <c r="G54" s="153" t="s">
        <v>811</v>
      </c>
      <c r="H54" s="101" t="s">
        <v>839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0.19131812042730845</v>
      </c>
      <c r="F55" s="101"/>
      <c r="G55" s="101"/>
      <c r="H55" s="101" t="s">
        <v>832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0.1857688649519755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842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ACEITUNAS CAZORLA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1039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3.8166142117038282E-2</v>
      </c>
      <c r="F68" s="156">
        <f t="shared" ref="F68:F76" si="18">+O8</f>
        <v>23712.839319999999</v>
      </c>
      <c r="G68" s="156">
        <f>+Test!Q91</f>
        <v>28143.658210000001</v>
      </c>
      <c r="H68" s="156">
        <f>+Test!R91</f>
        <v>27754.848859999998</v>
      </c>
      <c r="I68" s="156">
        <f>+Test!S91</f>
        <v>28302.63337</v>
      </c>
      <c r="J68" s="156">
        <f>+Test!T91</f>
        <v>31336.54868</v>
      </c>
      <c r="K68" s="156">
        <f>+Test!U91</f>
        <v>31771.176780000002</v>
      </c>
      <c r="L68" s="156">
        <f>+Test!V91</f>
        <v>37339.975079999997</v>
      </c>
      <c r="M68" s="156">
        <f>+Test!W91</f>
        <v>40575.663390000002</v>
      </c>
      <c r="N68" s="156">
        <f>+Test!X91</f>
        <v>41544.085189999998</v>
      </c>
      <c r="O68" s="157">
        <f>+Test!Y91</f>
        <v>37976.543689999999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1.6270458585203817E-2</v>
      </c>
      <c r="F69" s="156">
        <f t="shared" si="18"/>
        <v>20074.637920000001</v>
      </c>
      <c r="G69" s="156">
        <f>+Test!Q92</f>
        <v>24158.629130000001</v>
      </c>
      <c r="H69" s="156">
        <f>+Test!R92</f>
        <v>23343.711389999997</v>
      </c>
      <c r="I69" s="156">
        <f>+Test!S92</f>
        <v>22016.293870000001</v>
      </c>
      <c r="J69" s="156">
        <f>+Test!T92</f>
        <v>24929.407999999999</v>
      </c>
      <c r="K69" s="156">
        <f>+Test!U92</f>
        <v>25220.563450000001</v>
      </c>
      <c r="L69" s="156">
        <f>+Test!V92</f>
        <v>27722.785149999996</v>
      </c>
      <c r="M69" s="156">
        <f>+Test!W92</f>
        <v>30563.507960000003</v>
      </c>
      <c r="N69" s="156">
        <f>+Test!X92</f>
        <v>31277.982749999996</v>
      </c>
      <c r="O69" s="157">
        <f>+Test!Y92</f>
        <v>27488.225109999999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7.4399537139812733E-2</v>
      </c>
      <c r="F70" s="156">
        <f t="shared" si="18"/>
        <v>315.52499999999998</v>
      </c>
      <c r="G70" s="156">
        <f>+Test!Q93</f>
        <v>315.52499999999998</v>
      </c>
      <c r="H70" s="156">
        <f>+Test!R93</f>
        <v>315.52499999999998</v>
      </c>
      <c r="I70" s="156">
        <f>+Test!S93</f>
        <v>418.4162</v>
      </c>
      <c r="J70" s="156">
        <f>+Test!T93</f>
        <v>418.4162</v>
      </c>
      <c r="K70" s="156">
        <f>+Test!U93</f>
        <v>418.4162</v>
      </c>
      <c r="L70" s="156">
        <f>+Test!V93</f>
        <v>560.22215000000006</v>
      </c>
      <c r="M70" s="156">
        <f>+Test!W93</f>
        <v>560.22215000000006</v>
      </c>
      <c r="N70" s="156">
        <f>+Test!X93</f>
        <v>560.22215000000006</v>
      </c>
      <c r="O70" s="157">
        <f>+Test!Y93</f>
        <v>560.22215000000006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0.13248465599131309</v>
      </c>
      <c r="F71" s="156">
        <f t="shared" si="18"/>
        <v>3322.6763999999998</v>
      </c>
      <c r="G71" s="156">
        <f>+Test!Q94</f>
        <v>3669.5040799999997</v>
      </c>
      <c r="H71" s="156">
        <f>+Test!R94</f>
        <v>4095.6124699999996</v>
      </c>
      <c r="I71" s="156">
        <f>+Test!S94</f>
        <v>5867.9233000000004</v>
      </c>
      <c r="J71" s="156">
        <f>+Test!T94</f>
        <v>5988.7244800000008</v>
      </c>
      <c r="K71" s="156">
        <f>+Test!U94</f>
        <v>6132.1971300000005</v>
      </c>
      <c r="L71" s="156">
        <f>+Test!V94</f>
        <v>9056.9677800000009</v>
      </c>
      <c r="M71" s="156">
        <f>+Test!W94</f>
        <v>9451.9332800000011</v>
      </c>
      <c r="N71" s="156">
        <f>+Test!X94</f>
        <v>9705.880290000001</v>
      </c>
      <c r="O71" s="157">
        <f>+Test!Y94</f>
        <v>9928.0964299999996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0.12858506020892624</v>
      </c>
      <c r="F72" s="156">
        <f t="shared" si="18"/>
        <v>3638.2013999999999</v>
      </c>
      <c r="G72" s="156">
        <f>+Test!Q95</f>
        <v>3985.0290799999998</v>
      </c>
      <c r="H72" s="156">
        <f>+Test!R95</f>
        <v>4411.1374699999997</v>
      </c>
      <c r="I72" s="156">
        <f>+Test!S95</f>
        <v>6286.3395</v>
      </c>
      <c r="J72" s="156">
        <f>+Test!T95</f>
        <v>6407.1406800000004</v>
      </c>
      <c r="K72" s="156">
        <f>+Test!U95</f>
        <v>6550.6133300000001</v>
      </c>
      <c r="L72" s="156">
        <f>+Test!V95</f>
        <v>9617.1899300000005</v>
      </c>
      <c r="M72" s="156">
        <f>+Test!W95</f>
        <v>10012.155430000001</v>
      </c>
      <c r="N72" s="156">
        <f>+Test!X95</f>
        <v>10266.102440000001</v>
      </c>
      <c r="O72" s="157">
        <f>+Test!Y95</f>
        <v>10488.318579999999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6.1207780995008232E-2</v>
      </c>
      <c r="F73" s="156">
        <f t="shared" si="18"/>
        <v>55965.66289</v>
      </c>
      <c r="G73" s="156">
        <f>+Test!Q97</f>
        <v>66812.79479</v>
      </c>
      <c r="H73" s="156">
        <f>+Test!R97</f>
        <v>60770.737860000001</v>
      </c>
      <c r="I73" s="156">
        <f>+Test!S97</f>
        <v>61251.24151</v>
      </c>
      <c r="J73" s="156">
        <f>+Test!T97</f>
        <v>74953.870349999997</v>
      </c>
      <c r="K73" s="156">
        <f>+Test!U97</f>
        <v>75301.527170000001</v>
      </c>
      <c r="L73" s="156">
        <f>+Test!V97</f>
        <v>75253.514649999997</v>
      </c>
      <c r="M73" s="156">
        <f>+Test!W97</f>
        <v>80203.891080000001</v>
      </c>
      <c r="N73" s="156">
        <f>+Test!X97</f>
        <v>95407.773579999994</v>
      </c>
      <c r="O73" s="157">
        <f>+Test!Y97</f>
        <v>107464.01046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1.1368683772161603E-13</v>
      </c>
      <c r="G74" s="107">
        <f>-(G71-F71-G75)</f>
        <v>1.1368683772161603E-13</v>
      </c>
      <c r="H74" s="107">
        <v>0</v>
      </c>
      <c r="I74" s="107">
        <v>0</v>
      </c>
      <c r="J74" s="107">
        <f t="shared" ref="J74:O74" si="19">-(J71-I71-J75)</f>
        <v>159.41294999999963</v>
      </c>
      <c r="K74" s="107">
        <f t="shared" si="19"/>
        <v>137.22090000000031</v>
      </c>
      <c r="L74" s="107">
        <v>0</v>
      </c>
      <c r="M74" s="107">
        <f t="shared" si="19"/>
        <v>56.975199999999745</v>
      </c>
      <c r="N74" s="107">
        <f t="shared" si="19"/>
        <v>61.712370000000135</v>
      </c>
      <c r="O74" s="108">
        <f t="shared" si="19"/>
        <v>364.07243000000142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6.7824078466423687E-2</v>
      </c>
      <c r="F75" s="156">
        <f t="shared" si="18"/>
        <v>282.06560000000002</v>
      </c>
      <c r="G75" s="156">
        <f>+Test!Q99</f>
        <v>346.82767999999999</v>
      </c>
      <c r="H75" s="156">
        <f>+Test!R99</f>
        <v>333.78663999999998</v>
      </c>
      <c r="I75" s="156">
        <f>+Test!S99</f>
        <v>255.12817999999999</v>
      </c>
      <c r="J75" s="156">
        <f>+Test!T99</f>
        <v>280.21413000000001</v>
      </c>
      <c r="K75" s="156">
        <f>+Test!U99</f>
        <v>280.69355000000002</v>
      </c>
      <c r="L75" s="156">
        <f>+Test!V99</f>
        <v>420.57706999999999</v>
      </c>
      <c r="M75" s="156">
        <f>+Test!W99</f>
        <v>451.94069999999999</v>
      </c>
      <c r="N75" s="156">
        <f>+Test!X99</f>
        <v>315.65938</v>
      </c>
      <c r="O75" s="157">
        <f>+Test!Y99</f>
        <v>586.28857000000005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-5.4127212588920837E-2</v>
      </c>
      <c r="F76" s="156">
        <f t="shared" si="18"/>
        <v>282.0655999999999</v>
      </c>
      <c r="G76" s="156">
        <f>+G75-G74</f>
        <v>346.82767999999987</v>
      </c>
      <c r="H76" s="156">
        <f t="shared" ref="H76:O76" si="20">+H75-H74</f>
        <v>333.78663999999998</v>
      </c>
      <c r="I76" s="156">
        <f t="shared" si="20"/>
        <v>255.12817999999999</v>
      </c>
      <c r="J76" s="156">
        <f t="shared" si="20"/>
        <v>120.80118000000039</v>
      </c>
      <c r="K76" s="156">
        <f t="shared" si="20"/>
        <v>143.4726499999997</v>
      </c>
      <c r="L76" s="156">
        <f t="shared" si="20"/>
        <v>420.57706999999999</v>
      </c>
      <c r="M76" s="156">
        <f t="shared" si="20"/>
        <v>394.96550000000025</v>
      </c>
      <c r="N76" s="156">
        <f t="shared" si="20"/>
        <v>253.94700999999986</v>
      </c>
      <c r="O76" s="157">
        <f t="shared" si="20"/>
        <v>222.21613999999863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0.77774335858742383</v>
      </c>
      <c r="F79" s="112" t="s">
        <v>787</v>
      </c>
      <c r="G79" s="113">
        <f t="shared" ref="G79:O79" si="21">(G76/G75)</f>
        <v>0.99999999999999967</v>
      </c>
      <c r="H79" s="113">
        <f t="shared" si="21"/>
        <v>1</v>
      </c>
      <c r="I79" s="113">
        <f t="shared" si="21"/>
        <v>1</v>
      </c>
      <c r="J79" s="113">
        <f t="shared" si="21"/>
        <v>0.43110309961885357</v>
      </c>
      <c r="K79" s="113">
        <f t="shared" si="21"/>
        <v>0.51113625517935735</v>
      </c>
      <c r="L79" s="113">
        <f t="shared" si="21"/>
        <v>1</v>
      </c>
      <c r="M79" s="113">
        <f t="shared" si="21"/>
        <v>0.87393213313162599</v>
      </c>
      <c r="N79" s="113">
        <f t="shared" si="21"/>
        <v>0.80449695491386908</v>
      </c>
      <c r="O79" s="114">
        <f t="shared" si="21"/>
        <v>0.37902178444310897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5.834949528588388E-2</v>
      </c>
      <c r="F80" s="116" t="s">
        <v>787</v>
      </c>
      <c r="G80" s="117">
        <f t="shared" ref="G80:O80" si="22">+G75/F72</f>
        <v>9.5329433934031246E-2</v>
      </c>
      <c r="H80" s="117">
        <f t="shared" si="22"/>
        <v>8.3760151632318827E-2</v>
      </c>
      <c r="I80" s="117">
        <f t="shared" si="22"/>
        <v>5.7837277059515448E-2</v>
      </c>
      <c r="J80" s="117">
        <f t="shared" si="22"/>
        <v>4.4575086980268887E-2</v>
      </c>
      <c r="K80" s="117">
        <f t="shared" si="22"/>
        <v>4.3809487573168132E-2</v>
      </c>
      <c r="L80" s="117">
        <f t="shared" si="22"/>
        <v>6.4204227728398067E-2</v>
      </c>
      <c r="M80" s="117">
        <f t="shared" si="22"/>
        <v>4.699300973460134E-2</v>
      </c>
      <c r="N80" s="117">
        <f t="shared" si="22"/>
        <v>3.152761482848853E-2</v>
      </c>
      <c r="O80" s="118">
        <f t="shared" si="22"/>
        <v>5.710916810216439E-2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4.7868706233745423E-2</v>
      </c>
      <c r="F81" s="107" t="s">
        <v>787</v>
      </c>
      <c r="G81" s="119">
        <f>+G79*G80</f>
        <v>9.5329433934031219E-2</v>
      </c>
      <c r="H81" s="119">
        <f t="shared" ref="H81:O81" si="23">+H79*H80</f>
        <v>8.3760151632318827E-2</v>
      </c>
      <c r="I81" s="119">
        <f t="shared" si="23"/>
        <v>5.7837277059515448E-2</v>
      </c>
      <c r="J81" s="119">
        <f t="shared" si="23"/>
        <v>1.9216458162973921E-2</v>
      </c>
      <c r="K81" s="119">
        <f t="shared" si="23"/>
        <v>2.2392617419475749E-2</v>
      </c>
      <c r="L81" s="119">
        <f t="shared" si="23"/>
        <v>6.4204227728398067E-2</v>
      </c>
      <c r="M81" s="119">
        <f t="shared" si="23"/>
        <v>4.1068701239635415E-2</v>
      </c>
      <c r="N81" s="119">
        <f t="shared" si="23"/>
        <v>2.5363870125216369E-2</v>
      </c>
      <c r="O81" s="120">
        <f t="shared" si="23"/>
        <v>2.1645618802143825E-2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4.997006431063762E-3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2.3325321575162795E-2</v>
      </c>
      <c r="J82" s="117">
        <f t="shared" si="24"/>
        <v>0</v>
      </c>
      <c r="K82" s="117">
        <f t="shared" si="24"/>
        <v>0</v>
      </c>
      <c r="L82" s="117">
        <f t="shared" si="24"/>
        <v>2.1647736304411063E-2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5.2865712664809189E-2</v>
      </c>
      <c r="F83" s="123"/>
      <c r="G83" s="124">
        <f>+G82+G81</f>
        <v>9.5329433934031219E-2</v>
      </c>
      <c r="H83" s="124">
        <f>+H82+H81</f>
        <v>8.3760151632318827E-2</v>
      </c>
      <c r="I83" s="124">
        <f t="shared" ref="I83:O83" si="25">+I82+I81</f>
        <v>8.1162598634678243E-2</v>
      </c>
      <c r="J83" s="124">
        <f t="shared" si="25"/>
        <v>1.9216458162973921E-2</v>
      </c>
      <c r="K83" s="124">
        <f t="shared" si="25"/>
        <v>2.2392617419475749E-2</v>
      </c>
      <c r="L83" s="124">
        <f t="shared" si="25"/>
        <v>8.5851964032809133E-2</v>
      </c>
      <c r="M83" s="124">
        <f t="shared" si="25"/>
        <v>4.1068701239635415E-2</v>
      </c>
      <c r="N83" s="124">
        <f t="shared" si="25"/>
        <v>2.5363870125216369E-2</v>
      </c>
      <c r="O83" s="125">
        <f t="shared" si="25"/>
        <v>2.1645618802143825E-2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5.1219222405547828</v>
      </c>
      <c r="F86" s="119">
        <f>+(O86/G86)^(1/COUNT(H86:O86))-1</f>
        <v>-5.7837426979920448E-2</v>
      </c>
      <c r="G86" s="128">
        <f t="shared" ref="G86:O86" si="26">+(F69+F72)/F72</f>
        <v>6.5177368465637988</v>
      </c>
      <c r="H86" s="128">
        <f t="shared" si="26"/>
        <v>7.0623470105267092</v>
      </c>
      <c r="I86" s="128">
        <f t="shared" si="26"/>
        <v>6.2919936294798813</v>
      </c>
      <c r="J86" s="128">
        <f t="shared" si="26"/>
        <v>4.5022438527222404</v>
      </c>
      <c r="K86" s="128">
        <f t="shared" si="26"/>
        <v>4.8908788249050899</v>
      </c>
      <c r="L86" s="128">
        <f t="shared" si="26"/>
        <v>4.850107185306876</v>
      </c>
      <c r="M86" s="128">
        <f t="shared" si="26"/>
        <v>3.8826284342707158</v>
      </c>
      <c r="N86" s="128">
        <f t="shared" si="26"/>
        <v>4.0526401805969563</v>
      </c>
      <c r="O86" s="129">
        <f t="shared" si="26"/>
        <v>4.0467242006207762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4.1500342779070793</v>
      </c>
      <c r="F87" s="107"/>
      <c r="G87" s="131">
        <f>+G79*G86</f>
        <v>6.517736846563797</v>
      </c>
      <c r="H87" s="131">
        <f t="shared" ref="H87:O87" si="27">+H79*H86</f>
        <v>7.0623470105267092</v>
      </c>
      <c r="I87" s="131">
        <f t="shared" si="27"/>
        <v>6.2919936294798813</v>
      </c>
      <c r="J87" s="131">
        <f t="shared" si="27"/>
        <v>1.940931280148487</v>
      </c>
      <c r="K87" s="131">
        <f t="shared" si="27"/>
        <v>2.4999054870980033</v>
      </c>
      <c r="L87" s="131">
        <f t="shared" si="27"/>
        <v>4.850107185306876</v>
      </c>
      <c r="M87" s="131">
        <f t="shared" si="27"/>
        <v>3.393153749719712</v>
      </c>
      <c r="N87" s="131">
        <f t="shared" si="27"/>
        <v>3.2603366846518438</v>
      </c>
      <c r="O87" s="132">
        <f t="shared" si="27"/>
        <v>1.5337966276684003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4.700316780485418E-3</v>
      </c>
      <c r="F88" s="119">
        <f>+(O88/G88)^(1/COUNT(H88:O88))-1</f>
        <v>6.2346861659947628E-3</v>
      </c>
      <c r="G88" s="128">
        <f t="shared" ref="G88:O88" si="29">+G75/G73</f>
        <v>5.1910368528979775E-3</v>
      </c>
      <c r="H88" s="128">
        <f t="shared" si="29"/>
        <v>5.4925553276802021E-3</v>
      </c>
      <c r="I88" s="128">
        <f t="shared" si="29"/>
        <v>4.1652736125903219E-3</v>
      </c>
      <c r="J88" s="128">
        <f t="shared" si="29"/>
        <v>3.7384878017843412E-3</v>
      </c>
      <c r="K88" s="128">
        <f t="shared" si="29"/>
        <v>3.7275943868483432E-3</v>
      </c>
      <c r="L88" s="128">
        <f t="shared" si="29"/>
        <v>5.5888030207769173E-3</v>
      </c>
      <c r="M88" s="128">
        <f t="shared" si="29"/>
        <v>5.6348974334575388E-3</v>
      </c>
      <c r="N88" s="128">
        <f t="shared" si="29"/>
        <v>3.3085289401006482E-3</v>
      </c>
      <c r="O88" s="129">
        <f t="shared" si="29"/>
        <v>5.4556736482324654E-3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2.4099656526799884</v>
      </c>
      <c r="F89" s="119">
        <f>+(O89/G89)^(1/COUNT(H89:O89))-1</f>
        <v>-1.06277605167856E-2</v>
      </c>
      <c r="G89" s="135">
        <f t="shared" ref="G89:O89" si="30">+G73/F68</f>
        <v>2.8175788604803822</v>
      </c>
      <c r="H89" s="135">
        <f t="shared" si="30"/>
        <v>2.159304856765456</v>
      </c>
      <c r="I89" s="135">
        <f t="shared" si="30"/>
        <v>2.206866332400558</v>
      </c>
      <c r="J89" s="135">
        <f t="shared" si="30"/>
        <v>2.64830022599413</v>
      </c>
      <c r="K89" s="135">
        <f t="shared" si="30"/>
        <v>2.4029936397577782</v>
      </c>
      <c r="L89" s="135">
        <f t="shared" si="30"/>
        <v>2.3686096102481224</v>
      </c>
      <c r="M89" s="135">
        <f t="shared" si="30"/>
        <v>2.1479363847502602</v>
      </c>
      <c r="N89" s="135">
        <f t="shared" si="30"/>
        <v>2.3513546202060009</v>
      </c>
      <c r="O89" s="136">
        <f t="shared" si="30"/>
        <v>2.5867463435172109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1.1307727258560517E-2</v>
      </c>
      <c r="F90" s="138"/>
      <c r="G90" s="139">
        <f>+G88*G89</f>
        <v>1.4626155700699953E-2</v>
      </c>
      <c r="H90" s="139">
        <f t="shared" ref="H90:O90" si="31">+H88*H89</f>
        <v>1.1860101395112841E-2</v>
      </c>
      <c r="I90" s="139">
        <f t="shared" si="31"/>
        <v>9.1922021008620271E-3</v>
      </c>
      <c r="J90" s="139">
        <f t="shared" si="31"/>
        <v>9.9006380903417686E-3</v>
      </c>
      <c r="K90" s="139">
        <f t="shared" si="31"/>
        <v>8.9573856031933633E-3</v>
      </c>
      <c r="L90" s="139">
        <f t="shared" si="31"/>
        <v>1.3237692544795943E-2</v>
      </c>
      <c r="M90" s="139">
        <f t="shared" si="31"/>
        <v>1.2103401221659305E-2</v>
      </c>
      <c r="N90" s="139">
        <f t="shared" si="31"/>
        <v>7.7795248093909227E-3</v>
      </c>
      <c r="O90" s="140">
        <f t="shared" si="31"/>
        <v>1.4112443860988533E-2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4.7868706233745423E-2</v>
      </c>
      <c r="F91" s="107"/>
      <c r="G91" s="119">
        <f t="shared" ref="G91:O91" si="32">+G89*G88*G87</f>
        <v>9.5329433934031219E-2</v>
      </c>
      <c r="H91" s="119">
        <f t="shared" si="32"/>
        <v>8.3760151632318827E-2</v>
      </c>
      <c r="I91" s="119">
        <f t="shared" si="32"/>
        <v>5.7837277059515455E-2</v>
      </c>
      <c r="J91" s="119">
        <f t="shared" si="32"/>
        <v>1.9216458162973921E-2</v>
      </c>
      <c r="K91" s="119">
        <f t="shared" si="32"/>
        <v>2.2392617419475746E-2</v>
      </c>
      <c r="L91" s="119">
        <f t="shared" si="32"/>
        <v>6.4204227728398067E-2</v>
      </c>
      <c r="M91" s="119">
        <f t="shared" si="32"/>
        <v>4.1068701239635415E-2</v>
      </c>
      <c r="N91" s="119">
        <f t="shared" si="32"/>
        <v>2.5363870125216369E-2</v>
      </c>
      <c r="O91" s="120">
        <f t="shared" si="32"/>
        <v>2.1645618802143829E-2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4.997006431063762E-3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2.3325321575162795E-2</v>
      </c>
      <c r="J92" s="117">
        <f t="shared" si="33"/>
        <v>0</v>
      </c>
      <c r="K92" s="117">
        <f t="shared" si="33"/>
        <v>0</v>
      </c>
      <c r="L92" s="117">
        <f t="shared" si="33"/>
        <v>2.1647736304411063E-2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5.2865712664809189E-2</v>
      </c>
      <c r="F93" s="142"/>
      <c r="G93" s="143">
        <f>+G92+G91</f>
        <v>9.5329433934031219E-2</v>
      </c>
      <c r="H93" s="143">
        <f t="shared" ref="H93:O93" si="34">+H92+H91</f>
        <v>8.3760151632318827E-2</v>
      </c>
      <c r="I93" s="143">
        <f t="shared" si="34"/>
        <v>8.1162598634678257E-2</v>
      </c>
      <c r="J93" s="143">
        <f t="shared" si="34"/>
        <v>1.9216458162973921E-2</v>
      </c>
      <c r="K93" s="143">
        <f t="shared" si="34"/>
        <v>2.2392617419475746E-2</v>
      </c>
      <c r="L93" s="143">
        <f t="shared" si="34"/>
        <v>8.5851964032809133E-2</v>
      </c>
      <c r="M93" s="143">
        <f t="shared" si="34"/>
        <v>4.1068701239635415E-2</v>
      </c>
      <c r="N93" s="143">
        <f t="shared" si="34"/>
        <v>2.5363870125216369E-2</v>
      </c>
      <c r="O93" s="144">
        <f t="shared" si="34"/>
        <v>2.1645618802143829E-2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6.1207780995008232E-2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3.8166142117038282E-2</v>
      </c>
      <c r="F115" s="101"/>
      <c r="H115" s="101" t="s">
        <v>843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5.2865712664809189E-2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'18'!F8:O8</xm:f>
              <xm:sqref>Q8</xm:sqref>
            </x14:sparkline>
            <x14:sparkline>
              <xm:f>'18'!F9:O9</xm:f>
              <xm:sqref>Q9</xm:sqref>
            </x14:sparkline>
            <x14:sparkline>
              <xm:f>'18'!F10:O10</xm:f>
              <xm:sqref>Q10</xm:sqref>
            </x14:sparkline>
            <x14:sparkline>
              <xm:f>'18'!F11:O11</xm:f>
              <xm:sqref>Q11</xm:sqref>
            </x14:sparkline>
            <x14:sparkline>
              <xm:f>'18'!F12:O12</xm:f>
              <xm:sqref>Q12</xm:sqref>
            </x14:sparkline>
            <x14:sparkline>
              <xm:f>'18'!F13:O13</xm:f>
              <xm:sqref>Q13</xm:sqref>
            </x14:sparkline>
            <x14:sparkline>
              <xm:f>'18'!F14:O14</xm:f>
              <xm:sqref>Q14</xm:sqref>
            </x14:sparkline>
            <x14:sparkline>
              <xm:f>'18'!F15:O15</xm:f>
              <xm:sqref>Q15</xm:sqref>
            </x14:sparkline>
            <x14:sparkline>
              <xm:f>'18'!F16:O16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'18'!F68:O68</xm:f>
              <xm:sqref>Q68</xm:sqref>
            </x14:sparkline>
            <x14:sparkline>
              <xm:f>'18'!F69:O69</xm:f>
              <xm:sqref>Q69</xm:sqref>
            </x14:sparkline>
            <x14:sparkline>
              <xm:f>'18'!F70:O70</xm:f>
              <xm:sqref>Q70</xm:sqref>
            </x14:sparkline>
            <x14:sparkline>
              <xm:f>'18'!F71:O71</xm:f>
              <xm:sqref>Q71</xm:sqref>
            </x14:sparkline>
            <x14:sparkline>
              <xm:f>'18'!F72:O72</xm:f>
              <xm:sqref>Q72</xm:sqref>
            </x14:sparkline>
            <x14:sparkline>
              <xm:f>'18'!F73:O73</xm:f>
              <xm:sqref>Q73</xm:sqref>
            </x14:sparkline>
            <x14:sparkline>
              <xm:f>'18'!F74:O74</xm:f>
              <xm:sqref>Q74</xm:sqref>
            </x14:sparkline>
            <x14:sparkline>
              <xm:f>'18'!F75:O75</xm:f>
              <xm:sqref>Q75</xm:sqref>
            </x14:sparkline>
            <x14:sparkline>
              <xm:f>'18'!F76:O76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'18'!F86:O86</xm:f>
              <xm:sqref>Q86</xm:sqref>
            </x14:sparkline>
            <x14:sparkline>
              <xm:f>'18'!F87:O87</xm:f>
              <xm:sqref>Q87</xm:sqref>
            </x14:sparkline>
            <x14:sparkline>
              <xm:f>'18'!F88:O88</xm:f>
              <xm:sqref>Q88</xm:sqref>
            </x14:sparkline>
            <x14:sparkline>
              <xm:f>'18'!F89:O89</xm:f>
              <xm:sqref>Q89</xm:sqref>
            </x14:sparkline>
            <x14:sparkline>
              <xm:f>'18'!F90:O90</xm:f>
              <xm:sqref>Q90</xm:sqref>
            </x14:sparkline>
            <x14:sparkline>
              <xm:f>'18'!F91:O91</xm:f>
              <xm:sqref>Q91</xm:sqref>
            </x14:sparkline>
            <x14:sparkline>
              <xm:f>'18'!F92:O92</xm:f>
              <xm:sqref>Q92</xm:sqref>
            </x14:sparkline>
            <x14:sparkline>
              <xm:f>'18'!F93:O93</xm:f>
              <xm:sqref>Q93</xm:sqref>
            </x14:sparkline>
            <x14:sparkline>
              <xm:f>'18'!F94:O94</xm:f>
              <xm:sqref>Q94</xm:sqref>
            </x14:sparkline>
            <x14:sparkline>
              <xm:f>'18'!F95:O95</xm:f>
              <xm:sqref>Q95</xm:sqref>
            </x14:sparkline>
            <x14:sparkline>
              <xm:f>'18'!F96:O96</xm:f>
              <xm:sqref>Q96</xm:sqref>
            </x14:sparkline>
            <x14:sparkline>
              <xm:f>'18'!F97:O97</xm:f>
              <xm:sqref>Q97</xm:sqref>
            </x14:sparkline>
            <x14:sparkline>
              <xm:f>'18'!F98:O98</xm:f>
              <xm:sqref>Q98</xm:sqref>
            </x14:sparkline>
            <x14:sparkline>
              <xm:f>'18'!F99:O99</xm:f>
              <xm:sqref>Q99</xm:sqref>
            </x14:sparkline>
            <x14:sparkline>
              <xm:f>'18'!F100:O100</xm:f>
              <xm:sqref>Q100</xm:sqref>
            </x14:sparkline>
            <x14:sparkline>
              <xm:f>'18'!F101:O101</xm:f>
              <xm:sqref>Q101</xm:sqref>
            </x14:sparkline>
            <x14:sparkline>
              <xm:f>'18'!F102:O102</xm:f>
              <xm:sqref>Q102</xm:sqref>
            </x14:sparkline>
            <x14:sparkline>
              <xm:f>'18'!F103:O103</xm:f>
              <xm:sqref>Q103</xm:sqref>
            </x14:sparkline>
            <x14:sparkline>
              <xm:f>'18'!F104:O104</xm:f>
              <xm:sqref>Q104</xm:sqref>
            </x14:sparkline>
            <x14:sparkline>
              <xm:f>'18'!F105:O105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'18'!G79:O79</xm:f>
              <xm:sqref>Q79</xm:sqref>
            </x14:sparkline>
            <x14:sparkline>
              <xm:f>'18'!G80:O80</xm:f>
              <xm:sqref>Q80</xm:sqref>
            </x14:sparkline>
            <x14:sparkline>
              <xm:f>'18'!G81:O81</xm:f>
              <xm:sqref>Q81</xm:sqref>
            </x14:sparkline>
            <x14:sparkline>
              <xm:f>'18'!G82:O82</xm:f>
              <xm:sqref>Q82</xm:sqref>
            </x14:sparkline>
            <x14:sparkline>
              <xm:f>'18'!G83:O83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'18'!G26:O26</xm:f>
              <xm:sqref>Q26</xm:sqref>
            </x14:sparkline>
            <x14:sparkline>
              <xm:f>'18'!G27:O27</xm:f>
              <xm:sqref>Q27</xm:sqref>
            </x14:sparkline>
            <x14:sparkline>
              <xm:f>'18'!G28:O28</xm:f>
              <xm:sqref>Q28</xm:sqref>
            </x14:sparkline>
            <x14:sparkline>
              <xm:f>'18'!G29:O29</xm:f>
              <xm:sqref>Q29</xm:sqref>
            </x14:sparkline>
            <x14:sparkline>
              <xm:f>'18'!G30:O30</xm:f>
              <xm:sqref>Q30</xm:sqref>
            </x14:sparkline>
            <x14:sparkline>
              <xm:f>'18'!G31:O31</xm:f>
              <xm:sqref>Q31</xm:sqref>
            </x14:sparkline>
            <x14:sparkline>
              <xm:f>'18'!G32:O32</xm:f>
              <xm:sqref>Q32</xm:sqref>
            </x14:sparkline>
            <x14:sparkline>
              <xm:f>'18'!G33:O33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'18'!G19:O19</xm:f>
              <xm:sqref>Q19</xm:sqref>
            </x14:sparkline>
            <x14:sparkline>
              <xm:f>'18'!G20:O20</xm:f>
              <xm:sqref>Q20</xm:sqref>
            </x14:sparkline>
            <x14:sparkline>
              <xm:f>'18'!G21:O21</xm:f>
              <xm:sqref>Q21</xm:sqref>
            </x14:sparkline>
            <x14:sparkline>
              <xm:f>'18'!G22:O22</xm:f>
              <xm:sqref>Q22</xm:sqref>
            </x14:sparkline>
            <x14:sparkline>
              <xm:f>'18'!G23:O23</xm:f>
              <xm:sqref>Q23</xm:sqref>
            </x14:sparkline>
          </x14:sparklines>
        </x14:sparklineGroup>
      </x14:sparklineGroup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70" zoomScale="80" zoomScaleNormal="80" workbookViewId="0">
      <selection activeCell="F87" sqref="F8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+Empresas!B22</f>
        <v>SANCHIS MIRA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+Empresas!G22</f>
        <v>1082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5.0166927708478637E-2</v>
      </c>
      <c r="F8" s="107">
        <f>+Test!E113</f>
        <v>21424.191719999999</v>
      </c>
      <c r="G8" s="107">
        <f>+Test!F113</f>
        <v>21943.494149999999</v>
      </c>
      <c r="H8" s="107">
        <f>+Test!G113</f>
        <v>26533.01151</v>
      </c>
      <c r="I8" s="107">
        <f>+Test!H113</f>
        <v>23396.26282</v>
      </c>
      <c r="J8" s="107">
        <f>+Test!I113</f>
        <v>27519.494780000001</v>
      </c>
      <c r="K8" s="107">
        <f>+Test!J113</f>
        <v>34092.937700000002</v>
      </c>
      <c r="L8" s="107">
        <f>+Test!K113</f>
        <v>35204.646769999999</v>
      </c>
      <c r="M8" s="107">
        <f>+Test!L113</f>
        <v>41272.908199999998</v>
      </c>
      <c r="N8" s="107">
        <f>+Test!M113</f>
        <v>31338.165150000001</v>
      </c>
      <c r="O8" s="108">
        <f>+Test!N113</f>
        <v>33283.537669999998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1.2773501618994265E-2</v>
      </c>
      <c r="F9" s="107">
        <f>+Test!E114</f>
        <v>18929.578009999997</v>
      </c>
      <c r="G9" s="107">
        <f>+Test!F114</f>
        <v>18077.15236</v>
      </c>
      <c r="H9" s="107">
        <f>+Test!G114</f>
        <v>21958.949950000002</v>
      </c>
      <c r="I9" s="107">
        <f>+Test!H114</f>
        <v>18173.93635</v>
      </c>
      <c r="J9" s="107">
        <f>+Test!I114</f>
        <v>21402.875480000002</v>
      </c>
      <c r="K9" s="107">
        <f>+Test!J114</f>
        <v>26589.593960000002</v>
      </c>
      <c r="L9" s="107">
        <f>+Test!K114</f>
        <v>26907.75476</v>
      </c>
      <c r="M9" s="107">
        <f>+Test!L114</f>
        <v>31790.274749999997</v>
      </c>
      <c r="N9" s="107">
        <f>+Test!M114</f>
        <v>20640.934710000001</v>
      </c>
      <c r="O9" s="108">
        <f>+Test!N114</f>
        <v>21220.318659999997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3.2479004828783076E-2</v>
      </c>
      <c r="F10" s="107">
        <f>+Test!E115</f>
        <v>607.09434999999996</v>
      </c>
      <c r="G10" s="107">
        <f>+Test!F115</f>
        <v>809.46113000000003</v>
      </c>
      <c r="H10" s="107">
        <f>+Test!G115</f>
        <v>809.46113000000003</v>
      </c>
      <c r="I10" s="107">
        <f>+Test!H115</f>
        <v>809.44483000000002</v>
      </c>
      <c r="J10" s="107">
        <f>+Test!I115</f>
        <v>809.44483000000002</v>
      </c>
      <c r="K10" s="107">
        <f>+Test!J115</f>
        <v>809.44483000000002</v>
      </c>
      <c r="L10" s="107">
        <f>+Test!K115</f>
        <v>809.44483000000002</v>
      </c>
      <c r="M10" s="107">
        <f>+Test!L115</f>
        <v>809.44483000000002</v>
      </c>
      <c r="N10" s="107">
        <f>+Test!M115</f>
        <v>809.44483000000002</v>
      </c>
      <c r="O10" s="108">
        <f>+Test!N115</f>
        <v>809.44483000000002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0.21942841039843719</v>
      </c>
      <c r="F11" s="107">
        <f>+Test!E116</f>
        <v>1887.5193600000002</v>
      </c>
      <c r="G11" s="107">
        <f>+Test!F116</f>
        <v>3056.8806599999998</v>
      </c>
      <c r="H11" s="107">
        <f>+Test!G116</f>
        <v>3764.60043</v>
      </c>
      <c r="I11" s="107">
        <f>+Test!H116</f>
        <v>4412.8816399999996</v>
      </c>
      <c r="J11" s="107">
        <f>+Test!I116</f>
        <v>5307.1744699999999</v>
      </c>
      <c r="K11" s="107">
        <f>+Test!J116</f>
        <v>6693.8989099999999</v>
      </c>
      <c r="L11" s="107">
        <f>+Test!K116</f>
        <v>7487.4471799999992</v>
      </c>
      <c r="M11" s="107">
        <f>+Test!L116</f>
        <v>8673.188619999999</v>
      </c>
      <c r="N11" s="107">
        <f>+Test!M116</f>
        <v>9887.785609999999</v>
      </c>
      <c r="O11" s="108">
        <f>+Test!N116</f>
        <v>11253.77418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0.1913821826744555</v>
      </c>
      <c r="F12" s="107">
        <f>+Test!E117</f>
        <v>2494.6137100000001</v>
      </c>
      <c r="G12" s="107">
        <f>+Test!F117</f>
        <v>3866.3417899999999</v>
      </c>
      <c r="H12" s="107">
        <f>+Test!G117</f>
        <v>4574.0615600000001</v>
      </c>
      <c r="I12" s="107">
        <f>+Test!H117</f>
        <v>5222.32647</v>
      </c>
      <c r="J12" s="107">
        <f>+Test!I117</f>
        <v>6116.6193000000003</v>
      </c>
      <c r="K12" s="107">
        <f>+Test!J117</f>
        <v>7503.3437400000003</v>
      </c>
      <c r="L12" s="107">
        <f>+Test!K117</f>
        <v>8296.8920099999996</v>
      </c>
      <c r="M12" s="107">
        <f>+Test!L117</f>
        <v>9482.6334499999994</v>
      </c>
      <c r="N12" s="107">
        <f>+Test!M117</f>
        <v>10697.230439999999</v>
      </c>
      <c r="O12" s="108">
        <f>+Test!N117</f>
        <v>12063.219010000001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6.7319530261410021E-2</v>
      </c>
      <c r="F13" s="107">
        <f>+Test!E119</f>
        <v>27884.03182</v>
      </c>
      <c r="G13" s="107">
        <f>+Test!F119</f>
        <v>31365.748439999999</v>
      </c>
      <c r="H13" s="107">
        <f>+Test!G119</f>
        <v>29130.185119999998</v>
      </c>
      <c r="I13" s="107">
        <f>+Test!H119</f>
        <v>36377.324890000004</v>
      </c>
      <c r="J13" s="107">
        <f>+Test!I119</f>
        <v>33921.834239999996</v>
      </c>
      <c r="K13" s="107">
        <f>+Test!J119</f>
        <v>35869.469530000002</v>
      </c>
      <c r="L13" s="107">
        <f>+Test!K119</f>
        <v>36787.669529999999</v>
      </c>
      <c r="M13" s="107">
        <f>+Test!L119</f>
        <v>40844.621780000001</v>
      </c>
      <c r="N13" s="107">
        <f>+Test!M119</f>
        <v>50116.658088999997</v>
      </c>
      <c r="O13" s="108">
        <f>+Test!N119</f>
        <v>50119.378539999998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151.77509000000032</v>
      </c>
      <c r="H14" s="107">
        <f t="shared" ref="H14:O14" si="1">-(H11-G11-H15)</f>
        <v>-1.1368683772161603E-13</v>
      </c>
      <c r="I14" s="107">
        <f t="shared" si="1"/>
        <v>-1.6299999999660031E-2</v>
      </c>
      <c r="J14" s="107">
        <f t="shared" si="1"/>
        <v>-3.0000000265317794E-5</v>
      </c>
      <c r="K14" s="107">
        <f>+AVERAGE(G14:J14,L14:O14)</f>
        <v>18.969844999999978</v>
      </c>
      <c r="L14" s="107">
        <f t="shared" si="1"/>
        <v>6.8212102632969618E-13</v>
      </c>
      <c r="M14" s="107">
        <f t="shared" si="1"/>
        <v>2.2737367544323206E-13</v>
      </c>
      <c r="N14" s="107">
        <f t="shared" si="1"/>
        <v>0</v>
      </c>
      <c r="O14" s="108">
        <f t="shared" si="1"/>
        <v>-1.3642420526593924E-12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3.9813416046828864E-2</v>
      </c>
      <c r="F15" s="107">
        <f>+Test!E121</f>
        <v>961.27647999999999</v>
      </c>
      <c r="G15" s="107">
        <f>+Test!F121</f>
        <v>1321.1363899999999</v>
      </c>
      <c r="H15" s="107">
        <f>+Test!G121</f>
        <v>707.71977000000004</v>
      </c>
      <c r="I15" s="107">
        <f>+Test!H121</f>
        <v>648.26490999999999</v>
      </c>
      <c r="J15" s="107">
        <f>+Test!I121</f>
        <v>894.29280000000006</v>
      </c>
      <c r="K15" s="107">
        <f>+Test!J121</f>
        <v>1234.94937</v>
      </c>
      <c r="L15" s="107">
        <f>+Test!K121</f>
        <v>793.54827</v>
      </c>
      <c r="M15" s="107">
        <f>+Test!L121</f>
        <v>1185.74144</v>
      </c>
      <c r="N15" s="107">
        <f>+Test!M121</f>
        <v>1214.59699</v>
      </c>
      <c r="O15" s="108">
        <f>+Test!N121</f>
        <v>1365.98857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3.9813416046829087E-2</v>
      </c>
      <c r="F16" s="107">
        <f>+F15-F14</f>
        <v>961.27647999999999</v>
      </c>
      <c r="G16" s="107">
        <f t="shared" ref="G16:O16" si="2">+G15-G14</f>
        <v>1169.3612999999996</v>
      </c>
      <c r="H16" s="107">
        <f t="shared" si="2"/>
        <v>707.71977000000015</v>
      </c>
      <c r="I16" s="107">
        <f t="shared" si="2"/>
        <v>648.28120999999965</v>
      </c>
      <c r="J16" s="107">
        <f t="shared" si="2"/>
        <v>894.29283000000032</v>
      </c>
      <c r="K16" s="107">
        <f t="shared" si="2"/>
        <v>1215.979525</v>
      </c>
      <c r="L16" s="107">
        <f t="shared" si="2"/>
        <v>793.54826999999932</v>
      </c>
      <c r="M16" s="107">
        <f t="shared" si="2"/>
        <v>1185.7414399999998</v>
      </c>
      <c r="N16" s="107">
        <f t="shared" si="2"/>
        <v>1214.59699</v>
      </c>
      <c r="O16" s="108">
        <f t="shared" si="2"/>
        <v>1365.9885700000013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0.98553134699672462</v>
      </c>
      <c r="F19" s="112" t="s">
        <v>787</v>
      </c>
      <c r="G19" s="113">
        <f t="shared" ref="G19:O19" si="3">(G16/G15)</f>
        <v>0.88511777349498311</v>
      </c>
      <c r="H19" s="113">
        <f t="shared" si="3"/>
        <v>1.0000000000000002</v>
      </c>
      <c r="I19" s="113">
        <f t="shared" si="3"/>
        <v>1.000025144041808</v>
      </c>
      <c r="J19" s="113">
        <f t="shared" si="3"/>
        <v>1.0000000335460604</v>
      </c>
      <c r="K19" s="113">
        <f t="shared" si="3"/>
        <v>0.98463917188767014</v>
      </c>
      <c r="L19" s="113">
        <f t="shared" si="3"/>
        <v>0.99999999999999911</v>
      </c>
      <c r="M19" s="113">
        <f t="shared" si="3"/>
        <v>0.99999999999999978</v>
      </c>
      <c r="N19" s="113">
        <f t="shared" si="3"/>
        <v>1</v>
      </c>
      <c r="O19" s="114">
        <f t="shared" si="3"/>
        <v>1.0000000000000009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0.19244091651574327</v>
      </c>
      <c r="F20" s="116" t="s">
        <v>787</v>
      </c>
      <c r="G20" s="117">
        <f t="shared" ref="G20:O20" si="4">+G15/F12</f>
        <v>0.52959557814664615</v>
      </c>
      <c r="H20" s="117">
        <f t="shared" si="4"/>
        <v>0.18304635452314733</v>
      </c>
      <c r="I20" s="117">
        <f t="shared" si="4"/>
        <v>0.14172631948573949</v>
      </c>
      <c r="J20" s="117">
        <f t="shared" si="4"/>
        <v>0.17124413901300967</v>
      </c>
      <c r="K20" s="117">
        <f t="shared" si="4"/>
        <v>0.20190064305620589</v>
      </c>
      <c r="L20" s="117">
        <f t="shared" si="4"/>
        <v>0.10575928512639353</v>
      </c>
      <c r="M20" s="117">
        <f t="shared" si="4"/>
        <v>0.14291392952576226</v>
      </c>
      <c r="N20" s="117">
        <f t="shared" si="4"/>
        <v>0.1280864642089482</v>
      </c>
      <c r="O20" s="118">
        <f t="shared" si="4"/>
        <v>0.12769553555583682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0.18533659308003383</v>
      </c>
      <c r="F21" s="107" t="s">
        <v>787</v>
      </c>
      <c r="G21" s="119">
        <f>+G19*G20</f>
        <v>0.46875445898194779</v>
      </c>
      <c r="H21" s="119">
        <f t="shared" ref="H21:O21" si="5">+H19*H20</f>
        <v>0.18304635452314735</v>
      </c>
      <c r="I21" s="119">
        <f t="shared" si="5"/>
        <v>0.14172988305824194</v>
      </c>
      <c r="J21" s="119">
        <f t="shared" si="5"/>
        <v>0.17124414475757591</v>
      </c>
      <c r="K21" s="119">
        <f t="shared" si="5"/>
        <v>0.19879928198245064</v>
      </c>
      <c r="L21" s="119">
        <f t="shared" si="5"/>
        <v>0.10575928512639343</v>
      </c>
      <c r="M21" s="119">
        <f t="shared" si="5"/>
        <v>0.14291392952576223</v>
      </c>
      <c r="N21" s="119">
        <f t="shared" si="5"/>
        <v>0.1280864642089482</v>
      </c>
      <c r="O21" s="120">
        <f t="shared" si="5"/>
        <v>0.12769553555583693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9.0131028860745248E-3</v>
      </c>
      <c r="F22" s="121"/>
      <c r="G22" s="117">
        <f t="shared" ref="G22:O22" si="6">+(G10-F10)/F12</f>
        <v>8.1121489547173242E-2</v>
      </c>
      <c r="H22" s="117">
        <f t="shared" si="6"/>
        <v>0</v>
      </c>
      <c r="I22" s="117">
        <f t="shared" si="6"/>
        <v>-3.5635725025093654E-6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0.19434969596610835</v>
      </c>
      <c r="F23" s="123"/>
      <c r="G23" s="124">
        <f>+G22+G21</f>
        <v>0.54987594852912103</v>
      </c>
      <c r="H23" s="124">
        <f>+H22+H21</f>
        <v>0.18304635452314735</v>
      </c>
      <c r="I23" s="124">
        <f t="shared" ref="I23:O23" si="7">+I22+I21</f>
        <v>0.14172631948573944</v>
      </c>
      <c r="J23" s="124">
        <f t="shared" si="7"/>
        <v>0.17124414475757591</v>
      </c>
      <c r="K23" s="124">
        <f t="shared" si="7"/>
        <v>0.19879928198245064</v>
      </c>
      <c r="L23" s="124">
        <f t="shared" si="7"/>
        <v>0.10575928512639343</v>
      </c>
      <c r="M23" s="124">
        <f t="shared" si="7"/>
        <v>0.14291392952576223</v>
      </c>
      <c r="N23" s="124">
        <f t="shared" si="7"/>
        <v>0.1280864642089482</v>
      </c>
      <c r="O23" s="125">
        <f t="shared" si="7"/>
        <v>0.12769553555583693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5.0124975995504863</v>
      </c>
      <c r="F26" s="119">
        <f>+(O26/G26)^(1/COUNT(H26:O26))-1</f>
        <v>-0.12579631258545176</v>
      </c>
      <c r="G26" s="128">
        <f t="shared" ref="G26:O26" si="8">+(F9+F12)/F12</f>
        <v>8.5881800593487476</v>
      </c>
      <c r="H26" s="128">
        <f t="shared" si="8"/>
        <v>5.6755184465985868</v>
      </c>
      <c r="I26" s="128">
        <f t="shared" si="8"/>
        <v>5.80075522857633</v>
      </c>
      <c r="J26" s="128">
        <f t="shared" si="8"/>
        <v>4.4800460014136192</v>
      </c>
      <c r="K26" s="128">
        <f t="shared" si="8"/>
        <v>4.499134804744183</v>
      </c>
      <c r="L26" s="128">
        <f t="shared" si="8"/>
        <v>4.5436993001202959</v>
      </c>
      <c r="M26" s="128">
        <f t="shared" si="8"/>
        <v>4.2431125688473319</v>
      </c>
      <c r="N26" s="128">
        <f t="shared" si="8"/>
        <v>4.3524732256734024</v>
      </c>
      <c r="O26" s="129">
        <f t="shared" si="8"/>
        <v>2.9295587606318785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4.8952094130489332</v>
      </c>
      <c r="F27" s="107"/>
      <c r="G27" s="131">
        <f>+G19*G26</f>
        <v>7.601550812504775</v>
      </c>
      <c r="H27" s="131">
        <f t="shared" ref="H27:O27" si="9">+H19*H26</f>
        <v>5.6755184465985877</v>
      </c>
      <c r="I27" s="131">
        <f t="shared" si="9"/>
        <v>5.8009010830083154</v>
      </c>
      <c r="J27" s="131">
        <f t="shared" si="9"/>
        <v>4.4800461517015124</v>
      </c>
      <c r="K27" s="131">
        <f t="shared" si="9"/>
        <v>4.4300243683543066</v>
      </c>
      <c r="L27" s="131">
        <f t="shared" si="9"/>
        <v>4.5436993001202914</v>
      </c>
      <c r="M27" s="131">
        <f t="shared" si="9"/>
        <v>4.243112568847331</v>
      </c>
      <c r="N27" s="131">
        <f t="shared" si="9"/>
        <v>4.3524732256734024</v>
      </c>
      <c r="O27" s="132">
        <f t="shared" si="9"/>
        <v>2.9295587606318811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2.7457776755109731E-2</v>
      </c>
      <c r="F28" s="119">
        <f>+(O28/G28)^(1/COUNT(H28:O28))-1</f>
        <v>-5.2959234885368245E-2</v>
      </c>
      <c r="G28" s="128">
        <f t="shared" ref="G28:O28" si="11">+G15/G13</f>
        <v>4.2120352795892026E-2</v>
      </c>
      <c r="H28" s="128">
        <f t="shared" si="11"/>
        <v>2.4295065997163842E-2</v>
      </c>
      <c r="I28" s="128">
        <f t="shared" si="11"/>
        <v>1.7820576745548589E-2</v>
      </c>
      <c r="J28" s="128">
        <f t="shared" si="11"/>
        <v>2.636333854097626E-2</v>
      </c>
      <c r="K28" s="128">
        <f t="shared" si="11"/>
        <v>3.4428983371698051E-2</v>
      </c>
      <c r="L28" s="128">
        <f t="shared" si="11"/>
        <v>2.1571039430830725E-2</v>
      </c>
      <c r="M28" s="128">
        <f t="shared" si="11"/>
        <v>2.9030540333724202E-2</v>
      </c>
      <c r="N28" s="128">
        <f t="shared" si="11"/>
        <v>2.423539470335492E-2</v>
      </c>
      <c r="O28" s="129">
        <f t="shared" si="11"/>
        <v>2.7254698876798964E-2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1.3298551693860281</v>
      </c>
      <c r="F29" s="119">
        <f>+(O29/G29)^(1/COUNT(H29:O29))-1</f>
        <v>1.1108154450760965E-2</v>
      </c>
      <c r="G29" s="135">
        <f t="shared" ref="G29:O29" si="12">+G13/F8</f>
        <v>1.4640341558705954</v>
      </c>
      <c r="H29" s="135">
        <f t="shared" si="12"/>
        <v>1.3275089610102044</v>
      </c>
      <c r="I29" s="135">
        <f t="shared" si="12"/>
        <v>1.3710213360548911</v>
      </c>
      <c r="J29" s="135">
        <f t="shared" si="12"/>
        <v>1.4498825945399427</v>
      </c>
      <c r="K29" s="135">
        <f t="shared" si="12"/>
        <v>1.3034203504371167</v>
      </c>
      <c r="L29" s="135">
        <f t="shared" si="12"/>
        <v>1.0790407636241919</v>
      </c>
      <c r="M29" s="135">
        <f t="shared" si="12"/>
        <v>1.1602054139854676</v>
      </c>
      <c r="N29" s="135">
        <f t="shared" si="12"/>
        <v>1.2142749390506966</v>
      </c>
      <c r="O29" s="136">
        <f t="shared" si="12"/>
        <v>1.5993080099011476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3.6824848748688785E-2</v>
      </c>
      <c r="F30" s="138"/>
      <c r="G30" s="139">
        <f>+G28*G29</f>
        <v>6.1665635150505452E-2</v>
      </c>
      <c r="H30" s="139">
        <f t="shared" ref="H30:O30" si="13">+H28*H29</f>
        <v>3.225191781956932E-2</v>
      </c>
      <c r="I30" s="139">
        <f t="shared" si="13"/>
        <v>2.4432390938950749E-2</v>
      </c>
      <c r="J30" s="139">
        <f t="shared" si="13"/>
        <v>3.822374568452553E-2</v>
      </c>
      <c r="K30" s="139">
        <f t="shared" si="13"/>
        <v>4.4875437571532339E-2</v>
      </c>
      <c r="L30" s="139">
        <f t="shared" si="13"/>
        <v>2.3276030859611139E-2</v>
      </c>
      <c r="M30" s="139">
        <f t="shared" si="13"/>
        <v>3.3681390066110303E-2</v>
      </c>
      <c r="N30" s="139">
        <f t="shared" si="13"/>
        <v>2.9428432426285872E-2</v>
      </c>
      <c r="O30" s="140">
        <f t="shared" si="13"/>
        <v>4.3588658221108398E-2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0.18533659308003383</v>
      </c>
      <c r="F31" s="107"/>
      <c r="G31" s="119">
        <f t="shared" ref="G31:O31" si="14">+G29*G28*G27</f>
        <v>0.46875445898194773</v>
      </c>
      <c r="H31" s="119">
        <f t="shared" si="14"/>
        <v>0.18304635452314738</v>
      </c>
      <c r="I31" s="119">
        <f t="shared" si="14"/>
        <v>0.14172988305824194</v>
      </c>
      <c r="J31" s="119">
        <f t="shared" si="14"/>
        <v>0.17124414475757591</v>
      </c>
      <c r="K31" s="119">
        <f t="shared" si="14"/>
        <v>0.19879928198245067</v>
      </c>
      <c r="L31" s="119">
        <f t="shared" si="14"/>
        <v>0.10575928512639343</v>
      </c>
      <c r="M31" s="119">
        <f t="shared" si="14"/>
        <v>0.14291392952576226</v>
      </c>
      <c r="N31" s="119">
        <f t="shared" si="14"/>
        <v>0.12808646420894823</v>
      </c>
      <c r="O31" s="120">
        <f t="shared" si="14"/>
        <v>0.12769553555583699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9.0131028860745248E-3</v>
      </c>
      <c r="F32" s="121"/>
      <c r="G32" s="117">
        <f t="shared" ref="G32:O32" si="15">+(G10-F10)/F12</f>
        <v>8.1121489547173242E-2</v>
      </c>
      <c r="H32" s="117">
        <f t="shared" si="15"/>
        <v>0</v>
      </c>
      <c r="I32" s="117">
        <f t="shared" si="15"/>
        <v>-3.5635725025093654E-6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0.19434969596610835</v>
      </c>
      <c r="F33" s="142"/>
      <c r="G33" s="143">
        <f>+G32+G31</f>
        <v>0.54987594852912092</v>
      </c>
      <c r="H33" s="143">
        <f t="shared" ref="H33:O33" si="16">+H32+H31</f>
        <v>0.18304635452314738</v>
      </c>
      <c r="I33" s="143">
        <f t="shared" si="16"/>
        <v>0.14172631948573944</v>
      </c>
      <c r="J33" s="143">
        <f t="shared" si="16"/>
        <v>0.17124414475757591</v>
      </c>
      <c r="K33" s="143">
        <f t="shared" si="16"/>
        <v>0.19879928198245067</v>
      </c>
      <c r="L33" s="143">
        <f t="shared" si="16"/>
        <v>0.10575928512639343</v>
      </c>
      <c r="M33" s="143">
        <f t="shared" si="16"/>
        <v>0.14291392952576226</v>
      </c>
      <c r="N33" s="143">
        <f t="shared" si="16"/>
        <v>0.12808646420894823</v>
      </c>
      <c r="O33" s="144">
        <f t="shared" si="16"/>
        <v>0.12769553555583699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6.7319530261410021E-2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5.0166927708478637E-2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0.19434969596610835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SANCHIS MIRA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1082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0.10889651610380535</v>
      </c>
      <c r="F68" s="156">
        <f t="shared" ref="F68:F76" si="18">+O8</f>
        <v>33283.537669999998</v>
      </c>
      <c r="G68" s="156">
        <f>+Test!Q113</f>
        <v>31649.136859999999</v>
      </c>
      <c r="H68" s="156">
        <f>+Test!R113</f>
        <v>30195.155309999998</v>
      </c>
      <c r="I68" s="156">
        <f>+Test!S113</f>
        <v>33035.181069999999</v>
      </c>
      <c r="J68" s="156">
        <f>+Test!T113</f>
        <v>39087.313159999998</v>
      </c>
      <c r="K68" s="156">
        <f>+Test!U113</f>
        <v>60785.175750000002</v>
      </c>
      <c r="L68" s="156">
        <f>+Test!V113</f>
        <v>64130.304680000001</v>
      </c>
      <c r="M68" s="156">
        <f>+Test!W113</f>
        <v>58921.831209999997</v>
      </c>
      <c r="N68" s="156">
        <f>+Test!X113</f>
        <v>63034.809029999997</v>
      </c>
      <c r="O68" s="157">
        <f>+Test!Y113</f>
        <v>72358.577850000001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9.1351260642239973E-2</v>
      </c>
      <c r="F69" s="156">
        <f t="shared" si="18"/>
        <v>21220.318659999997</v>
      </c>
      <c r="G69" s="156">
        <f>+Test!Q114</f>
        <v>18867.774939999999</v>
      </c>
      <c r="H69" s="156">
        <f>+Test!R114</f>
        <v>14486.305589999998</v>
      </c>
      <c r="I69" s="156">
        <f>+Test!S114</f>
        <v>14572.394829999997</v>
      </c>
      <c r="J69" s="156">
        <f>+Test!T114</f>
        <v>17853.355309999999</v>
      </c>
      <c r="K69" s="156">
        <f>+Test!U114</f>
        <v>36286.351150000002</v>
      </c>
      <c r="L69" s="156">
        <f>+Test!V114</f>
        <v>36325.961490000002</v>
      </c>
      <c r="M69" s="156">
        <f>+Test!W114</f>
        <v>27635.352649999997</v>
      </c>
      <c r="N69" s="156">
        <f>+Test!X114</f>
        <v>28442.801509999998</v>
      </c>
      <c r="O69" s="157">
        <f>+Test!Y114</f>
        <v>37969.696240000005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809.44483000000002</v>
      </c>
      <c r="G70" s="156">
        <f>+Test!Q115</f>
        <v>809.44483000000002</v>
      </c>
      <c r="H70" s="156">
        <f>+Test!R115</f>
        <v>809.44483000000002</v>
      </c>
      <c r="I70" s="156">
        <f>+Test!S115</f>
        <v>809.44483000000002</v>
      </c>
      <c r="J70" s="156">
        <f>+Test!T115</f>
        <v>809.44483000000002</v>
      </c>
      <c r="K70" s="156">
        <f>+Test!U115</f>
        <v>809.44483000000002</v>
      </c>
      <c r="L70" s="156">
        <f>+Test!V115</f>
        <v>809.44483000000002</v>
      </c>
      <c r="M70" s="156">
        <f>+Test!W115</f>
        <v>809.44483000000002</v>
      </c>
      <c r="N70" s="156">
        <f>+Test!X115</f>
        <v>809.44483000000002</v>
      </c>
      <c r="O70" s="157">
        <f>+Test!Y115</f>
        <v>809.44483000000002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0.13759772108370805</v>
      </c>
      <c r="F71" s="156">
        <f t="shared" si="18"/>
        <v>11253.77418</v>
      </c>
      <c r="G71" s="156">
        <f>+Test!Q116</f>
        <v>11971.917089999999</v>
      </c>
      <c r="H71" s="156">
        <f>+Test!R116</f>
        <v>14899.40489</v>
      </c>
      <c r="I71" s="156">
        <f>+Test!S116</f>
        <v>17653.341410000001</v>
      </c>
      <c r="J71" s="156">
        <f>+Test!T116</f>
        <v>20424.513019999999</v>
      </c>
      <c r="K71" s="156">
        <f>+Test!U116</f>
        <v>23689.37977</v>
      </c>
      <c r="L71" s="156">
        <f>+Test!V116</f>
        <v>26994.898359999999</v>
      </c>
      <c r="M71" s="156">
        <f>+Test!W116</f>
        <v>30477.033729999999</v>
      </c>
      <c r="N71" s="156">
        <f>+Test!X116</f>
        <v>33782.562689999999</v>
      </c>
      <c r="O71" s="157">
        <f>+Test!Y116</f>
        <v>33579.436779999996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0.13169687048950607</v>
      </c>
      <c r="F72" s="156">
        <f t="shared" si="18"/>
        <v>12063.219010000001</v>
      </c>
      <c r="G72" s="156">
        <f>+Test!Q117</f>
        <v>12781.361919999999</v>
      </c>
      <c r="H72" s="156">
        <f>+Test!R117</f>
        <v>15708.84972</v>
      </c>
      <c r="I72" s="156">
        <f>+Test!S117</f>
        <v>18462.786240000001</v>
      </c>
      <c r="J72" s="156">
        <f>+Test!T117</f>
        <v>21233.957849999999</v>
      </c>
      <c r="K72" s="156">
        <f>+Test!U117</f>
        <v>24498.8246</v>
      </c>
      <c r="L72" s="156">
        <f>+Test!V117</f>
        <v>27804.34319</v>
      </c>
      <c r="M72" s="156">
        <f>+Test!W117</f>
        <v>31286.47856</v>
      </c>
      <c r="N72" s="156">
        <f>+Test!X117</f>
        <v>34592.007519999999</v>
      </c>
      <c r="O72" s="157">
        <f>+Test!Y117</f>
        <v>34388.881609999997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0.10048747070889852</v>
      </c>
      <c r="F73" s="156">
        <f t="shared" si="18"/>
        <v>50119.378539999998</v>
      </c>
      <c r="G73" s="156">
        <f>+Test!Q119</f>
        <v>44216.493309999998</v>
      </c>
      <c r="H73" s="156">
        <f>+Test!R119</f>
        <v>39210.735789999999</v>
      </c>
      <c r="I73" s="156">
        <f>+Test!S119</f>
        <v>37042.147149999997</v>
      </c>
      <c r="J73" s="156">
        <f>+Test!T119</f>
        <v>44939.497150000003</v>
      </c>
      <c r="K73" s="156">
        <f>+Test!U119</f>
        <v>47312.522169999997</v>
      </c>
      <c r="L73" s="156">
        <f>+Test!V119</f>
        <v>67119.526398999995</v>
      </c>
      <c r="M73" s="156">
        <f>+Test!W119</f>
        <v>76977.941940000004</v>
      </c>
      <c r="N73" s="156">
        <f>+Test!X119</f>
        <v>83055.878909999999</v>
      </c>
      <c r="O73" s="157">
        <f>+Test!Y119</f>
        <v>95118.526939999996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-1.3642420526593924E-12</v>
      </c>
      <c r="G74" s="107">
        <f>-(G71-F71-G75)</f>
        <v>1.3642420526593924E-12</v>
      </c>
      <c r="H74" s="107">
        <f t="shared" ref="H74:N74" si="19">-(H71-G71-H75)</f>
        <v>319.35657999999921</v>
      </c>
      <c r="I74" s="107">
        <f>-(I71-H71-I75)</f>
        <v>66.781479999998737</v>
      </c>
      <c r="J74" s="107">
        <f t="shared" si="19"/>
        <v>372.22149000000218</v>
      </c>
      <c r="K74" s="107">
        <f t="shared" si="19"/>
        <v>490.18526999999904</v>
      </c>
      <c r="L74" s="107">
        <f t="shared" si="19"/>
        <v>471.80644000000029</v>
      </c>
      <c r="M74" s="107">
        <f t="shared" si="19"/>
        <v>518.12125000000015</v>
      </c>
      <c r="N74" s="107">
        <f t="shared" si="19"/>
        <v>628.43129000000044</v>
      </c>
      <c r="O74" s="108">
        <f>+O75</f>
        <v>3602.7771699999998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0.22335729373253876</v>
      </c>
      <c r="F75" s="156">
        <f t="shared" si="18"/>
        <v>1365.98857</v>
      </c>
      <c r="G75" s="156">
        <f>+Test!Q121</f>
        <v>718.14291000000003</v>
      </c>
      <c r="H75" s="156">
        <f>+Test!R121</f>
        <v>3246.84438</v>
      </c>
      <c r="I75" s="156">
        <f>+Test!S121</f>
        <v>2820.7179999999998</v>
      </c>
      <c r="J75" s="156">
        <f>+Test!T121</f>
        <v>3143.3930999999998</v>
      </c>
      <c r="K75" s="156">
        <f>+Test!U121</f>
        <v>3755.0520200000001</v>
      </c>
      <c r="L75" s="156">
        <f>+Test!V121</f>
        <v>3777.32503</v>
      </c>
      <c r="M75" s="156">
        <f>+Test!W121</f>
        <v>4000.2566200000001</v>
      </c>
      <c r="N75" s="156">
        <f>+Test!X121</f>
        <v>3933.9602500000001</v>
      </c>
      <c r="O75" s="157">
        <f>+Test!Y121</f>
        <v>3602.7771699999998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-1</v>
      </c>
      <c r="F76" s="156">
        <f t="shared" si="18"/>
        <v>1365.9885700000013</v>
      </c>
      <c r="G76" s="156">
        <f>+G75-G74</f>
        <v>718.14290999999866</v>
      </c>
      <c r="H76" s="156">
        <f t="shared" ref="H76:O76" si="20">+H75-H74</f>
        <v>2927.4878000000008</v>
      </c>
      <c r="I76" s="156">
        <f t="shared" si="20"/>
        <v>2753.9365200000011</v>
      </c>
      <c r="J76" s="156">
        <f t="shared" si="20"/>
        <v>2771.1716099999976</v>
      </c>
      <c r="K76" s="156">
        <f t="shared" si="20"/>
        <v>3264.866750000001</v>
      </c>
      <c r="L76" s="156">
        <f t="shared" si="20"/>
        <v>3305.5185899999997</v>
      </c>
      <c r="M76" s="156">
        <f t="shared" si="20"/>
        <v>3482.13537</v>
      </c>
      <c r="N76" s="156">
        <f t="shared" si="20"/>
        <v>3305.5289599999996</v>
      </c>
      <c r="O76" s="157">
        <f t="shared" si="20"/>
        <v>0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0.80164881594855864</v>
      </c>
      <c r="F79" s="112" t="s">
        <v>787</v>
      </c>
      <c r="G79" s="113">
        <f t="shared" ref="G79:O79" si="21">(G76/G75)</f>
        <v>0.99999999999999811</v>
      </c>
      <c r="H79" s="113">
        <f t="shared" si="21"/>
        <v>0.90164093420455238</v>
      </c>
      <c r="I79" s="113">
        <f t="shared" si="21"/>
        <v>0.97632465209212738</v>
      </c>
      <c r="J79" s="113">
        <f t="shared" si="21"/>
        <v>0.88158608288603735</v>
      </c>
      <c r="K79" s="113">
        <f t="shared" si="21"/>
        <v>0.86945979246380745</v>
      </c>
      <c r="L79" s="113">
        <f t="shared" si="21"/>
        <v>0.87509509077115344</v>
      </c>
      <c r="M79" s="113">
        <f t="shared" si="21"/>
        <v>0.87047799698410344</v>
      </c>
      <c r="N79" s="113">
        <f t="shared" si="21"/>
        <v>0.84025479413524817</v>
      </c>
      <c r="O79" s="114">
        <f t="shared" si="21"/>
        <v>0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0.15201856880699011</v>
      </c>
      <c r="F80" s="116" t="s">
        <v>787</v>
      </c>
      <c r="G80" s="117">
        <f t="shared" ref="G80:O80" si="22">+G75/F72</f>
        <v>5.9531615019563507E-2</v>
      </c>
      <c r="H80" s="117">
        <f t="shared" si="22"/>
        <v>0.25402960970218735</v>
      </c>
      <c r="I80" s="117">
        <f t="shared" si="22"/>
        <v>0.1795623518129881</v>
      </c>
      <c r="J80" s="117">
        <f t="shared" si="22"/>
        <v>0.17025561901322211</v>
      </c>
      <c r="K80" s="117">
        <f t="shared" si="22"/>
        <v>0.17684183262142061</v>
      </c>
      <c r="L80" s="117">
        <f t="shared" si="22"/>
        <v>0.15418392888938842</v>
      </c>
      <c r="M80" s="117">
        <f t="shared" si="22"/>
        <v>0.14387164597503302</v>
      </c>
      <c r="N80" s="117">
        <f t="shared" si="22"/>
        <v>0.12573995000605784</v>
      </c>
      <c r="O80" s="118">
        <f t="shared" si="22"/>
        <v>0.1041505662230499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0.1259504894333163</v>
      </c>
      <c r="F81" s="107" t="s">
        <v>787</v>
      </c>
      <c r="G81" s="119">
        <f>+G79*G80</f>
        <v>5.9531615019563396E-2</v>
      </c>
      <c r="H81" s="119">
        <f t="shared" ref="H81:O81" si="23">+H79*H80</f>
        <v>0.22904349460749804</v>
      </c>
      <c r="I81" s="119">
        <f t="shared" si="23"/>
        <v>0.17531115066265979</v>
      </c>
      <c r="J81" s="119">
        <f t="shared" si="23"/>
        <v>0.15009498425520404</v>
      </c>
      <c r="K81" s="119">
        <f t="shared" si="23"/>
        <v>0.15375686308993974</v>
      </c>
      <c r="L81" s="119">
        <f t="shared" si="23"/>
        <v>0.13492559924691241</v>
      </c>
      <c r="M81" s="119">
        <f t="shared" si="23"/>
        <v>0.12523710221115278</v>
      </c>
      <c r="N81" s="119">
        <f t="shared" si="23"/>
        <v>0.10565359580691652</v>
      </c>
      <c r="O81" s="120">
        <f t="shared" si="23"/>
        <v>0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0.1259504894333163</v>
      </c>
      <c r="F83" s="123"/>
      <c r="G83" s="124">
        <f>+G82+G81</f>
        <v>5.9531615019563396E-2</v>
      </c>
      <c r="H83" s="124">
        <f>+H82+H81</f>
        <v>0.22904349460749804</v>
      </c>
      <c r="I83" s="124">
        <f t="shared" ref="I83:O83" si="25">+I82+I81</f>
        <v>0.17531115066265979</v>
      </c>
      <c r="J83" s="124">
        <f t="shared" si="25"/>
        <v>0.15009498425520404</v>
      </c>
      <c r="K83" s="124">
        <f t="shared" si="25"/>
        <v>0.15375686308993974</v>
      </c>
      <c r="L83" s="124">
        <f t="shared" si="25"/>
        <v>0.13492559924691241</v>
      </c>
      <c r="M83" s="124">
        <f t="shared" si="25"/>
        <v>0.12523710221115278</v>
      </c>
      <c r="N83" s="124">
        <f t="shared" si="25"/>
        <v>0.10565359580691652</v>
      </c>
      <c r="O83" s="125">
        <f t="shared" si="25"/>
        <v>0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2.1423008098249925</v>
      </c>
      <c r="F86" s="166">
        <f>+(O86/H86)^(1/COUNT(I86:O86))-1</f>
        <v>-4.2862621688246838E-2</v>
      </c>
      <c r="G86" s="128">
        <f t="shared" ref="G86:O86" si="26">+(F69+F72)/F72</f>
        <v>2.7590925475537724</v>
      </c>
      <c r="H86" s="128">
        <f t="shared" si="26"/>
        <v>2.4761944038589592</v>
      </c>
      <c r="I86" s="128">
        <f t="shared" si="26"/>
        <v>1.9221748153562448</v>
      </c>
      <c r="J86" s="128">
        <f t="shared" si="26"/>
        <v>1.7892847071168818</v>
      </c>
      <c r="K86" s="128">
        <f t="shared" si="26"/>
        <v>1.8407926320716512</v>
      </c>
      <c r="L86" s="128">
        <f t="shared" si="26"/>
        <v>2.4811466159074422</v>
      </c>
      <c r="M86" s="128">
        <f t="shared" si="26"/>
        <v>2.3064851502431769</v>
      </c>
      <c r="N86" s="128">
        <f t="shared" si="26"/>
        <v>1.8833001961854539</v>
      </c>
      <c r="O86" s="129">
        <f t="shared" si="26"/>
        <v>1.8222362201313489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1.7564152147012411</v>
      </c>
      <c r="F87" s="107"/>
      <c r="G87" s="131">
        <f>+G79*G86</f>
        <v>2.7590925475537671</v>
      </c>
      <c r="H87" s="131">
        <f t="shared" ref="H87:O87" si="27">+H79*H86</f>
        <v>2.2326382355674768</v>
      </c>
      <c r="I87" s="131">
        <f t="shared" si="27"/>
        <v>1.876666657862935</v>
      </c>
      <c r="J87" s="131">
        <f t="shared" si="27"/>
        <v>1.5774084961150625</v>
      </c>
      <c r="K87" s="131">
        <f t="shared" si="27"/>
        <v>1.6004951798499236</v>
      </c>
      <c r="L87" s="131">
        <f t="shared" si="27"/>
        <v>2.1712392230640631</v>
      </c>
      <c r="M87" s="131">
        <f t="shared" si="27"/>
        <v>2.0077445736572597</v>
      </c>
      <c r="N87" s="131">
        <f t="shared" si="27"/>
        <v>1.582452018640681</v>
      </c>
      <c r="O87" s="132">
        <f t="shared" si="27"/>
        <v>0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5.7555042380918464E-2</v>
      </c>
      <c r="F88" s="119">
        <f>+(O88/G88)^(1/COUNT(H88:O88))-1</f>
        <v>0.11165036067561163</v>
      </c>
      <c r="G88" s="128">
        <f t="shared" ref="G88:O88" si="29">+G75/G73</f>
        <v>1.6241516598006312E-2</v>
      </c>
      <c r="H88" s="128">
        <f t="shared" si="29"/>
        <v>8.2804984772258464E-2</v>
      </c>
      <c r="I88" s="128">
        <f t="shared" si="29"/>
        <v>7.6148879506840364E-2</v>
      </c>
      <c r="J88" s="128">
        <f t="shared" si="29"/>
        <v>6.9947224587491849E-2</v>
      </c>
      <c r="K88" s="128">
        <f t="shared" si="29"/>
        <v>7.9366980405475185E-2</v>
      </c>
      <c r="L88" s="128">
        <f t="shared" si="29"/>
        <v>5.6277587650801389E-2</v>
      </c>
      <c r="M88" s="128">
        <f t="shared" si="29"/>
        <v>5.1966271365347441E-2</v>
      </c>
      <c r="N88" s="128">
        <f t="shared" si="29"/>
        <v>4.7365223288562998E-2</v>
      </c>
      <c r="O88" s="129">
        <f t="shared" si="29"/>
        <v>3.7876713253482179E-2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1.2875627785103583</v>
      </c>
      <c r="F89" s="119">
        <f>+(O89/G89)^(1/COUNT(H89:O89))-1</f>
        <v>1.6052695416726603E-2</v>
      </c>
      <c r="G89" s="135">
        <f t="shared" ref="G89:O89" si="30">+G73/F68</f>
        <v>1.3284793746505614</v>
      </c>
      <c r="H89" s="135">
        <f t="shared" si="30"/>
        <v>1.2389195940302808</v>
      </c>
      <c r="I89" s="135">
        <f t="shared" si="30"/>
        <v>1.226757960663061</v>
      </c>
      <c r="J89" s="135">
        <f t="shared" si="30"/>
        <v>1.3603526814269709</v>
      </c>
      <c r="K89" s="135">
        <f t="shared" si="30"/>
        <v>1.2104316808968407</v>
      </c>
      <c r="L89" s="135">
        <f t="shared" si="30"/>
        <v>1.1042088070132789</v>
      </c>
      <c r="M89" s="135">
        <f t="shared" si="30"/>
        <v>1.2003364450567897</v>
      </c>
      <c r="N89" s="135">
        <f t="shared" si="30"/>
        <v>1.4095943253016898</v>
      </c>
      <c r="O89" s="136">
        <f t="shared" si="30"/>
        <v>1.5089841375537518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7.3027001209898496E-2</v>
      </c>
      <c r="F90" s="138"/>
      <c r="G90" s="139">
        <f>+G88*G89</f>
        <v>2.1576519813496141E-2</v>
      </c>
      <c r="H90" s="139">
        <f t="shared" ref="H90:O90" si="31">+H88*H89</f>
        <v>0.10258871811773004</v>
      </c>
      <c r="I90" s="139">
        <f t="shared" si="31"/>
        <v>9.3416244130588647E-2</v>
      </c>
      <c r="J90" s="139">
        <f t="shared" si="31"/>
        <v>9.5152894525969076E-2</v>
      </c>
      <c r="K90" s="139">
        <f t="shared" si="31"/>
        <v>9.6068307499905956E-2</v>
      </c>
      <c r="L90" s="139">
        <f t="shared" si="31"/>
        <v>6.2142207921476643E-2</v>
      </c>
      <c r="M90" s="139">
        <f t="shared" si="31"/>
        <v>6.2377009433537592E-2</v>
      </c>
      <c r="N90" s="139">
        <f t="shared" si="31"/>
        <v>6.6765749964205839E-2</v>
      </c>
      <c r="O90" s="140">
        <f t="shared" si="31"/>
        <v>5.7155359482176565E-2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0.1259504894333163</v>
      </c>
      <c r="F91" s="107"/>
      <c r="G91" s="119">
        <f t="shared" ref="G91:O91" si="32">+G89*G88*G87</f>
        <v>5.9531615019563396E-2</v>
      </c>
      <c r="H91" s="119">
        <f t="shared" si="32"/>
        <v>0.22904349460749804</v>
      </c>
      <c r="I91" s="119">
        <f t="shared" si="32"/>
        <v>0.17531115066265981</v>
      </c>
      <c r="J91" s="119">
        <f t="shared" si="32"/>
        <v>0.15009498425520404</v>
      </c>
      <c r="K91" s="119">
        <f t="shared" si="32"/>
        <v>0.15375686308993974</v>
      </c>
      <c r="L91" s="119">
        <f t="shared" si="32"/>
        <v>0.13492559924691241</v>
      </c>
      <c r="M91" s="119">
        <f t="shared" si="32"/>
        <v>0.12523710221115281</v>
      </c>
      <c r="N91" s="119">
        <f t="shared" si="32"/>
        <v>0.10565359580691651</v>
      </c>
      <c r="O91" s="120">
        <f t="shared" si="32"/>
        <v>0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0.1259504894333163</v>
      </c>
      <c r="F93" s="142"/>
      <c r="G93" s="143">
        <f>+G92+G91</f>
        <v>5.9531615019563396E-2</v>
      </c>
      <c r="H93" s="143">
        <f t="shared" ref="H93:O93" si="34">+H92+H91</f>
        <v>0.22904349460749804</v>
      </c>
      <c r="I93" s="143">
        <f t="shared" si="34"/>
        <v>0.17531115066265981</v>
      </c>
      <c r="J93" s="143">
        <f t="shared" si="34"/>
        <v>0.15009498425520404</v>
      </c>
      <c r="K93" s="143">
        <f t="shared" si="34"/>
        <v>0.15375686308993974</v>
      </c>
      <c r="L93" s="143">
        <f t="shared" si="34"/>
        <v>0.13492559924691241</v>
      </c>
      <c r="M93" s="143">
        <f t="shared" si="34"/>
        <v>0.12523710221115281</v>
      </c>
      <c r="N93" s="143">
        <f t="shared" si="34"/>
        <v>0.10565359580691651</v>
      </c>
      <c r="O93" s="144">
        <f t="shared" si="34"/>
        <v>0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0.10048747070889852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0.10889651610380535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0.1259504894333163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858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'21'!F8:O8</xm:f>
              <xm:sqref>Q8</xm:sqref>
            </x14:sparkline>
            <x14:sparkline>
              <xm:f>'21'!F9:O9</xm:f>
              <xm:sqref>Q9</xm:sqref>
            </x14:sparkline>
            <x14:sparkline>
              <xm:f>'21'!F10:O10</xm:f>
              <xm:sqref>Q10</xm:sqref>
            </x14:sparkline>
            <x14:sparkline>
              <xm:f>'21'!F11:O11</xm:f>
              <xm:sqref>Q11</xm:sqref>
            </x14:sparkline>
            <x14:sparkline>
              <xm:f>'21'!F12:O12</xm:f>
              <xm:sqref>Q12</xm:sqref>
            </x14:sparkline>
            <x14:sparkline>
              <xm:f>'21'!F13:O13</xm:f>
              <xm:sqref>Q13</xm:sqref>
            </x14:sparkline>
            <x14:sparkline>
              <xm:f>'21'!F14:O14</xm:f>
              <xm:sqref>Q14</xm:sqref>
            </x14:sparkline>
            <x14:sparkline>
              <xm:f>'21'!F15:O15</xm:f>
              <xm:sqref>Q15</xm:sqref>
            </x14:sparkline>
            <x14:sparkline>
              <xm:f>'21'!F16:O16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'21'!F68:O68</xm:f>
              <xm:sqref>Q68</xm:sqref>
            </x14:sparkline>
            <x14:sparkline>
              <xm:f>'21'!F69:O69</xm:f>
              <xm:sqref>Q69</xm:sqref>
            </x14:sparkline>
            <x14:sparkline>
              <xm:f>'21'!F70:O70</xm:f>
              <xm:sqref>Q70</xm:sqref>
            </x14:sparkline>
            <x14:sparkline>
              <xm:f>'21'!F71:O71</xm:f>
              <xm:sqref>Q71</xm:sqref>
            </x14:sparkline>
            <x14:sparkline>
              <xm:f>'21'!F72:O72</xm:f>
              <xm:sqref>Q72</xm:sqref>
            </x14:sparkline>
            <x14:sparkline>
              <xm:f>'21'!F73:O73</xm:f>
              <xm:sqref>Q73</xm:sqref>
            </x14:sparkline>
            <x14:sparkline>
              <xm:f>'21'!F74:O74</xm:f>
              <xm:sqref>Q74</xm:sqref>
            </x14:sparkline>
            <x14:sparkline>
              <xm:f>'21'!F75:O75</xm:f>
              <xm:sqref>Q75</xm:sqref>
            </x14:sparkline>
            <x14:sparkline>
              <xm:f>'21'!F76:O76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'21'!G86:O86</xm:f>
              <xm:sqref>Q86</xm:sqref>
            </x14:sparkline>
            <x14:sparkline>
              <xm:f>'21'!F87:O87</xm:f>
              <xm:sqref>Q87</xm:sqref>
            </x14:sparkline>
            <x14:sparkline>
              <xm:f>'21'!F88:O88</xm:f>
              <xm:sqref>Q88</xm:sqref>
            </x14:sparkline>
            <x14:sparkline>
              <xm:f>'21'!F89:O89</xm:f>
              <xm:sqref>Q89</xm:sqref>
            </x14:sparkline>
            <x14:sparkline>
              <xm:f>'21'!F90:O90</xm:f>
              <xm:sqref>Q90</xm:sqref>
            </x14:sparkline>
            <x14:sparkline>
              <xm:f>'21'!F91:O91</xm:f>
              <xm:sqref>Q91</xm:sqref>
            </x14:sparkline>
            <x14:sparkline>
              <xm:f>'21'!F92:O92</xm:f>
              <xm:sqref>Q92</xm:sqref>
            </x14:sparkline>
            <x14:sparkline>
              <xm:f>'21'!F93:O93</xm:f>
              <xm:sqref>Q93</xm:sqref>
            </x14:sparkline>
            <x14:sparkline>
              <xm:f>'21'!F94:O94</xm:f>
              <xm:sqref>Q94</xm:sqref>
            </x14:sparkline>
            <x14:sparkline>
              <xm:f>'21'!F95:O95</xm:f>
              <xm:sqref>Q95</xm:sqref>
            </x14:sparkline>
            <x14:sparkline>
              <xm:f>'21'!F96:O96</xm:f>
              <xm:sqref>Q96</xm:sqref>
            </x14:sparkline>
            <x14:sparkline>
              <xm:f>'21'!F97:O97</xm:f>
              <xm:sqref>Q97</xm:sqref>
            </x14:sparkline>
            <x14:sparkline>
              <xm:f>'21'!F98:O98</xm:f>
              <xm:sqref>Q98</xm:sqref>
            </x14:sparkline>
            <x14:sparkline>
              <xm:f>'21'!F99:O99</xm:f>
              <xm:sqref>Q99</xm:sqref>
            </x14:sparkline>
            <x14:sparkline>
              <xm:f>'21'!F100:O100</xm:f>
              <xm:sqref>Q100</xm:sqref>
            </x14:sparkline>
            <x14:sparkline>
              <xm:f>'21'!F101:O101</xm:f>
              <xm:sqref>Q101</xm:sqref>
            </x14:sparkline>
            <x14:sparkline>
              <xm:f>'21'!F102:O102</xm:f>
              <xm:sqref>Q102</xm:sqref>
            </x14:sparkline>
            <x14:sparkline>
              <xm:f>'21'!F103:O103</xm:f>
              <xm:sqref>Q103</xm:sqref>
            </x14:sparkline>
            <x14:sparkline>
              <xm:f>'21'!F104:O104</xm:f>
              <xm:sqref>Q104</xm:sqref>
            </x14:sparkline>
            <x14:sparkline>
              <xm:f>'21'!F105:O105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'21'!G79:O79</xm:f>
              <xm:sqref>Q79</xm:sqref>
            </x14:sparkline>
            <x14:sparkline>
              <xm:f>'21'!G80:O80</xm:f>
              <xm:sqref>Q80</xm:sqref>
            </x14:sparkline>
            <x14:sparkline>
              <xm:f>'21'!G81:O81</xm:f>
              <xm:sqref>Q81</xm:sqref>
            </x14:sparkline>
            <x14:sparkline>
              <xm:f>'21'!G82:O82</xm:f>
              <xm:sqref>Q82</xm:sqref>
            </x14:sparkline>
            <x14:sparkline>
              <xm:f>'21'!G83:O83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'21'!G26:O26</xm:f>
              <xm:sqref>Q26</xm:sqref>
            </x14:sparkline>
            <x14:sparkline>
              <xm:f>'21'!G27:O27</xm:f>
              <xm:sqref>Q27</xm:sqref>
            </x14:sparkline>
            <x14:sparkline>
              <xm:f>'21'!G28:O28</xm:f>
              <xm:sqref>Q28</xm:sqref>
            </x14:sparkline>
            <x14:sparkline>
              <xm:f>'21'!G29:O29</xm:f>
              <xm:sqref>Q29</xm:sqref>
            </x14:sparkline>
            <x14:sparkline>
              <xm:f>'21'!G30:O30</xm:f>
              <xm:sqref>Q30</xm:sqref>
            </x14:sparkline>
            <x14:sparkline>
              <xm:f>'21'!G31:O31</xm:f>
              <xm:sqref>Q31</xm:sqref>
            </x14:sparkline>
            <x14:sparkline>
              <xm:f>'21'!G32:O32</xm:f>
              <xm:sqref>Q32</xm:sqref>
            </x14:sparkline>
            <x14:sparkline>
              <xm:f>'21'!G33:O33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'21'!G19:O19</xm:f>
              <xm:sqref>Q19</xm:sqref>
            </x14:sparkline>
            <x14:sparkline>
              <xm:f>'21'!G20:O20</xm:f>
              <xm:sqref>Q20</xm:sqref>
            </x14:sparkline>
            <x14:sparkline>
              <xm:f>'21'!G21:O21</xm:f>
              <xm:sqref>Q21</xm:sqref>
            </x14:sparkline>
            <x14:sparkline>
              <xm:f>'21'!G22:O22</xm:f>
              <xm:sqref>Q22</xm:sqref>
            </x14:sparkline>
            <x14:sparkline>
              <xm:f>'21'!G23:O23</xm:f>
              <xm:sqref>Q23</xm:sqref>
            </x14:sparkline>
          </x14:sparklines>
        </x14:sparklineGroup>
      </x14:sparklineGroup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52" zoomScale="80" zoomScaleNormal="80" workbookViewId="0">
      <selection activeCell="B25" sqref="B25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+Empresas!B24</f>
        <v>SUCESORES DE PEDRO SORIANO BUFORN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+Empresas!G24</f>
        <v>4711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3.9322224555090823E-2</v>
      </c>
      <c r="F8" s="107">
        <f>+Test!E135</f>
        <v>8114.1682499999997</v>
      </c>
      <c r="G8" s="107">
        <f>+Test!F135</f>
        <v>9874.3481499999998</v>
      </c>
      <c r="H8" s="107">
        <f>+Test!G135</f>
        <v>11281.93317</v>
      </c>
      <c r="I8" s="107">
        <f>+Test!H135</f>
        <v>11429.59</v>
      </c>
      <c r="J8" s="107">
        <f>+Test!I135</f>
        <v>11993.04148</v>
      </c>
      <c r="K8" s="107">
        <f>+Test!J135</f>
        <v>12132.382079999999</v>
      </c>
      <c r="L8" s="107">
        <f>+Test!K135</f>
        <v>12491.645490000001</v>
      </c>
      <c r="M8" s="107">
        <f>+Test!L135</f>
        <v>12534.207200000001</v>
      </c>
      <c r="N8" s="107">
        <f>+Test!M135</f>
        <v>12686.59799</v>
      </c>
      <c r="O8" s="108">
        <f>+Test!N135</f>
        <v>11481.42879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2.8189331397126871E-2</v>
      </c>
      <c r="F9" s="107">
        <f>+Test!E136</f>
        <v>6689.2406699999992</v>
      </c>
      <c r="G9" s="107">
        <f>+Test!F136</f>
        <v>8410.07179</v>
      </c>
      <c r="H9" s="107">
        <f>+Test!G136</f>
        <v>9942.1714200000006</v>
      </c>
      <c r="I9" s="107">
        <f>+Test!H136</f>
        <v>10049.35</v>
      </c>
      <c r="J9" s="107">
        <f>+Test!I136</f>
        <v>10519.539049999999</v>
      </c>
      <c r="K9" s="107">
        <f>+Test!J136</f>
        <v>10276.73646</v>
      </c>
      <c r="L9" s="107">
        <f>+Test!K136</f>
        <v>10283.595070000001</v>
      </c>
      <c r="M9" s="107">
        <f>+Test!L136</f>
        <v>9992.6709100000007</v>
      </c>
      <c r="N9" s="107">
        <f>+Test!M136</f>
        <v>9891.9033400000008</v>
      </c>
      <c r="O9" s="108">
        <f>+Test!N136</f>
        <v>8590.8208200000008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</v>
      </c>
      <c r="F10" s="107">
        <f>+Test!E137</f>
        <v>137.63176999999999</v>
      </c>
      <c r="G10" s="107">
        <f>+Test!F137</f>
        <v>137.63176999999999</v>
      </c>
      <c r="H10" s="107">
        <f>+Test!G137</f>
        <v>137.63176999999999</v>
      </c>
      <c r="I10" s="107">
        <f>+Test!H137</f>
        <v>137.63</v>
      </c>
      <c r="J10" s="107">
        <f>+Test!I137</f>
        <v>137.63176999999999</v>
      </c>
      <c r="K10" s="107">
        <f>+Test!J137</f>
        <v>137.63176999999999</v>
      </c>
      <c r="L10" s="107">
        <f>+Test!K137</f>
        <v>137.63176999999999</v>
      </c>
      <c r="M10" s="107">
        <f>+Test!L137</f>
        <v>137.63176999999999</v>
      </c>
      <c r="N10" s="107">
        <f>+Test!M137</f>
        <v>137.63176999999999</v>
      </c>
      <c r="O10" s="108">
        <f>+Test!N137</f>
        <v>137.63176999999999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8.8129177240365841E-2</v>
      </c>
      <c r="F11" s="107">
        <f>+Test!E138</f>
        <v>1287.2958100000001</v>
      </c>
      <c r="G11" s="107">
        <f>+Test!F138</f>
        <v>1326.6445900000001</v>
      </c>
      <c r="H11" s="107">
        <f>+Test!G138</f>
        <v>1202.1299799999999</v>
      </c>
      <c r="I11" s="107">
        <f>+Test!H138</f>
        <v>1242.6100000000001</v>
      </c>
      <c r="J11" s="107">
        <f>+Test!I138</f>
        <v>1335.87066</v>
      </c>
      <c r="K11" s="107">
        <f>+Test!J138</f>
        <v>1718.01385</v>
      </c>
      <c r="L11" s="107">
        <f>+Test!K138</f>
        <v>2070.4186500000001</v>
      </c>
      <c r="M11" s="107">
        <f>+Test!L138</f>
        <v>2403.90452</v>
      </c>
      <c r="N11" s="107">
        <f>+Test!M138</f>
        <v>2657.06288</v>
      </c>
      <c r="O11" s="108">
        <f>+Test!N138</f>
        <v>2752.9762000000001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8.1765019332756594E-2</v>
      </c>
      <c r="F12" s="107">
        <f>+Test!E139</f>
        <v>1424.92758</v>
      </c>
      <c r="G12" s="107">
        <f>+Test!F139</f>
        <v>1464.2763600000001</v>
      </c>
      <c r="H12" s="107">
        <f>+Test!G139</f>
        <v>1339.7617499999999</v>
      </c>
      <c r="I12" s="107">
        <f>+Test!H139</f>
        <v>1380.24</v>
      </c>
      <c r="J12" s="107">
        <f>+Test!I139</f>
        <v>1473.50243</v>
      </c>
      <c r="K12" s="107">
        <f>+Test!J139</f>
        <v>1855.64562</v>
      </c>
      <c r="L12" s="107">
        <f>+Test!K139</f>
        <v>2208.05042</v>
      </c>
      <c r="M12" s="107">
        <f>+Test!L139</f>
        <v>2541.53629</v>
      </c>
      <c r="N12" s="107">
        <f>+Test!M139</f>
        <v>2794.6946499999999</v>
      </c>
      <c r="O12" s="108">
        <f>+Test!N139</f>
        <v>2890.60797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4.5141791733237069E-2</v>
      </c>
      <c r="F13" s="107">
        <f>+Test!E141</f>
        <v>34046.356049000002</v>
      </c>
      <c r="G13" s="107">
        <f>+Test!F141</f>
        <v>37758.429190000003</v>
      </c>
      <c r="H13" s="107">
        <f>+Test!G141</f>
        <v>43648.44025</v>
      </c>
      <c r="I13" s="107">
        <f>+Test!H141</f>
        <v>54176.17</v>
      </c>
      <c r="J13" s="107">
        <f>+Test!I141</f>
        <v>54939.544179999997</v>
      </c>
      <c r="K13" s="107">
        <f>+Test!J141</f>
        <v>54981.083890000002</v>
      </c>
      <c r="L13" s="107">
        <f>+Test!K141</f>
        <v>53914.322039999999</v>
      </c>
      <c r="M13" s="107">
        <f>+Test!L141</f>
        <v>52194.131739999997</v>
      </c>
      <c r="N13" s="107">
        <f>+Test!M141</f>
        <v>50994.522700000001</v>
      </c>
      <c r="O13" s="108">
        <f>+Test!N141</f>
        <v>50657.944430000003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-3.9200000000363389E-3</v>
      </c>
      <c r="H14" s="107">
        <f t="shared" ref="H14:O14" si="1">-(H11-G11-H15)</f>
        <v>-9.9999998184330252E-6</v>
      </c>
      <c r="I14" s="107">
        <f t="shared" si="1"/>
        <v>-1.0020000000196205E-2</v>
      </c>
      <c r="J14" s="107">
        <f t="shared" si="1"/>
        <v>-4.1699999999167403E-3</v>
      </c>
      <c r="K14" s="107">
        <f t="shared" si="1"/>
        <v>-1.0000000031595846E-5</v>
      </c>
      <c r="L14" s="107">
        <f t="shared" si="1"/>
        <v>0</v>
      </c>
      <c r="M14" s="107">
        <f t="shared" si="1"/>
        <v>0</v>
      </c>
      <c r="N14" s="107">
        <f t="shared" si="1"/>
        <v>-1.9999999892661435E-5</v>
      </c>
      <c r="O14" s="108">
        <f t="shared" si="1"/>
        <v>1.9999999892661435E-5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8.9552595880294517E-2</v>
      </c>
      <c r="F15" s="107">
        <f>+Test!E143</f>
        <v>44.324640000000002</v>
      </c>
      <c r="G15" s="107">
        <f>+Test!F143</f>
        <v>39.344859999999997</v>
      </c>
      <c r="H15" s="107">
        <f>+Test!G143</f>
        <v>-124.51461999999999</v>
      </c>
      <c r="I15" s="107">
        <f>+Test!H143</f>
        <v>40.47</v>
      </c>
      <c r="J15" s="107">
        <f>+Test!I143</f>
        <v>93.256489999999999</v>
      </c>
      <c r="K15" s="107">
        <f>+Test!J143</f>
        <v>382.14317999999997</v>
      </c>
      <c r="L15" s="107">
        <f>+Test!K143</f>
        <v>352.40480000000002</v>
      </c>
      <c r="M15" s="107">
        <f>+Test!L143</f>
        <v>333.48586999999998</v>
      </c>
      <c r="N15" s="107">
        <f>+Test!M143</f>
        <v>253.15834000000001</v>
      </c>
      <c r="O15" s="108">
        <f>+Test!N143</f>
        <v>95.913340000000005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8.9552570636379558E-2</v>
      </c>
      <c r="F16" s="107">
        <f>+F15-F14</f>
        <v>44.324640000000002</v>
      </c>
      <c r="G16" s="107">
        <f t="shared" ref="G16:O16" si="2">+G15-G14</f>
        <v>39.348780000000033</v>
      </c>
      <c r="H16" s="107">
        <f t="shared" si="2"/>
        <v>-124.51461000000018</v>
      </c>
      <c r="I16" s="107">
        <f t="shared" si="2"/>
        <v>40.480020000000195</v>
      </c>
      <c r="J16" s="107">
        <f t="shared" si="2"/>
        <v>93.260659999999916</v>
      </c>
      <c r="K16" s="107">
        <f t="shared" si="2"/>
        <v>382.14319</v>
      </c>
      <c r="L16" s="107">
        <f t="shared" si="2"/>
        <v>352.40480000000002</v>
      </c>
      <c r="M16" s="107">
        <f t="shared" si="2"/>
        <v>333.48586999999998</v>
      </c>
      <c r="N16" s="107">
        <f t="shared" si="2"/>
        <v>253.1583599999999</v>
      </c>
      <c r="O16" s="108">
        <f t="shared" si="2"/>
        <v>95.913320000000112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1.0000435282612288</v>
      </c>
      <c r="F19" s="112" t="s">
        <v>787</v>
      </c>
      <c r="G19" s="113">
        <f t="shared" ref="G19:O19" si="3">(G16/G15)</f>
        <v>1.0000996318197608</v>
      </c>
      <c r="H19" s="113">
        <f t="shared" si="3"/>
        <v>0.99999991968814728</v>
      </c>
      <c r="I19" s="113">
        <f t="shared" si="3"/>
        <v>1.0002475908080108</v>
      </c>
      <c r="J19" s="113">
        <f t="shared" si="3"/>
        <v>1.0000447153865637</v>
      </c>
      <c r="K19" s="113">
        <f t="shared" si="3"/>
        <v>1.0000000261682023</v>
      </c>
      <c r="L19" s="113">
        <f t="shared" si="3"/>
        <v>1</v>
      </c>
      <c r="M19" s="113">
        <f t="shared" si="3"/>
        <v>1</v>
      </c>
      <c r="N19" s="113">
        <f t="shared" si="3"/>
        <v>1.0000000790019397</v>
      </c>
      <c r="O19" s="114">
        <f t="shared" si="3"/>
        <v>0.99999979147843365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8.6062462775296319E-2</v>
      </c>
      <c r="F20" s="116" t="s">
        <v>787</v>
      </c>
      <c r="G20" s="117">
        <f t="shared" ref="G20:O20" si="4">+G15/F12</f>
        <v>2.761183133250884E-2</v>
      </c>
      <c r="H20" s="117">
        <f t="shared" si="4"/>
        <v>-8.5034917862089901E-2</v>
      </c>
      <c r="I20" s="117">
        <f t="shared" si="4"/>
        <v>3.0206863272518418E-2</v>
      </c>
      <c r="J20" s="117">
        <f t="shared" si="4"/>
        <v>6.7565416159508493E-2</v>
      </c>
      <c r="K20" s="117">
        <f t="shared" si="4"/>
        <v>0.25934343386186337</v>
      </c>
      <c r="L20" s="117">
        <f t="shared" si="4"/>
        <v>0.18990953671423536</v>
      </c>
      <c r="M20" s="117">
        <f t="shared" si="4"/>
        <v>0.15103181837668361</v>
      </c>
      <c r="N20" s="117">
        <f t="shared" si="4"/>
        <v>9.9608390797362958E-2</v>
      </c>
      <c r="O20" s="118">
        <f t="shared" si="4"/>
        <v>3.4319792325075663E-2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8.6063936719862094E-2</v>
      </c>
      <c r="F21" s="107" t="s">
        <v>787</v>
      </c>
      <c r="G21" s="119">
        <f>+G19*G20</f>
        <v>2.7614582349511425E-2</v>
      </c>
      <c r="H21" s="119">
        <f t="shared" ref="H21:O21" si="5">+H19*H20</f>
        <v>-8.5034911032778104E-2</v>
      </c>
      <c r="I21" s="119">
        <f t="shared" si="5"/>
        <v>3.0214342214203535E-2</v>
      </c>
      <c r="J21" s="119">
        <f t="shared" si="5"/>
        <v>6.7568437373210402E-2</v>
      </c>
      <c r="K21" s="119">
        <f t="shared" si="5"/>
        <v>0.2593434406484148</v>
      </c>
      <c r="L21" s="119">
        <f t="shared" si="5"/>
        <v>0.18990953671423536</v>
      </c>
      <c r="M21" s="119">
        <f t="shared" si="5"/>
        <v>0.15103181837668361</v>
      </c>
      <c r="N21" s="119">
        <f t="shared" si="5"/>
        <v>9.9608398666619039E-2</v>
      </c>
      <c r="O21" s="120">
        <f t="shared" si="5"/>
        <v>3.4319785168658808E-2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-4.3049717052510819E-9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-1.3211304173995027E-6</v>
      </c>
      <c r="J22" s="117">
        <f t="shared" si="6"/>
        <v>1.282385672052243E-6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8.6063932414890409E-2</v>
      </c>
      <c r="F23" s="123"/>
      <c r="G23" s="124">
        <f>+G22+G21</f>
        <v>2.7614582349511425E-2</v>
      </c>
      <c r="H23" s="124">
        <f>+H22+H21</f>
        <v>-8.5034911032778104E-2</v>
      </c>
      <c r="I23" s="124">
        <f t="shared" ref="I23:O23" si="7">+I22+I21</f>
        <v>3.0213021083786134E-2</v>
      </c>
      <c r="J23" s="124">
        <f t="shared" si="7"/>
        <v>6.7569719758882457E-2</v>
      </c>
      <c r="K23" s="124">
        <f t="shared" si="7"/>
        <v>0.2593434406484148</v>
      </c>
      <c r="L23" s="124">
        <f t="shared" si="7"/>
        <v>0.18990953671423536</v>
      </c>
      <c r="M23" s="124">
        <f t="shared" si="7"/>
        <v>0.15103181837668361</v>
      </c>
      <c r="N23" s="124">
        <f t="shared" si="7"/>
        <v>9.9608398666619039E-2</v>
      </c>
      <c r="O23" s="125">
        <f t="shared" si="7"/>
        <v>3.4319785168658808E-2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6.5494987326939667</v>
      </c>
      <c r="F26" s="119">
        <f>+(O26/G26)^(1/COUNT(H26:O26))-1</f>
        <v>-2.7935797872045365E-2</v>
      </c>
      <c r="G26" s="128">
        <f t="shared" ref="G26:O26" si="8">+(F9+F12)/F12</f>
        <v>5.6944425554595544</v>
      </c>
      <c r="H26" s="128">
        <f t="shared" si="8"/>
        <v>6.7435003526246913</v>
      </c>
      <c r="I26" s="128">
        <f t="shared" si="8"/>
        <v>8.420850326559929</v>
      </c>
      <c r="J26" s="128">
        <f t="shared" si="8"/>
        <v>8.2808714426476548</v>
      </c>
      <c r="K26" s="128">
        <f t="shared" si="8"/>
        <v>8.1391392615484186</v>
      </c>
      <c r="L26" s="128">
        <f t="shared" si="8"/>
        <v>6.5380921600752622</v>
      </c>
      <c r="M26" s="128">
        <f t="shared" si="8"/>
        <v>5.6573189528887662</v>
      </c>
      <c r="N26" s="128">
        <f t="shared" si="8"/>
        <v>4.9317443348408769</v>
      </c>
      <c r="O26" s="129">
        <f t="shared" si="8"/>
        <v>4.5395292076005518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6.5498344737617149</v>
      </c>
      <c r="F27" s="107"/>
      <c r="G27" s="131">
        <f>+G19*G26</f>
        <v>5.6950099031338786</v>
      </c>
      <c r="H27" s="131">
        <f t="shared" ref="H27:O27" si="9">+H19*H26</f>
        <v>6.7434998110416844</v>
      </c>
      <c r="I27" s="131">
        <f t="shared" si="9"/>
        <v>8.4229352516964209</v>
      </c>
      <c r="J27" s="131">
        <f t="shared" si="9"/>
        <v>8.2812417250152972</v>
      </c>
      <c r="K27" s="131">
        <f t="shared" si="9"/>
        <v>8.1391394745350603</v>
      </c>
      <c r="L27" s="131">
        <f t="shared" si="9"/>
        <v>6.5380921600752622</v>
      </c>
      <c r="M27" s="131">
        <f t="shared" si="9"/>
        <v>5.6573189528887662</v>
      </c>
      <c r="N27" s="131">
        <f t="shared" si="9"/>
        <v>4.9317447244582455</v>
      </c>
      <c r="O27" s="132">
        <f t="shared" si="9"/>
        <v>4.539528261010811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3.0408594959085828E-3</v>
      </c>
      <c r="F28" s="119">
        <f>+(O28/G28)^(1/COUNT(H28:O28))-1</f>
        <v>7.7505934399834775E-2</v>
      </c>
      <c r="G28" s="128">
        <f t="shared" ref="G28:O28" si="11">+G15/G13</f>
        <v>1.0420152756359935E-3</v>
      </c>
      <c r="H28" s="128">
        <f t="shared" si="11"/>
        <v>-2.8526705487488752E-3</v>
      </c>
      <c r="I28" s="128">
        <f t="shared" si="11"/>
        <v>7.4700740196289249E-4</v>
      </c>
      <c r="J28" s="128">
        <f t="shared" si="11"/>
        <v>1.6974383641491654E-3</v>
      </c>
      <c r="K28" s="128">
        <f t="shared" si="11"/>
        <v>6.9504482808041626E-3</v>
      </c>
      <c r="L28" s="128">
        <f t="shared" si="11"/>
        <v>6.5363856330891926E-3</v>
      </c>
      <c r="M28" s="128">
        <f t="shared" si="11"/>
        <v>6.3893364806071971E-3</v>
      </c>
      <c r="N28" s="128">
        <f t="shared" si="11"/>
        <v>4.9644221888167613E-3</v>
      </c>
      <c r="O28" s="129">
        <f t="shared" si="11"/>
        <v>1.8933523868607553E-3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4.438958239096868</v>
      </c>
      <c r="F29" s="119">
        <f>+(O29/G29)^(1/COUNT(H29:O29))-1</f>
        <v>-1.8949057412551151E-2</v>
      </c>
      <c r="G29" s="135">
        <f t="shared" ref="G29:O29" si="12">+G13/F8</f>
        <v>4.6533949046471896</v>
      </c>
      <c r="H29" s="135">
        <f t="shared" si="12"/>
        <v>4.4203870054956491</v>
      </c>
      <c r="I29" s="135">
        <f t="shared" si="12"/>
        <v>4.8020289770959526</v>
      </c>
      <c r="J29" s="135">
        <f t="shared" si="12"/>
        <v>4.8067817113299771</v>
      </c>
      <c r="K29" s="135">
        <f t="shared" si="12"/>
        <v>4.5844153863461834</v>
      </c>
      <c r="L29" s="135">
        <f t="shared" si="12"/>
        <v>4.4438364769995768</v>
      </c>
      <c r="M29" s="135">
        <f t="shared" si="12"/>
        <v>4.1783231666142964</v>
      </c>
      <c r="N29" s="135">
        <f t="shared" si="12"/>
        <v>4.0684282528854316</v>
      </c>
      <c r="O29" s="136">
        <f t="shared" si="12"/>
        <v>3.9930282704575557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1.3261117367165978E-2</v>
      </c>
      <c r="F30" s="138"/>
      <c r="G30" s="139">
        <f>+G28*G29</f>
        <v>4.848908574209069E-3</v>
      </c>
      <c r="H30" s="139">
        <f t="shared" ref="H30:O30" si="13">+H28*H29</f>
        <v>-1.260990782464967E-2</v>
      </c>
      <c r="I30" s="139">
        <f t="shared" si="13"/>
        <v>3.5871511903309739E-3</v>
      </c>
      <c r="J30" s="139">
        <f t="shared" si="13"/>
        <v>8.1592156849020821E-3</v>
      </c>
      <c r="K30" s="139">
        <f t="shared" si="13"/>
        <v>3.1863742040521982E-2</v>
      </c>
      <c r="L30" s="139">
        <f t="shared" si="13"/>
        <v>2.9046628904057726E-2</v>
      </c>
      <c r="M30" s="139">
        <f t="shared" si="13"/>
        <v>2.6696712636214908E-2</v>
      </c>
      <c r="N30" s="139">
        <f t="shared" si="13"/>
        <v>2.0197395492233445E-2</v>
      </c>
      <c r="O30" s="140">
        <f t="shared" si="13"/>
        <v>7.5602096066732863E-3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8.6063936719862094E-2</v>
      </c>
      <c r="F31" s="107"/>
      <c r="G31" s="119">
        <f t="shared" ref="G31:O31" si="14">+G29*G28*G27</f>
        <v>2.7614582349511422E-2</v>
      </c>
      <c r="H31" s="119">
        <f t="shared" si="14"/>
        <v>-8.5034911032778104E-2</v>
      </c>
      <c r="I31" s="119">
        <f t="shared" si="14"/>
        <v>3.0214342214203539E-2</v>
      </c>
      <c r="J31" s="119">
        <f t="shared" si="14"/>
        <v>6.7568437373210388E-2</v>
      </c>
      <c r="K31" s="119">
        <f t="shared" si="14"/>
        <v>0.2593434406484148</v>
      </c>
      <c r="L31" s="119">
        <f t="shared" si="14"/>
        <v>0.18990953671423533</v>
      </c>
      <c r="M31" s="119">
        <f t="shared" si="14"/>
        <v>0.15103181837668361</v>
      </c>
      <c r="N31" s="119">
        <f t="shared" si="14"/>
        <v>9.9608398666619039E-2</v>
      </c>
      <c r="O31" s="120">
        <f t="shared" si="14"/>
        <v>3.4319785168658808E-2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-4.3049717052510819E-9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-1.3211304173995027E-6</v>
      </c>
      <c r="J32" s="117">
        <f t="shared" si="15"/>
        <v>1.282385672052243E-6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8.6063932414890396E-2</v>
      </c>
      <c r="F33" s="142"/>
      <c r="G33" s="143">
        <f>+G32+G31</f>
        <v>2.7614582349511422E-2</v>
      </c>
      <c r="H33" s="143">
        <f t="shared" ref="H33:O33" si="16">+H32+H31</f>
        <v>-8.5034911032778104E-2</v>
      </c>
      <c r="I33" s="143">
        <f t="shared" si="16"/>
        <v>3.0213021083786137E-2</v>
      </c>
      <c r="J33" s="143">
        <f t="shared" si="16"/>
        <v>6.7569719758882443E-2</v>
      </c>
      <c r="K33" s="143">
        <f t="shared" si="16"/>
        <v>0.2593434406484148</v>
      </c>
      <c r="L33" s="143">
        <f t="shared" si="16"/>
        <v>0.18990953671423533</v>
      </c>
      <c r="M33" s="143">
        <f t="shared" si="16"/>
        <v>0.15103181837668361</v>
      </c>
      <c r="N33" s="143">
        <f t="shared" si="16"/>
        <v>9.9608398666619039E-2</v>
      </c>
      <c r="O33" s="144">
        <f t="shared" si="16"/>
        <v>3.4319785168658808E-2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4.5141791733237069E-2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3.9322224555090823E-2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8.6063932414890409E-2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SUCESORES DE PEDRO SORIANO BUFORN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4711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0.12489292296267851</v>
      </c>
      <c r="F68" s="156">
        <f t="shared" ref="F68:F76" si="18">+O8</f>
        <v>11481.42879</v>
      </c>
      <c r="G68" s="156">
        <f>+Test!Q135</f>
        <v>10053.242749999999</v>
      </c>
      <c r="H68" s="156">
        <f>+Test!R135</f>
        <v>14896.565479999999</v>
      </c>
      <c r="I68" s="156">
        <f>+Test!S135</f>
        <v>17161.269509999998</v>
      </c>
      <c r="J68" s="156">
        <f>+Test!T135</f>
        <v>17736.387040000001</v>
      </c>
      <c r="K68" s="156">
        <f>+Test!U135</f>
        <v>17906.6633</v>
      </c>
      <c r="L68" s="156">
        <f>+Test!V135</f>
        <v>19653.72913</v>
      </c>
      <c r="M68" s="156">
        <f>+Test!W135</f>
        <v>24372.189880000002</v>
      </c>
      <c r="N68" s="156">
        <f>+Test!X135</f>
        <v>24239.94195</v>
      </c>
      <c r="O68" s="157">
        <f>+Test!Y135</f>
        <v>25774.82026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0.14649463578171762</v>
      </c>
      <c r="F69" s="156">
        <f t="shared" si="18"/>
        <v>8590.8208200000008</v>
      </c>
      <c r="G69" s="156">
        <f>+Test!Q136</f>
        <v>7083.5847699999995</v>
      </c>
      <c r="H69" s="156">
        <f>+Test!R136</f>
        <v>11773.254729999999</v>
      </c>
      <c r="I69" s="156">
        <f>+Test!S136</f>
        <v>13825.334869999999</v>
      </c>
      <c r="J69" s="156">
        <f>+Test!T136</f>
        <v>14104.914830000002</v>
      </c>
      <c r="K69" s="156">
        <f>+Test!U136</f>
        <v>13861.71709</v>
      </c>
      <c r="L69" s="156">
        <f>+Test!V136</f>
        <v>15341.872169999999</v>
      </c>
      <c r="M69" s="156">
        <f>+Test!W136</f>
        <v>19814.999190000002</v>
      </c>
      <c r="N69" s="156">
        <f>+Test!X136</f>
        <v>19665.670880000001</v>
      </c>
      <c r="O69" s="157">
        <f>+Test!Y136</f>
        <v>21146.052800000001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137.63176999999999</v>
      </c>
      <c r="G70" s="156">
        <f>+Test!Q137</f>
        <v>137.63176999999999</v>
      </c>
      <c r="H70" s="156">
        <f>+Test!R137</f>
        <v>137.63176999999999</v>
      </c>
      <c r="I70" s="156">
        <f>+Test!S137</f>
        <v>137.63176999999999</v>
      </c>
      <c r="J70" s="156">
        <f>+Test!T137</f>
        <v>137.63176999999999</v>
      </c>
      <c r="K70" s="156">
        <f>+Test!U137</f>
        <v>137.63176999999999</v>
      </c>
      <c r="L70" s="156">
        <f>+Test!V137</f>
        <v>137.63176999999999</v>
      </c>
      <c r="M70" s="156">
        <f>+Test!W137</f>
        <v>137.63176999999999</v>
      </c>
      <c r="N70" s="156">
        <f>+Test!X137</f>
        <v>137.63176999999999</v>
      </c>
      <c r="O70" s="157">
        <f>+Test!Y137</f>
        <v>137.63176999999999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5.9332663451739265E-2</v>
      </c>
      <c r="F71" s="156">
        <f t="shared" si="18"/>
        <v>2752.9762000000001</v>
      </c>
      <c r="G71" s="156">
        <f>+Test!Q138</f>
        <v>2832.02621</v>
      </c>
      <c r="H71" s="156">
        <f>+Test!R138</f>
        <v>2985.6789800000001</v>
      </c>
      <c r="I71" s="156">
        <f>+Test!S138</f>
        <v>3198.30287</v>
      </c>
      <c r="J71" s="156">
        <f>+Test!T138</f>
        <v>3493.8404399999999</v>
      </c>
      <c r="K71" s="156">
        <f>+Test!U138</f>
        <v>3907.3144400000001</v>
      </c>
      <c r="L71" s="156">
        <f>+Test!V138</f>
        <v>4174.2251900000001</v>
      </c>
      <c r="M71" s="156">
        <f>+Test!W138</f>
        <v>4419.5589200000004</v>
      </c>
      <c r="N71" s="156">
        <f>+Test!X138</f>
        <v>4436.6392999999998</v>
      </c>
      <c r="O71" s="157">
        <f>+Test!Y138</f>
        <v>4491.1356900000001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5.704838294054948E-2</v>
      </c>
      <c r="F72" s="156">
        <f t="shared" si="18"/>
        <v>2890.60797</v>
      </c>
      <c r="G72" s="156">
        <f>+Test!Q139</f>
        <v>2969.65798</v>
      </c>
      <c r="H72" s="156">
        <f>+Test!R139</f>
        <v>3123.3107500000001</v>
      </c>
      <c r="I72" s="156">
        <f>+Test!S139</f>
        <v>3335.9346399999999</v>
      </c>
      <c r="J72" s="156">
        <f>+Test!T139</f>
        <v>3631.4722099999999</v>
      </c>
      <c r="K72" s="156">
        <f>+Test!U139</f>
        <v>4044.9462100000001</v>
      </c>
      <c r="L72" s="156">
        <f>+Test!V139</f>
        <v>4311.8569600000001</v>
      </c>
      <c r="M72" s="156">
        <f>+Test!W139</f>
        <v>4557.1906900000004</v>
      </c>
      <c r="N72" s="156">
        <f>+Test!X139</f>
        <v>4574.2710699999998</v>
      </c>
      <c r="O72" s="157">
        <f>+Test!Y139</f>
        <v>4628.76746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7.0082539037286562E-2</v>
      </c>
      <c r="F73" s="156">
        <f t="shared" si="18"/>
        <v>50657.944430000003</v>
      </c>
      <c r="G73" s="156">
        <f>+Test!Q141</f>
        <v>53377.391190000002</v>
      </c>
      <c r="H73" s="156">
        <f>+Test!R141</f>
        <v>59441.351879000002</v>
      </c>
      <c r="I73" s="156">
        <f>+Test!S141</f>
        <v>61384.804329999999</v>
      </c>
      <c r="J73" s="156">
        <f>+Test!T141</f>
        <v>63817.583570000003</v>
      </c>
      <c r="K73" s="156">
        <f>+Test!U141</f>
        <v>63341.479220000001</v>
      </c>
      <c r="L73" s="156">
        <f>+Test!V141</f>
        <v>63867.137419999999</v>
      </c>
      <c r="M73" s="156">
        <f>+Test!W141</f>
        <v>80009.211800000005</v>
      </c>
      <c r="N73" s="156">
        <f>+Test!X141</f>
        <v>84567.23315</v>
      </c>
      <c r="O73" s="157">
        <f>+Test!Y141</f>
        <v>91768.908110000004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1.9999999892661435E-5</v>
      </c>
      <c r="G74" s="107">
        <f>-(G71-F71-G75)</f>
        <v>-1.9999999935293999E-5</v>
      </c>
      <c r="H74" s="107">
        <f t="shared" ref="H74:O74" si="19">-(H71-G71-H75)</f>
        <v>-8.000000013907993E-5</v>
      </c>
      <c r="I74" s="107">
        <f>-(I71-H71-I75)</f>
        <v>1.000000001454282E-4</v>
      </c>
      <c r="J74" s="107">
        <f t="shared" si="19"/>
        <v>1.0000000000331966E-3</v>
      </c>
      <c r="K74" s="107">
        <f t="shared" si="19"/>
        <v>-1.0000000001468834E-3</v>
      </c>
      <c r="L74" s="107">
        <f t="shared" si="19"/>
        <v>-1.0000000031595846E-5</v>
      </c>
      <c r="M74" s="107">
        <f t="shared" si="19"/>
        <v>9.9999997189570422E-6</v>
      </c>
      <c r="N74" s="107">
        <f t="shared" si="19"/>
        <v>5.7909232964448165E-13</v>
      </c>
      <c r="O74" s="108">
        <f t="shared" si="19"/>
        <v>-2.4868995751603507E-13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-4.5428993258848749E-2</v>
      </c>
      <c r="F75" s="156">
        <f t="shared" si="18"/>
        <v>95.913340000000005</v>
      </c>
      <c r="G75" s="156">
        <f>+Test!Q143</f>
        <v>79.049989999999994</v>
      </c>
      <c r="H75" s="156">
        <f>+Test!R143</f>
        <v>153.65269000000001</v>
      </c>
      <c r="I75" s="156">
        <f>+Test!S143</f>
        <v>212.62398999999999</v>
      </c>
      <c r="J75" s="156">
        <f>+Test!T143</f>
        <v>295.53856999999999</v>
      </c>
      <c r="K75" s="156">
        <f>+Test!U143</f>
        <v>413.47300000000001</v>
      </c>
      <c r="L75" s="156">
        <f>+Test!V143</f>
        <v>266.91073999999998</v>
      </c>
      <c r="M75" s="156">
        <f>+Test!W143</f>
        <v>245.33374000000001</v>
      </c>
      <c r="N75" s="156">
        <f>+Test!X143</f>
        <v>17.080380000000002</v>
      </c>
      <c r="O75" s="157">
        <f>+Test!Y143</f>
        <v>54.496389999999998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-4.5429023447684069E-2</v>
      </c>
      <c r="F76" s="156">
        <f t="shared" si="18"/>
        <v>95.913320000000112</v>
      </c>
      <c r="G76" s="156">
        <f>+G75-G74</f>
        <v>79.050009999999929</v>
      </c>
      <c r="H76" s="156">
        <f t="shared" ref="H76:O76" si="20">+H75-H74</f>
        <v>153.65277000000015</v>
      </c>
      <c r="I76" s="156">
        <f t="shared" si="20"/>
        <v>212.62388999999985</v>
      </c>
      <c r="J76" s="156">
        <f t="shared" si="20"/>
        <v>295.53756999999996</v>
      </c>
      <c r="K76" s="156">
        <f t="shared" si="20"/>
        <v>413.47400000000016</v>
      </c>
      <c r="L76" s="156">
        <f t="shared" si="20"/>
        <v>266.91075000000001</v>
      </c>
      <c r="M76" s="156">
        <f t="shared" si="20"/>
        <v>245.33373000000029</v>
      </c>
      <c r="N76" s="156">
        <f t="shared" si="20"/>
        <v>17.080379999999423</v>
      </c>
      <c r="O76" s="157">
        <f t="shared" si="20"/>
        <v>54.496390000000247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0.99999992610386179</v>
      </c>
      <c r="F79" s="112" t="s">
        <v>787</v>
      </c>
      <c r="G79" s="113">
        <f t="shared" ref="G79:O79" si="21">(G76/G75)</f>
        <v>1.0000002530044587</v>
      </c>
      <c r="H79" s="113">
        <f t="shared" si="21"/>
        <v>1.000000520654732</v>
      </c>
      <c r="I79" s="113">
        <f t="shared" si="21"/>
        <v>0.99999952968618389</v>
      </c>
      <c r="J79" s="113">
        <f t="shared" si="21"/>
        <v>0.99999661634689496</v>
      </c>
      <c r="K79" s="113">
        <f t="shared" si="21"/>
        <v>1.0000024185376073</v>
      </c>
      <c r="L79" s="113">
        <f t="shared" si="21"/>
        <v>1.0000000374657088</v>
      </c>
      <c r="M79" s="113">
        <f t="shared" si="21"/>
        <v>0.99999995923919915</v>
      </c>
      <c r="N79" s="113">
        <f t="shared" si="21"/>
        <v>0.99999999999996614</v>
      </c>
      <c r="O79" s="114">
        <f t="shared" si="21"/>
        <v>1.0000000000000047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5.4240063866498336E-2</v>
      </c>
      <c r="F80" s="116" t="s">
        <v>787</v>
      </c>
      <c r="G80" s="117">
        <f t="shared" ref="G80:O80" si="22">+G75/F72</f>
        <v>2.7347184682397451E-2</v>
      </c>
      <c r="H80" s="117">
        <f t="shared" si="22"/>
        <v>5.1740870846009007E-2</v>
      </c>
      <c r="I80" s="117">
        <f t="shared" si="22"/>
        <v>6.8076476219985471E-2</v>
      </c>
      <c r="J80" s="117">
        <f t="shared" si="22"/>
        <v>8.8592434173110773E-2</v>
      </c>
      <c r="K80" s="117">
        <f t="shared" si="22"/>
        <v>0.11385823051637782</v>
      </c>
      <c r="L80" s="117">
        <f t="shared" si="22"/>
        <v>6.5986227292748098E-2</v>
      </c>
      <c r="M80" s="117">
        <f t="shared" si="22"/>
        <v>5.6897467210971671E-2</v>
      </c>
      <c r="N80" s="117">
        <f t="shared" si="22"/>
        <v>3.7480064280566677E-3</v>
      </c>
      <c r="O80" s="118">
        <f t="shared" si="22"/>
        <v>1.1913677428828021E-2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5.4240061377405377E-2</v>
      </c>
      <c r="F81" s="107" t="s">
        <v>787</v>
      </c>
      <c r="G81" s="119">
        <f>+G79*G80</f>
        <v>2.734719160135711E-2</v>
      </c>
      <c r="H81" s="119">
        <f t="shared" ref="H81:O81" si="23">+H79*H80</f>
        <v>5.1740897785138254E-2</v>
      </c>
      <c r="I81" s="119">
        <f t="shared" si="23"/>
        <v>6.8076444202678152E-2</v>
      </c>
      <c r="J81" s="119">
        <f t="shared" si="23"/>
        <v>8.8592134407045803E-2</v>
      </c>
      <c r="K81" s="119">
        <f t="shared" si="23"/>
        <v>0.11385850588679022</v>
      </c>
      <c r="L81" s="119">
        <f t="shared" si="23"/>
        <v>6.5986229764968873E-2</v>
      </c>
      <c r="M81" s="119">
        <f t="shared" si="23"/>
        <v>5.6897464891785342E-2</v>
      </c>
      <c r="N81" s="119">
        <f t="shared" si="23"/>
        <v>3.7480064280565406E-3</v>
      </c>
      <c r="O81" s="120">
        <f t="shared" si="23"/>
        <v>1.1913677428828076E-2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5.4240061377405377E-2</v>
      </c>
      <c r="F83" s="123"/>
      <c r="G83" s="124">
        <f>+G82+G81</f>
        <v>2.734719160135711E-2</v>
      </c>
      <c r="H83" s="124">
        <f>+H82+H81</f>
        <v>5.1740897785138254E-2</v>
      </c>
      <c r="I83" s="124">
        <f t="shared" ref="I83:O83" si="25">+I82+I81</f>
        <v>6.8076444202678152E-2</v>
      </c>
      <c r="J83" s="124">
        <f t="shared" si="25"/>
        <v>8.8592134407045803E-2</v>
      </c>
      <c r="K83" s="124">
        <f t="shared" si="25"/>
        <v>0.11385850588679022</v>
      </c>
      <c r="L83" s="124">
        <f t="shared" si="25"/>
        <v>6.5986229764968873E-2</v>
      </c>
      <c r="M83" s="124">
        <f t="shared" si="25"/>
        <v>5.6897464891785342E-2</v>
      </c>
      <c r="N83" s="124">
        <f t="shared" si="25"/>
        <v>3.7480064280565406E-3</v>
      </c>
      <c r="O83" s="125">
        <f t="shared" si="25"/>
        <v>1.1913677428828076E-2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4.6430525539673848</v>
      </c>
      <c r="F86" s="119">
        <f>+(O86/G86)^(1/COUNT(H86:O86))-1</f>
        <v>3.6693480030819847E-2</v>
      </c>
      <c r="G86" s="128">
        <f t="shared" ref="G86:O86" si="26">+(F69+F72)/F72</f>
        <v>3.9719771443098879</v>
      </c>
      <c r="H86" s="128">
        <f t="shared" si="26"/>
        <v>3.3853200663869041</v>
      </c>
      <c r="I86" s="128">
        <f t="shared" si="26"/>
        <v>4.7694791432456727</v>
      </c>
      <c r="J86" s="128">
        <f t="shared" si="26"/>
        <v>5.144366230748453</v>
      </c>
      <c r="K86" s="128">
        <f t="shared" si="26"/>
        <v>4.8840762132666855</v>
      </c>
      <c r="L86" s="128">
        <f t="shared" si="26"/>
        <v>4.4269224781607166</v>
      </c>
      <c r="M86" s="128">
        <f t="shared" si="26"/>
        <v>4.5580661214698548</v>
      </c>
      <c r="N86" s="128">
        <f t="shared" si="26"/>
        <v>5.3480733061007815</v>
      </c>
      <c r="O86" s="129">
        <f t="shared" si="26"/>
        <v>5.2991922820175157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4.6430519884115347</v>
      </c>
      <c r="F87" s="107"/>
      <c r="G87" s="131">
        <f>+G79*G86</f>
        <v>3.9719781492378154</v>
      </c>
      <c r="H87" s="131">
        <f t="shared" ref="H87:O87" si="27">+H79*H86</f>
        <v>3.3853218289698161</v>
      </c>
      <c r="I87" s="131">
        <f t="shared" si="27"/>
        <v>4.7694769000937356</v>
      </c>
      <c r="J87" s="131">
        <f t="shared" si="27"/>
        <v>5.1443488239976825</v>
      </c>
      <c r="K87" s="131">
        <f t="shared" si="27"/>
        <v>4.8840880255886843</v>
      </c>
      <c r="L87" s="131">
        <f t="shared" si="27"/>
        <v>4.4269226440185045</v>
      </c>
      <c r="M87" s="131">
        <f t="shared" si="27"/>
        <v>4.5580659356794291</v>
      </c>
      <c r="N87" s="131">
        <f t="shared" si="27"/>
        <v>5.3480733061006003</v>
      </c>
      <c r="O87" s="132">
        <f t="shared" si="27"/>
        <v>5.2991922820175406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2.9699624799056248E-3</v>
      </c>
      <c r="F88" s="119">
        <f>+(O88/G88)^(1/COUNT(H88:O88))-1</f>
        <v>-0.10794637617398817</v>
      </c>
      <c r="G88" s="128">
        <f t="shared" ref="G88:O88" si="29">+G75/G73</f>
        <v>1.4809639107055054E-3</v>
      </c>
      <c r="H88" s="128">
        <f t="shared" si="29"/>
        <v>2.5849460879150002E-3</v>
      </c>
      <c r="I88" s="128">
        <f t="shared" si="29"/>
        <v>3.4637886740983932E-3</v>
      </c>
      <c r="J88" s="128">
        <f t="shared" si="29"/>
        <v>4.6309896656590065E-3</v>
      </c>
      <c r="K88" s="128">
        <f t="shared" si="29"/>
        <v>6.5276814670511578E-3</v>
      </c>
      <c r="L88" s="128">
        <f t="shared" si="29"/>
        <v>4.1791561479380922E-3</v>
      </c>
      <c r="M88" s="128">
        <f t="shared" si="29"/>
        <v>3.0663186710708228E-3</v>
      </c>
      <c r="N88" s="128">
        <f t="shared" si="29"/>
        <v>2.0197397223229363E-4</v>
      </c>
      <c r="O88" s="129">
        <f t="shared" si="29"/>
        <v>5.9384372248035455E-4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4.0961858949769958</v>
      </c>
      <c r="F89" s="119">
        <f>+(O89/G89)^(1/COUNT(H89:O89))-1</f>
        <v>-2.5346329410360302E-2</v>
      </c>
      <c r="G89" s="135">
        <f t="shared" ref="G89:O89" si="30">+G73/F68</f>
        <v>4.6490199230683036</v>
      </c>
      <c r="H89" s="135">
        <f t="shared" si="30"/>
        <v>5.9126545888887447</v>
      </c>
      <c r="I89" s="135">
        <f t="shared" si="30"/>
        <v>4.1207353743663067</v>
      </c>
      <c r="J89" s="135">
        <f t="shared" si="30"/>
        <v>3.7186982893551686</v>
      </c>
      <c r="K89" s="135">
        <f t="shared" si="30"/>
        <v>3.5712729473679774</v>
      </c>
      <c r="L89" s="135">
        <f t="shared" si="30"/>
        <v>3.5666688064660264</v>
      </c>
      <c r="M89" s="135">
        <f t="shared" si="30"/>
        <v>4.0709430393986512</v>
      </c>
      <c r="N89" s="135">
        <f t="shared" si="30"/>
        <v>3.4698249753665547</v>
      </c>
      <c r="O89" s="136">
        <f t="shared" si="30"/>
        <v>3.7858551105152296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1.1923684591029517E-2</v>
      </c>
      <c r="F90" s="138"/>
      <c r="G90" s="139">
        <f>+G88*G89</f>
        <v>6.8850307262150433E-3</v>
      </c>
      <c r="H90" s="139">
        <f t="shared" ref="H90:O90" si="31">+H88*H89</f>
        <v>1.5283893348740635E-2</v>
      </c>
      <c r="I90" s="139">
        <f t="shared" si="31"/>
        <v>1.4273356518686615E-2</v>
      </c>
      <c r="J90" s="139">
        <f t="shared" si="31"/>
        <v>1.7221253347707612E-2</v>
      </c>
      <c r="K90" s="139">
        <f t="shared" si="31"/>
        <v>2.3312132232315111E-2</v>
      </c>
      <c r="L90" s="139">
        <f t="shared" si="31"/>
        <v>1.4905665870201512E-2</v>
      </c>
      <c r="M90" s="139">
        <f t="shared" si="31"/>
        <v>1.2482808650573888E-2</v>
      </c>
      <c r="N90" s="139">
        <f t="shared" si="31"/>
        <v>7.0081433322560338E-4</v>
      </c>
      <c r="O90" s="140">
        <f t="shared" si="31"/>
        <v>2.2482062915996381E-3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5.4240061377405377E-2</v>
      </c>
      <c r="F91" s="107"/>
      <c r="G91" s="119">
        <f t="shared" ref="G91:O91" si="32">+G89*G88*G87</f>
        <v>2.734719160135712E-2</v>
      </c>
      <c r="H91" s="119">
        <f t="shared" si="32"/>
        <v>5.1740897785138254E-2</v>
      </c>
      <c r="I91" s="119">
        <f t="shared" si="32"/>
        <v>6.8076444202678152E-2</v>
      </c>
      <c r="J91" s="119">
        <f t="shared" si="32"/>
        <v>8.8592134407045803E-2</v>
      </c>
      <c r="K91" s="119">
        <f t="shared" si="32"/>
        <v>0.11385850588679024</v>
      </c>
      <c r="L91" s="119">
        <f t="shared" si="32"/>
        <v>6.598622976496886E-2</v>
      </c>
      <c r="M91" s="119">
        <f t="shared" si="32"/>
        <v>5.6897464891785342E-2</v>
      </c>
      <c r="N91" s="119">
        <f t="shared" si="32"/>
        <v>3.7480064280565402E-3</v>
      </c>
      <c r="O91" s="120">
        <f t="shared" si="32"/>
        <v>1.1913677428828078E-2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5.4240061377405377E-2</v>
      </c>
      <c r="F93" s="142"/>
      <c r="G93" s="143">
        <f>+G92+G91</f>
        <v>2.734719160135712E-2</v>
      </c>
      <c r="H93" s="143">
        <f t="shared" ref="H93:O93" si="34">+H92+H91</f>
        <v>5.1740897785138254E-2</v>
      </c>
      <c r="I93" s="143">
        <f t="shared" si="34"/>
        <v>6.8076444202678152E-2</v>
      </c>
      <c r="J93" s="143">
        <f t="shared" si="34"/>
        <v>8.8592134407045803E-2</v>
      </c>
      <c r="K93" s="143">
        <f t="shared" si="34"/>
        <v>0.11385850588679024</v>
      </c>
      <c r="L93" s="143">
        <f t="shared" si="34"/>
        <v>6.598622976496886E-2</v>
      </c>
      <c r="M93" s="143">
        <f t="shared" si="34"/>
        <v>5.6897464891785342E-2</v>
      </c>
      <c r="N93" s="143">
        <f t="shared" si="34"/>
        <v>3.7480064280565402E-3</v>
      </c>
      <c r="O93" s="144">
        <f t="shared" si="34"/>
        <v>1.1913677428828078E-2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7.0082539037286562E-2</v>
      </c>
      <c r="G114" s="153" t="s">
        <v>811</v>
      </c>
      <c r="H114" s="101" t="s">
        <v>849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0.12489292296267851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5.4240061377405377E-2</v>
      </c>
      <c r="F116" s="101"/>
      <c r="G116" s="153"/>
      <c r="H116" s="101" t="s">
        <v>845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'23'!F8:O8</xm:f>
              <xm:sqref>Q8</xm:sqref>
            </x14:sparkline>
            <x14:sparkline>
              <xm:f>'23'!F9:O9</xm:f>
              <xm:sqref>Q9</xm:sqref>
            </x14:sparkline>
            <x14:sparkline>
              <xm:f>'23'!F10:O10</xm:f>
              <xm:sqref>Q10</xm:sqref>
            </x14:sparkline>
            <x14:sparkline>
              <xm:f>'23'!F11:O11</xm:f>
              <xm:sqref>Q11</xm:sqref>
            </x14:sparkline>
            <x14:sparkline>
              <xm:f>'23'!F12:O12</xm:f>
              <xm:sqref>Q12</xm:sqref>
            </x14:sparkline>
            <x14:sparkline>
              <xm:f>'23'!F13:O13</xm:f>
              <xm:sqref>Q13</xm:sqref>
            </x14:sparkline>
            <x14:sparkline>
              <xm:f>'23'!F14:O14</xm:f>
              <xm:sqref>Q14</xm:sqref>
            </x14:sparkline>
            <x14:sparkline>
              <xm:f>'23'!F15:O15</xm:f>
              <xm:sqref>Q15</xm:sqref>
            </x14:sparkline>
            <x14:sparkline>
              <xm:f>'23'!F16:O16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'23'!F68:O68</xm:f>
              <xm:sqref>Q68</xm:sqref>
            </x14:sparkline>
            <x14:sparkline>
              <xm:f>'23'!F69:O69</xm:f>
              <xm:sqref>Q69</xm:sqref>
            </x14:sparkline>
            <x14:sparkline>
              <xm:f>'23'!F70:O70</xm:f>
              <xm:sqref>Q70</xm:sqref>
            </x14:sparkline>
            <x14:sparkline>
              <xm:f>'23'!F71:O71</xm:f>
              <xm:sqref>Q71</xm:sqref>
            </x14:sparkline>
            <x14:sparkline>
              <xm:f>'23'!F72:O72</xm:f>
              <xm:sqref>Q72</xm:sqref>
            </x14:sparkline>
            <x14:sparkline>
              <xm:f>'23'!F73:O73</xm:f>
              <xm:sqref>Q73</xm:sqref>
            </x14:sparkline>
            <x14:sparkline>
              <xm:f>'23'!F74:O74</xm:f>
              <xm:sqref>Q74</xm:sqref>
            </x14:sparkline>
            <x14:sparkline>
              <xm:f>'23'!F75:O75</xm:f>
              <xm:sqref>Q75</xm:sqref>
            </x14:sparkline>
            <x14:sparkline>
              <xm:f>'23'!F76:O76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'23'!F86:O86</xm:f>
              <xm:sqref>Q86</xm:sqref>
            </x14:sparkline>
            <x14:sparkline>
              <xm:f>'23'!F87:O87</xm:f>
              <xm:sqref>Q87</xm:sqref>
            </x14:sparkline>
            <x14:sparkline>
              <xm:f>'23'!F88:O88</xm:f>
              <xm:sqref>Q88</xm:sqref>
            </x14:sparkline>
            <x14:sparkline>
              <xm:f>'23'!F89:O89</xm:f>
              <xm:sqref>Q89</xm:sqref>
            </x14:sparkline>
            <x14:sparkline>
              <xm:f>'23'!F90:O90</xm:f>
              <xm:sqref>Q90</xm:sqref>
            </x14:sparkline>
            <x14:sparkline>
              <xm:f>'23'!F91:O91</xm:f>
              <xm:sqref>Q91</xm:sqref>
            </x14:sparkline>
            <x14:sparkline>
              <xm:f>'23'!F92:O92</xm:f>
              <xm:sqref>Q92</xm:sqref>
            </x14:sparkline>
            <x14:sparkline>
              <xm:f>'23'!F93:O93</xm:f>
              <xm:sqref>Q93</xm:sqref>
            </x14:sparkline>
            <x14:sparkline>
              <xm:f>'23'!F94:O94</xm:f>
              <xm:sqref>Q94</xm:sqref>
            </x14:sparkline>
            <x14:sparkline>
              <xm:f>'23'!F95:O95</xm:f>
              <xm:sqref>Q95</xm:sqref>
            </x14:sparkline>
            <x14:sparkline>
              <xm:f>'23'!F96:O96</xm:f>
              <xm:sqref>Q96</xm:sqref>
            </x14:sparkline>
            <x14:sparkline>
              <xm:f>'23'!F97:O97</xm:f>
              <xm:sqref>Q97</xm:sqref>
            </x14:sparkline>
            <x14:sparkline>
              <xm:f>'23'!F98:O98</xm:f>
              <xm:sqref>Q98</xm:sqref>
            </x14:sparkline>
            <x14:sparkline>
              <xm:f>'23'!F99:O99</xm:f>
              <xm:sqref>Q99</xm:sqref>
            </x14:sparkline>
            <x14:sparkline>
              <xm:f>'23'!F100:O100</xm:f>
              <xm:sqref>Q100</xm:sqref>
            </x14:sparkline>
            <x14:sparkline>
              <xm:f>'23'!F101:O101</xm:f>
              <xm:sqref>Q101</xm:sqref>
            </x14:sparkline>
            <x14:sparkline>
              <xm:f>'23'!F102:O102</xm:f>
              <xm:sqref>Q102</xm:sqref>
            </x14:sparkline>
            <x14:sparkline>
              <xm:f>'23'!F103:O103</xm:f>
              <xm:sqref>Q103</xm:sqref>
            </x14:sparkline>
            <x14:sparkline>
              <xm:f>'23'!F104:O104</xm:f>
              <xm:sqref>Q104</xm:sqref>
            </x14:sparkline>
            <x14:sparkline>
              <xm:f>'23'!F105:O105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'23'!G79:O79</xm:f>
              <xm:sqref>Q79</xm:sqref>
            </x14:sparkline>
            <x14:sparkline>
              <xm:f>'23'!G80:O80</xm:f>
              <xm:sqref>Q80</xm:sqref>
            </x14:sparkline>
            <x14:sparkline>
              <xm:f>'23'!G81:O81</xm:f>
              <xm:sqref>Q81</xm:sqref>
            </x14:sparkline>
            <x14:sparkline>
              <xm:f>'23'!G82:O82</xm:f>
              <xm:sqref>Q82</xm:sqref>
            </x14:sparkline>
            <x14:sparkline>
              <xm:f>'23'!G83:O83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'23'!G26:O26</xm:f>
              <xm:sqref>Q26</xm:sqref>
            </x14:sparkline>
            <x14:sparkline>
              <xm:f>'23'!G27:O27</xm:f>
              <xm:sqref>Q27</xm:sqref>
            </x14:sparkline>
            <x14:sparkline>
              <xm:f>'23'!G28:O28</xm:f>
              <xm:sqref>Q28</xm:sqref>
            </x14:sparkline>
            <x14:sparkline>
              <xm:f>'23'!G29:O29</xm:f>
              <xm:sqref>Q29</xm:sqref>
            </x14:sparkline>
            <x14:sparkline>
              <xm:f>'23'!G30:O30</xm:f>
              <xm:sqref>Q30</xm:sqref>
            </x14:sparkline>
            <x14:sparkline>
              <xm:f>'23'!G31:O31</xm:f>
              <xm:sqref>Q31</xm:sqref>
            </x14:sparkline>
            <x14:sparkline>
              <xm:f>'23'!G32:O32</xm:f>
              <xm:sqref>Q32</xm:sqref>
            </x14:sparkline>
            <x14:sparkline>
              <xm:f>'23'!G33:O33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'23'!G19:O19</xm:f>
              <xm:sqref>Q19</xm:sqref>
            </x14:sparkline>
            <x14:sparkline>
              <xm:f>'23'!G20:O20</xm:f>
              <xm:sqref>Q20</xm:sqref>
            </x14:sparkline>
            <x14:sparkline>
              <xm:f>'23'!G21:O21</xm:f>
              <xm:sqref>Q21</xm:sqref>
            </x14:sparkline>
            <x14:sparkline>
              <xm:f>'23'!G22:O22</xm:f>
              <xm:sqref>Q22</xm:sqref>
            </x14:sparkline>
            <x14:sparkline>
              <xm:f>'23'!G23:O23</xm:f>
              <xm:sqref>Q23</xm:sqref>
            </x14:sparkline>
          </x14:sparklines>
        </x14:sparklineGroup>
      </x14:sparklineGroup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64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+Empresas!B25</f>
        <v>LOGISTIUM SERVICIOS LOGISTICOS SA.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+Empresas!G25</f>
        <v>4613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7.1892168486188179E-2</v>
      </c>
      <c r="F8" s="107">
        <f>+Test!E157</f>
        <v>13113.93</v>
      </c>
      <c r="G8" s="107">
        <f>+Test!F157</f>
        <v>12418.84</v>
      </c>
      <c r="H8" s="107">
        <f>+Test!G157</f>
        <v>12116.78</v>
      </c>
      <c r="I8" s="107">
        <f>+Test!H157</f>
        <v>13960.930700000001</v>
      </c>
      <c r="J8" s="107">
        <f>+Test!I157</f>
        <v>19315.628499999999</v>
      </c>
      <c r="K8" s="107">
        <f>+Test!J157</f>
        <v>20037.368009999998</v>
      </c>
      <c r="L8" s="107">
        <f>+Test!K157</f>
        <v>22274.208299999998</v>
      </c>
      <c r="M8" s="107">
        <f>+Test!L157</f>
        <v>24520.656620000002</v>
      </c>
      <c r="N8" s="107">
        <f>+Test!M157</f>
        <v>22552.950519999999</v>
      </c>
      <c r="O8" s="108">
        <f>+Test!N157</f>
        <v>24495.862860000001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0.10729385145952985</v>
      </c>
      <c r="F9" s="107">
        <f>+Test!E158</f>
        <v>6563.1</v>
      </c>
      <c r="G9" s="107">
        <f>+Test!F158</f>
        <v>5811.29</v>
      </c>
      <c r="H9" s="107">
        <f>+Test!G158</f>
        <v>5496.7800000000007</v>
      </c>
      <c r="I9" s="107">
        <f>+Test!H158</f>
        <v>7323.0391600000012</v>
      </c>
      <c r="J9" s="107">
        <f>+Test!I158</f>
        <v>12413.86047</v>
      </c>
      <c r="K9" s="107">
        <f>+Test!J158</f>
        <v>12804.317529999998</v>
      </c>
      <c r="L9" s="107">
        <f>+Test!K158</f>
        <v>14935.317459999998</v>
      </c>
      <c r="M9" s="107">
        <f>+Test!L158</f>
        <v>17374.606520000001</v>
      </c>
      <c r="N9" s="107">
        <f>+Test!M158</f>
        <v>15083.731849999998</v>
      </c>
      <c r="O9" s="108">
        <f>+Test!N158</f>
        <v>16423.851780000001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-2.3007004581465651E-6</v>
      </c>
      <c r="F10" s="107">
        <f>+Test!E159</f>
        <v>1709.64</v>
      </c>
      <c r="G10" s="107">
        <f>+Test!F159</f>
        <v>1709.64</v>
      </c>
      <c r="H10" s="107">
        <f>+Test!G159</f>
        <v>1709.6</v>
      </c>
      <c r="I10" s="107">
        <f>+Test!H159</f>
        <v>1709.6045999999999</v>
      </c>
      <c r="J10" s="107">
        <f>+Test!I159</f>
        <v>1709.6045999999999</v>
      </c>
      <c r="K10" s="107">
        <f>+Test!J159</f>
        <v>1709.6045999999999</v>
      </c>
      <c r="L10" s="107">
        <f>+Test!K159</f>
        <v>1709.6045999999999</v>
      </c>
      <c r="M10" s="107">
        <f>+Test!L159</f>
        <v>1709.6045999999999</v>
      </c>
      <c r="N10" s="107">
        <f>+Test!M159</f>
        <v>1709.6045999999999</v>
      </c>
      <c r="O10" s="108">
        <f>+Test!N159</f>
        <v>1709.6045999999999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3.0826265886306325E-2</v>
      </c>
      <c r="F11" s="107">
        <f>+Test!E160</f>
        <v>4841.1899999999996</v>
      </c>
      <c r="G11" s="107">
        <f>+Test!F160</f>
        <v>4897.91</v>
      </c>
      <c r="H11" s="107">
        <f>+Test!G160</f>
        <v>4910.3999999999996</v>
      </c>
      <c r="I11" s="107">
        <f>+Test!H160</f>
        <v>4928.28694</v>
      </c>
      <c r="J11" s="107">
        <f>+Test!I160</f>
        <v>5192.1634300000005</v>
      </c>
      <c r="K11" s="107">
        <f>+Test!J160</f>
        <v>5523.4458800000002</v>
      </c>
      <c r="L11" s="107">
        <f>+Test!K160</f>
        <v>5629.2862400000004</v>
      </c>
      <c r="M11" s="107">
        <f>+Test!L160</f>
        <v>5436.4455000000007</v>
      </c>
      <c r="N11" s="107">
        <f>+Test!M160</f>
        <v>5759.6140700000005</v>
      </c>
      <c r="O11" s="108">
        <f>+Test!N160</f>
        <v>6362.4064800000006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2.3472452464203153E-2</v>
      </c>
      <c r="F12" s="107">
        <f>+Test!E161</f>
        <v>6550.83</v>
      </c>
      <c r="G12" s="107">
        <f>+Test!F161</f>
        <v>6607.55</v>
      </c>
      <c r="H12" s="107">
        <f>+Test!G161</f>
        <v>6620</v>
      </c>
      <c r="I12" s="107">
        <f>+Test!H161</f>
        <v>6637.8915399999996</v>
      </c>
      <c r="J12" s="107">
        <f>+Test!I161</f>
        <v>6901.7680300000002</v>
      </c>
      <c r="K12" s="107">
        <f>+Test!J161</f>
        <v>7233.0504799999999</v>
      </c>
      <c r="L12" s="107">
        <f>+Test!K161</f>
        <v>7338.89084</v>
      </c>
      <c r="M12" s="107">
        <f>+Test!L161</f>
        <v>7146.0501000000004</v>
      </c>
      <c r="N12" s="107">
        <f>+Test!M161</f>
        <v>7469.2186700000002</v>
      </c>
      <c r="O12" s="108">
        <f>+Test!N161</f>
        <v>8072.0110800000002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0.12057823210145346</v>
      </c>
      <c r="F13" s="107">
        <f>+Test!E163</f>
        <v>14236.41</v>
      </c>
      <c r="G13" s="107">
        <f>+Test!F163</f>
        <v>17289.12</v>
      </c>
      <c r="H13" s="107">
        <f>+Test!G163</f>
        <v>18286.97</v>
      </c>
      <c r="I13" s="107">
        <f>+Test!H163</f>
        <v>20192.834409999999</v>
      </c>
      <c r="J13" s="107">
        <f>+Test!I163</f>
        <v>26950.985240000002</v>
      </c>
      <c r="K13" s="107">
        <f>+Test!J163</f>
        <v>30879.00315</v>
      </c>
      <c r="L13" s="107">
        <f>+Test!K163</f>
        <v>33490.958250000003</v>
      </c>
      <c r="M13" s="107">
        <f>+Test!L163</f>
        <v>36648.799400000004</v>
      </c>
      <c r="N13" s="107">
        <f>+Test!M163</f>
        <v>36125.405509999997</v>
      </c>
      <c r="O13" s="108">
        <f>+Test!N163</f>
        <v>39662.50346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1171.9799999999998</v>
      </c>
      <c r="H14" s="107">
        <f t="shared" ref="H14:O14" si="1">-(H11-G11-H15)</f>
        <v>1262.0800000000002</v>
      </c>
      <c r="I14" s="107">
        <f t="shared" si="1"/>
        <v>1262.1320399999997</v>
      </c>
      <c r="J14" s="107">
        <f t="shared" si="1"/>
        <v>1400.2035299999995</v>
      </c>
      <c r="K14" s="107">
        <f t="shared" si="1"/>
        <v>1599.9999900000003</v>
      </c>
      <c r="L14" s="107">
        <f t="shared" si="1"/>
        <v>1800.9999499999999</v>
      </c>
      <c r="M14" s="107">
        <v>1420</v>
      </c>
      <c r="N14" s="107">
        <f t="shared" si="1"/>
        <v>1599.0000000000002</v>
      </c>
      <c r="O14" s="108">
        <f t="shared" si="1"/>
        <v>1915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9.3791824020207804E-2</v>
      </c>
      <c r="F15" s="107">
        <f>+Test!E165</f>
        <v>1123.5899999999999</v>
      </c>
      <c r="G15" s="107">
        <f>+Test!F165</f>
        <v>1228.7</v>
      </c>
      <c r="H15" s="107">
        <f>+Test!G165</f>
        <v>1274.57</v>
      </c>
      <c r="I15" s="107">
        <f>+Test!H165</f>
        <v>1280.0189800000001</v>
      </c>
      <c r="J15" s="107">
        <f>+Test!I165</f>
        <v>1664.0800200000001</v>
      </c>
      <c r="K15" s="107">
        <f>+Test!J165</f>
        <v>1931.28244</v>
      </c>
      <c r="L15" s="107">
        <f>+Test!K165</f>
        <v>1906.84031</v>
      </c>
      <c r="M15" s="107">
        <f>+Test!L165</f>
        <v>1607.1592599999999</v>
      </c>
      <c r="N15" s="107">
        <f>+Test!M165</f>
        <v>1922.16857</v>
      </c>
      <c r="O15" s="108">
        <f>+Test!N165</f>
        <v>2517.79241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-6.685077198605982E-2</v>
      </c>
      <c r="F16" s="107">
        <f>+F15-F14</f>
        <v>1123.5899999999999</v>
      </c>
      <c r="G16" s="107">
        <f t="shared" ref="G16:O16" si="2">+G15-G14</f>
        <v>56.720000000000255</v>
      </c>
      <c r="H16" s="107">
        <f t="shared" si="2"/>
        <v>12.489999999999782</v>
      </c>
      <c r="I16" s="107">
        <f t="shared" si="2"/>
        <v>17.886940000000322</v>
      </c>
      <c r="J16" s="107">
        <f t="shared" si="2"/>
        <v>263.87649000000056</v>
      </c>
      <c r="K16" s="107">
        <f t="shared" si="2"/>
        <v>331.2824499999997</v>
      </c>
      <c r="L16" s="107">
        <f t="shared" si="2"/>
        <v>105.84036000000015</v>
      </c>
      <c r="M16" s="107">
        <f t="shared" si="2"/>
        <v>187.1592599999999</v>
      </c>
      <c r="N16" s="107">
        <f t="shared" si="2"/>
        <v>323.16856999999982</v>
      </c>
      <c r="O16" s="108">
        <f t="shared" si="2"/>
        <v>602.79241000000002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0.10883801521692499</v>
      </c>
      <c r="F19" s="112" t="s">
        <v>787</v>
      </c>
      <c r="G19" s="113">
        <f t="shared" ref="G19:O19" si="3">(G16/G15)</f>
        <v>4.6162610889558274E-2</v>
      </c>
      <c r="H19" s="113">
        <f t="shared" si="3"/>
        <v>9.7993833214337252E-3</v>
      </c>
      <c r="I19" s="113">
        <f t="shared" si="3"/>
        <v>1.3973964667305419E-2</v>
      </c>
      <c r="J19" s="113">
        <f t="shared" si="3"/>
        <v>0.1585719958346718</v>
      </c>
      <c r="K19" s="113">
        <f t="shared" si="3"/>
        <v>0.17153495684453057</v>
      </c>
      <c r="L19" s="113">
        <f t="shared" si="3"/>
        <v>5.5505623331405317E-2</v>
      </c>
      <c r="M19" s="113">
        <f t="shared" si="3"/>
        <v>0.1164534621167537</v>
      </c>
      <c r="N19" s="113">
        <f t="shared" si="3"/>
        <v>0.16812707014556991</v>
      </c>
      <c r="O19" s="114">
        <f t="shared" si="3"/>
        <v>0.23941306980109611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0.2436697921396177</v>
      </c>
      <c r="F20" s="116" t="s">
        <v>787</v>
      </c>
      <c r="G20" s="117">
        <f t="shared" ref="G20:O20" si="4">+G15/F12</f>
        <v>0.187564018605276</v>
      </c>
      <c r="H20" s="117">
        <f t="shared" si="4"/>
        <v>0.19289600532723927</v>
      </c>
      <c r="I20" s="117">
        <f t="shared" si="4"/>
        <v>0.1933563413897281</v>
      </c>
      <c r="J20" s="117">
        <f t="shared" si="4"/>
        <v>0.25069406602567057</v>
      </c>
      <c r="K20" s="117">
        <f t="shared" si="4"/>
        <v>0.27982430467168279</v>
      </c>
      <c r="L20" s="117">
        <f t="shared" si="4"/>
        <v>0.26362878501575177</v>
      </c>
      <c r="M20" s="117">
        <f t="shared" si="4"/>
        <v>0.21899211952306405</v>
      </c>
      <c r="N20" s="117">
        <f t="shared" si="4"/>
        <v>0.26898336047210192</v>
      </c>
      <c r="O20" s="118">
        <f t="shared" si="4"/>
        <v>0.33708912822604509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2.9673951960202578E-2</v>
      </c>
      <c r="F21" s="107" t="s">
        <v>787</v>
      </c>
      <c r="G21" s="119">
        <f>+G19*G20</f>
        <v>8.6584448077572252E-3</v>
      </c>
      <c r="H21" s="119">
        <f t="shared" ref="H21:O21" si="5">+H19*H20</f>
        <v>1.8902618973749396E-3</v>
      </c>
      <c r="I21" s="119">
        <f t="shared" si="5"/>
        <v>2.7019546827795047E-3</v>
      </c>
      <c r="J21" s="119">
        <f t="shared" si="5"/>
        <v>3.975305839359957E-2</v>
      </c>
      <c r="K21" s="119">
        <f t="shared" si="5"/>
        <v>4.7999650025907885E-2</v>
      </c>
      <c r="L21" s="119">
        <f t="shared" si="5"/>
        <v>1.4632880040400347E-2</v>
      </c>
      <c r="M21" s="119">
        <f t="shared" si="5"/>
        <v>2.5502390494746736E-2</v>
      </c>
      <c r="N21" s="119">
        <f t="shared" si="5"/>
        <v>4.5223384314084195E-2</v>
      </c>
      <c r="O21" s="120">
        <f t="shared" si="5"/>
        <v>8.0703542985172766E-2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-5.9542410756736357E-7</v>
      </c>
      <c r="F22" s="121"/>
      <c r="G22" s="117">
        <f t="shared" ref="G22:O22" si="6">+(G10-F10)/F12</f>
        <v>0</v>
      </c>
      <c r="H22" s="117">
        <f t="shared" si="6"/>
        <v>-6.0536810164419478E-6</v>
      </c>
      <c r="I22" s="117">
        <f t="shared" si="6"/>
        <v>6.948640483356758E-7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2.9673356536095003E-2</v>
      </c>
      <c r="F23" s="123"/>
      <c r="G23" s="124">
        <f>+G22+G21</f>
        <v>8.6584448077572252E-3</v>
      </c>
      <c r="H23" s="124">
        <f>+H22+H21</f>
        <v>1.8842082163584976E-3</v>
      </c>
      <c r="I23" s="124">
        <f t="shared" ref="I23:O23" si="7">+I22+I21</f>
        <v>2.7026495468278405E-3</v>
      </c>
      <c r="J23" s="124">
        <f t="shared" si="7"/>
        <v>3.975305839359957E-2</v>
      </c>
      <c r="K23" s="124">
        <f t="shared" si="7"/>
        <v>4.7999650025907885E-2</v>
      </c>
      <c r="L23" s="124">
        <f t="shared" si="7"/>
        <v>1.4632880040400347E-2</v>
      </c>
      <c r="M23" s="124">
        <f t="shared" si="7"/>
        <v>2.5502390494746736E-2</v>
      </c>
      <c r="N23" s="124">
        <f t="shared" si="7"/>
        <v>4.5223384314084195E-2</v>
      </c>
      <c r="O23" s="125">
        <f t="shared" si="7"/>
        <v>8.0703542985172766E-2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2.5410795036633567</v>
      </c>
      <c r="F26" s="119">
        <f>+(O26/G26)^(1/COUNT(H26:O26))-1</f>
        <v>5.2716566976270141E-2</v>
      </c>
      <c r="G26" s="128">
        <f t="shared" ref="G26:O26" si="8">+(F9+F12)/F12</f>
        <v>2.0018730450950493</v>
      </c>
      <c r="H26" s="128">
        <f t="shared" si="8"/>
        <v>1.8794923988467738</v>
      </c>
      <c r="I26" s="128">
        <f t="shared" si="8"/>
        <v>1.8303293051359517</v>
      </c>
      <c r="J26" s="128">
        <f t="shared" si="8"/>
        <v>2.1032176581782478</v>
      </c>
      <c r="K26" s="128">
        <f t="shared" si="8"/>
        <v>2.7986493339156748</v>
      </c>
      <c r="L26" s="128">
        <f t="shared" si="8"/>
        <v>2.7702513711752776</v>
      </c>
      <c r="M26" s="128">
        <f t="shared" si="8"/>
        <v>3.0350919213290819</v>
      </c>
      <c r="N26" s="128">
        <f t="shared" si="8"/>
        <v>3.431358061707404</v>
      </c>
      <c r="O26" s="129">
        <f t="shared" si="8"/>
        <v>3.0194524375867546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0.3063329078160234</v>
      </c>
      <c r="F27" s="107"/>
      <c r="G27" s="131">
        <f>+G19*G26</f>
        <v>9.2411686431017909E-2</v>
      </c>
      <c r="H27" s="131">
        <f t="shared" ref="H27:O27" si="9">+H19*H26</f>
        <v>1.8417866466020536E-2</v>
      </c>
      <c r="I27" s="131">
        <f t="shared" si="9"/>
        <v>2.5576957039503467E-2</v>
      </c>
      <c r="J27" s="131">
        <f t="shared" si="9"/>
        <v>0.33351142173204928</v>
      </c>
      <c r="K27" s="131">
        <f t="shared" si="9"/>
        <v>0.48006619271619949</v>
      </c>
      <c r="L27" s="131">
        <f t="shared" si="9"/>
        <v>0.15376452914176406</v>
      </c>
      <c r="M27" s="131">
        <f t="shared" si="9"/>
        <v>0.35344696208136145</v>
      </c>
      <c r="N27" s="131">
        <f t="shared" si="9"/>
        <v>0.57690417753524748</v>
      </c>
      <c r="O27" s="132">
        <f t="shared" si="9"/>
        <v>0.72289637720104749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6.0657963454867368E-2</v>
      </c>
      <c r="F28" s="119">
        <f>+(O28/G28)^(1/COUNT(H28:O28))-1</f>
        <v>-1.4013761661723967E-2</v>
      </c>
      <c r="G28" s="128">
        <f t="shared" ref="G28:O28" si="11">+G15/G13</f>
        <v>7.1067816060042394E-2</v>
      </c>
      <c r="H28" s="128">
        <f t="shared" si="11"/>
        <v>6.9698260564762776E-2</v>
      </c>
      <c r="I28" s="128">
        <f t="shared" si="11"/>
        <v>6.3389762626196874E-2</v>
      </c>
      <c r="J28" s="128">
        <f t="shared" si="11"/>
        <v>6.1744682251178434E-2</v>
      </c>
      <c r="K28" s="128">
        <f t="shared" si="11"/>
        <v>6.2543548786807249E-2</v>
      </c>
      <c r="L28" s="128">
        <f t="shared" si="11"/>
        <v>5.6935973457851119E-2</v>
      </c>
      <c r="M28" s="128">
        <f t="shared" si="11"/>
        <v>4.3852985263140701E-2</v>
      </c>
      <c r="N28" s="128">
        <f t="shared" si="11"/>
        <v>5.3208221274302872E-2</v>
      </c>
      <c r="O28" s="129">
        <f t="shared" si="11"/>
        <v>6.3480420809523957E-2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1.6150223995838662</v>
      </c>
      <c r="F29" s="119">
        <f>+(O29/G29)^(1/COUNT(H29:O29))-1</f>
        <v>3.6673724473502478E-2</v>
      </c>
      <c r="G29" s="135">
        <f t="shared" ref="G29:O29" si="12">+G13/F8</f>
        <v>1.3183782435928817</v>
      </c>
      <c r="H29" s="135">
        <f t="shared" si="12"/>
        <v>1.4725183672549127</v>
      </c>
      <c r="I29" s="135">
        <f t="shared" si="12"/>
        <v>1.6665182012052706</v>
      </c>
      <c r="J29" s="135">
        <f t="shared" si="12"/>
        <v>1.9304576334584915</v>
      </c>
      <c r="K29" s="135">
        <f t="shared" si="12"/>
        <v>1.5986538128956043</v>
      </c>
      <c r="L29" s="135">
        <f t="shared" si="12"/>
        <v>1.6714250211547623</v>
      </c>
      <c r="M29" s="135">
        <f t="shared" si="12"/>
        <v>1.6453468920823555</v>
      </c>
      <c r="N29" s="135">
        <f t="shared" si="12"/>
        <v>1.4732641980123284</v>
      </c>
      <c r="O29" s="136">
        <f t="shared" si="12"/>
        <v>1.7586392265981881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9.7610434412992705E-2</v>
      </c>
      <c r="F30" s="138"/>
      <c r="G30" s="139">
        <f>+G28*G29</f>
        <v>9.3694262513220675E-2</v>
      </c>
      <c r="H30" s="139">
        <f t="shared" ref="H30:O30" si="13">+H28*H29</f>
        <v>0.10263196884733196</v>
      </c>
      <c r="I30" s="139">
        <f t="shared" si="13"/>
        <v>0.10564019318663871</v>
      </c>
      <c r="J30" s="139">
        <f t="shared" si="13"/>
        <v>0.11919549317725645</v>
      </c>
      <c r="K30" s="139">
        <f t="shared" si="13"/>
        <v>9.9985482740051659E-2</v>
      </c>
      <c r="L30" s="139">
        <f t="shared" si="13"/>
        <v>9.5164210641255798E-2</v>
      </c>
      <c r="M30" s="139">
        <f t="shared" si="13"/>
        <v>7.2153373011241889E-2</v>
      </c>
      <c r="N30" s="139">
        <f t="shared" si="13"/>
        <v>7.8389767443348329E-2</v>
      </c>
      <c r="O30" s="140">
        <f t="shared" si="13"/>
        <v>0.11163915815658873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2.9673951960202574E-2</v>
      </c>
      <c r="F31" s="107"/>
      <c r="G31" s="119">
        <f t="shared" ref="G31:O31" si="14">+G29*G28*G27</f>
        <v>8.6584448077572252E-3</v>
      </c>
      <c r="H31" s="119">
        <f t="shared" si="14"/>
        <v>1.8902618973749396E-3</v>
      </c>
      <c r="I31" s="119">
        <f t="shared" si="14"/>
        <v>2.7019546827795051E-3</v>
      </c>
      <c r="J31" s="119">
        <f t="shared" si="14"/>
        <v>3.9753058393599577E-2</v>
      </c>
      <c r="K31" s="119">
        <f t="shared" si="14"/>
        <v>4.7999650025907878E-2</v>
      </c>
      <c r="L31" s="119">
        <f t="shared" si="14"/>
        <v>1.4632880040400351E-2</v>
      </c>
      <c r="M31" s="119">
        <f t="shared" si="14"/>
        <v>2.550239049474674E-2</v>
      </c>
      <c r="N31" s="119">
        <f t="shared" si="14"/>
        <v>4.5223384314084188E-2</v>
      </c>
      <c r="O31" s="120">
        <f t="shared" si="14"/>
        <v>8.0703542985172766E-2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-5.9542410756736357E-7</v>
      </c>
      <c r="F32" s="121"/>
      <c r="G32" s="117">
        <f t="shared" ref="G32:O32" si="15">+(G10-F10)/F12</f>
        <v>0</v>
      </c>
      <c r="H32" s="117">
        <f t="shared" si="15"/>
        <v>-6.0536810164419478E-6</v>
      </c>
      <c r="I32" s="117">
        <f t="shared" si="15"/>
        <v>6.948640483356758E-7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2.9673356536095003E-2</v>
      </c>
      <c r="F33" s="142"/>
      <c r="G33" s="143">
        <f>+G32+G31</f>
        <v>8.6584448077572252E-3</v>
      </c>
      <c r="H33" s="143">
        <f t="shared" ref="H33:O33" si="16">+H32+H31</f>
        <v>1.8842082163584976E-3</v>
      </c>
      <c r="I33" s="143">
        <f t="shared" si="16"/>
        <v>2.7026495468278409E-3</v>
      </c>
      <c r="J33" s="143">
        <f t="shared" si="16"/>
        <v>3.9753058393599577E-2</v>
      </c>
      <c r="K33" s="143">
        <f t="shared" si="16"/>
        <v>4.7999650025907878E-2</v>
      </c>
      <c r="L33" s="143">
        <f t="shared" si="16"/>
        <v>1.4632880040400351E-2</v>
      </c>
      <c r="M33" s="143">
        <f t="shared" si="16"/>
        <v>2.550239049474674E-2</v>
      </c>
      <c r="N33" s="143">
        <f t="shared" si="16"/>
        <v>4.5223384314084188E-2</v>
      </c>
      <c r="O33" s="144">
        <f t="shared" si="16"/>
        <v>8.0703542985172766E-2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0.12057823210145346</v>
      </c>
      <c r="F54" s="101"/>
      <c r="G54" s="153" t="s">
        <v>811</v>
      </c>
      <c r="H54" s="101" t="s">
        <v>844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7.1892168486188179E-2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2.9673356536095003E-2</v>
      </c>
      <c r="F56" s="101"/>
      <c r="G56" s="101"/>
      <c r="H56" s="101" t="s">
        <v>845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842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LOGISTIUM SERVICIOS LOGISTICOS SA.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4613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0.1194484221345351</v>
      </c>
      <c r="F68" s="156">
        <f t="shared" ref="F68:F76" si="18">+O8</f>
        <v>24495.862860000001</v>
      </c>
      <c r="G68" s="156">
        <f>+Test!Q157</f>
        <v>23508.397789999999</v>
      </c>
      <c r="H68" s="156">
        <f>+Test!R157</f>
        <v>22688.222089999999</v>
      </c>
      <c r="I68" s="156">
        <f>+Test!S157</f>
        <v>17324.473580000002</v>
      </c>
      <c r="J68" s="156">
        <f>+Test!T157</f>
        <v>16121.84051</v>
      </c>
      <c r="K68" s="156">
        <f>+Test!U157</f>
        <v>28059.918720000001</v>
      </c>
      <c r="L68" s="156">
        <f>+Test!V157</f>
        <v>46697.726920000001</v>
      </c>
      <c r="M68" s="156">
        <f>+Test!W157</f>
        <v>44155</v>
      </c>
      <c r="N68" s="156">
        <f>+Test!X157</f>
        <v>48405</v>
      </c>
      <c r="O68" s="157">
        <f>+Test!Y157</f>
        <v>57977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0.11411891212958136</v>
      </c>
      <c r="F69" s="156">
        <f t="shared" si="18"/>
        <v>16423.851780000001</v>
      </c>
      <c r="G69" s="156">
        <f>+Test!Q158</f>
        <v>14955.904420999999</v>
      </c>
      <c r="H69" s="156">
        <f>+Test!R158</f>
        <v>13698.39897</v>
      </c>
      <c r="I69" s="156">
        <f>+Test!S158</f>
        <v>8422.8249400000022</v>
      </c>
      <c r="J69" s="156">
        <f>+Test!T158</f>
        <v>6740.3386900000005</v>
      </c>
      <c r="K69" s="156">
        <f>+Test!U158</f>
        <v>18455.613640000003</v>
      </c>
      <c r="L69" s="156">
        <f>+Test!V158</f>
        <v>37419.953030000004</v>
      </c>
      <c r="M69" s="156">
        <f>+Test!W158</f>
        <v>34676</v>
      </c>
      <c r="N69" s="156">
        <f>+Test!X158</f>
        <v>32128</v>
      </c>
      <c r="O69" s="157">
        <f>+Test!Y158</f>
        <v>35503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2.8907268745381742E-5</v>
      </c>
      <c r="F70" s="156">
        <f t="shared" si="18"/>
        <v>1709.6045999999999</v>
      </c>
      <c r="G70" s="156">
        <f>+Test!Q159</f>
        <v>1709.6045999999999</v>
      </c>
      <c r="H70" s="156">
        <f>+Test!R159</f>
        <v>1709.6045999999999</v>
      </c>
      <c r="I70" s="156">
        <f>+Test!S159</f>
        <v>1709.6045999999999</v>
      </c>
      <c r="J70" s="156">
        <f>+Test!T159</f>
        <v>1709.6045999999999</v>
      </c>
      <c r="K70" s="156">
        <f>+Test!U159</f>
        <v>1709.6045999999999</v>
      </c>
      <c r="L70" s="156">
        <f>+Test!V159</f>
        <v>1709.6045999999999</v>
      </c>
      <c r="M70" s="156">
        <f>+Test!W159</f>
        <v>1710</v>
      </c>
      <c r="N70" s="156">
        <f>+Test!X159</f>
        <v>1710</v>
      </c>
      <c r="O70" s="157">
        <f>+Test!Y159</f>
        <v>1710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0.14883839732082027</v>
      </c>
      <c r="F71" s="156">
        <f t="shared" si="18"/>
        <v>6362.4064800000006</v>
      </c>
      <c r="G71" s="156">
        <f>+Test!Q160</f>
        <v>6842.8887690000001</v>
      </c>
      <c r="H71" s="156">
        <f>+Test!R160</f>
        <v>7280.2185199999994</v>
      </c>
      <c r="I71" s="156">
        <f>+Test!S160</f>
        <v>7192.0440399999998</v>
      </c>
      <c r="J71" s="156">
        <f>+Test!T160</f>
        <v>7671.8972199999998</v>
      </c>
      <c r="K71" s="156">
        <f>+Test!U160</f>
        <v>7894.7004800000004</v>
      </c>
      <c r="L71" s="156">
        <f>+Test!V160</f>
        <v>7568.1692900000007</v>
      </c>
      <c r="M71" s="156">
        <f>+Test!W160</f>
        <v>7769</v>
      </c>
      <c r="N71" s="156">
        <f>+Test!X160</f>
        <v>14567</v>
      </c>
      <c r="O71" s="157">
        <f>+Test!Y160</f>
        <v>20764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0.1283620048417089</v>
      </c>
      <c r="F72" s="156">
        <f t="shared" si="18"/>
        <v>8072.0110800000002</v>
      </c>
      <c r="G72" s="156">
        <f>+Test!Q161</f>
        <v>8552.4933689999998</v>
      </c>
      <c r="H72" s="156">
        <f>+Test!R161</f>
        <v>8989.8231199999991</v>
      </c>
      <c r="I72" s="156">
        <f>+Test!S161</f>
        <v>8901.6486399999994</v>
      </c>
      <c r="J72" s="156">
        <f>+Test!T161</f>
        <v>9381.5018199999995</v>
      </c>
      <c r="K72" s="156">
        <f>+Test!U161</f>
        <v>9604.3050800000001</v>
      </c>
      <c r="L72" s="156">
        <f>+Test!V161</f>
        <v>9277.7738900000004</v>
      </c>
      <c r="M72" s="156">
        <f>+Test!W161</f>
        <v>9479</v>
      </c>
      <c r="N72" s="156">
        <f>+Test!X161</f>
        <v>16277</v>
      </c>
      <c r="O72" s="157">
        <f>+Test!Y161</f>
        <v>22474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0.1052616720268007</v>
      </c>
      <c r="F73" s="156">
        <f t="shared" si="18"/>
        <v>39662.50346</v>
      </c>
      <c r="G73" s="156">
        <f>+Test!Q163</f>
        <v>39857.146209999999</v>
      </c>
      <c r="H73" s="156">
        <f>+Test!R163</f>
        <v>39383.744209999997</v>
      </c>
      <c r="I73" s="156">
        <f>+Test!S163</f>
        <v>29364.844099999998</v>
      </c>
      <c r="J73" s="156">
        <f>+Test!T163</f>
        <v>22958.402600000001</v>
      </c>
      <c r="K73" s="156">
        <f>+Test!U163</f>
        <v>27526.628509999999</v>
      </c>
      <c r="L73" s="156">
        <f>+Test!V163</f>
        <v>60709.653729999998</v>
      </c>
      <c r="M73" s="156">
        <f>+Test!W163</f>
        <v>67357</v>
      </c>
      <c r="N73" s="156">
        <f>+Test!X163</f>
        <v>73518</v>
      </c>
      <c r="O73" s="157">
        <f>+Test!Y163</f>
        <v>88762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1915</v>
      </c>
      <c r="G74" s="107">
        <f>-(G71-F71-G75)</f>
        <v>2100.0000010000003</v>
      </c>
      <c r="H74" s="107">
        <f t="shared" ref="H74:K74" si="19">-(H71-G71-H75)</f>
        <v>2199.9999990000006</v>
      </c>
      <c r="I74" s="107">
        <f>+I75</f>
        <v>2111.8255800000002</v>
      </c>
      <c r="J74" s="107">
        <f t="shared" si="19"/>
        <v>1700</v>
      </c>
      <c r="K74" s="107">
        <f t="shared" si="19"/>
        <v>1899.8531799999996</v>
      </c>
      <c r="L74" s="107">
        <f>+L75</f>
        <v>5173.4688100000003</v>
      </c>
      <c r="M74" s="107">
        <f t="shared" ref="M74" si="20">-(M71-L71-M75)</f>
        <v>5500.1692900000007</v>
      </c>
      <c r="N74" s="107">
        <f t="shared" ref="N74" si="21">-(N71-M71-N75)</f>
        <v>0</v>
      </c>
      <c r="O74" s="108">
        <v>0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0.11568746442407107</v>
      </c>
      <c r="F75" s="156">
        <f t="shared" si="18"/>
        <v>2517.79241</v>
      </c>
      <c r="G75" s="156">
        <f>+Test!Q165</f>
        <v>2580.4822899999999</v>
      </c>
      <c r="H75" s="156">
        <f>+Test!R165</f>
        <v>2637.3297499999999</v>
      </c>
      <c r="I75" s="156">
        <f>+Test!S165</f>
        <v>2111.8255800000002</v>
      </c>
      <c r="J75" s="156">
        <f>+Test!T165</f>
        <v>2179.8531800000001</v>
      </c>
      <c r="K75" s="156">
        <f>+Test!U165</f>
        <v>2122.6564400000002</v>
      </c>
      <c r="L75" s="156">
        <f>+Test!V165</f>
        <v>5173.4688100000003</v>
      </c>
      <c r="M75" s="156">
        <f>+Test!W165</f>
        <v>5701</v>
      </c>
      <c r="N75" s="156">
        <f>+Test!X165</f>
        <v>6798</v>
      </c>
      <c r="O75" s="157">
        <f>+Test!Y165</f>
        <v>6195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0.37656109404755234</v>
      </c>
      <c r="F76" s="156">
        <f t="shared" si="18"/>
        <v>602.79241000000002</v>
      </c>
      <c r="G76" s="156">
        <f>+G75-G74</f>
        <v>480.48228899999958</v>
      </c>
      <c r="H76" s="156">
        <f t="shared" ref="H76:O76" si="22">+H75-H74</f>
        <v>437.32975099999931</v>
      </c>
      <c r="I76" s="156">
        <f t="shared" si="22"/>
        <v>0</v>
      </c>
      <c r="J76" s="156">
        <f t="shared" si="22"/>
        <v>479.85318000000007</v>
      </c>
      <c r="K76" s="156">
        <f t="shared" si="22"/>
        <v>222.80326000000059</v>
      </c>
      <c r="L76" s="156">
        <f t="shared" si="22"/>
        <v>0</v>
      </c>
      <c r="M76" s="156">
        <f t="shared" si="22"/>
        <v>200.83070999999927</v>
      </c>
      <c r="N76" s="156">
        <f t="shared" si="22"/>
        <v>6798</v>
      </c>
      <c r="O76" s="157">
        <f t="shared" si="22"/>
        <v>6195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0.30137157378183016</v>
      </c>
      <c r="F79" s="112" t="s">
        <v>787</v>
      </c>
      <c r="G79" s="113">
        <f t="shared" ref="G79:O79" si="23">(G76/G75)</f>
        <v>0.18619863847234525</v>
      </c>
      <c r="H79" s="113">
        <f t="shared" si="23"/>
        <v>0.16582293169824491</v>
      </c>
      <c r="I79" s="113">
        <f t="shared" si="23"/>
        <v>0</v>
      </c>
      <c r="J79" s="113">
        <f t="shared" si="23"/>
        <v>0.22013096313211336</v>
      </c>
      <c r="K79" s="113">
        <f t="shared" si="23"/>
        <v>0.10496435306318368</v>
      </c>
      <c r="L79" s="113">
        <f t="shared" si="23"/>
        <v>0</v>
      </c>
      <c r="M79" s="113">
        <f t="shared" si="23"/>
        <v>3.5227277670583979E-2</v>
      </c>
      <c r="N79" s="113">
        <f t="shared" si="23"/>
        <v>1</v>
      </c>
      <c r="O79" s="114">
        <f t="shared" si="23"/>
        <v>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0.39833449208818261</v>
      </c>
      <c r="F80" s="116" t="s">
        <v>787</v>
      </c>
      <c r="G80" s="117">
        <f t="shared" ref="G80:O80" si="24">+G75/F72</f>
        <v>0.31968269919669134</v>
      </c>
      <c r="H80" s="117">
        <f t="shared" si="24"/>
        <v>0.30836969246412521</v>
      </c>
      <c r="I80" s="117">
        <f t="shared" si="24"/>
        <v>0.23491291784170282</v>
      </c>
      <c r="J80" s="117">
        <f t="shared" si="24"/>
        <v>0.24488196155088865</v>
      </c>
      <c r="K80" s="117">
        <f t="shared" si="24"/>
        <v>0.22625976956853591</v>
      </c>
      <c r="L80" s="117">
        <f t="shared" si="24"/>
        <v>0.53866144056306886</v>
      </c>
      <c r="M80" s="117">
        <f t="shared" si="24"/>
        <v>0.61447929940875068</v>
      </c>
      <c r="N80" s="117">
        <f t="shared" si="24"/>
        <v>0.71716425783310478</v>
      </c>
      <c r="O80" s="118">
        <f t="shared" si="24"/>
        <v>0.38059839036677523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0.14530262703052424</v>
      </c>
      <c r="F81" s="107" t="s">
        <v>787</v>
      </c>
      <c r="G81" s="119">
        <f>+G79*G80</f>
        <v>5.9524483333588223E-2</v>
      </c>
      <c r="H81" s="119">
        <f t="shared" ref="H81:O81" si="25">+H79*H80</f>
        <v>5.1134766451287422E-2</v>
      </c>
      <c r="I81" s="119">
        <f t="shared" si="25"/>
        <v>0</v>
      </c>
      <c r="J81" s="119">
        <f t="shared" si="25"/>
        <v>5.3906102049878273E-2</v>
      </c>
      <c r="K81" s="119">
        <f t="shared" si="25"/>
        <v>2.3749210336986386E-2</v>
      </c>
      <c r="L81" s="119">
        <f t="shared" si="25"/>
        <v>0</v>
      </c>
      <c r="M81" s="119">
        <f t="shared" si="25"/>
        <v>2.1646432903097968E-2</v>
      </c>
      <c r="N81" s="119">
        <f t="shared" si="25"/>
        <v>0.71716425783310478</v>
      </c>
      <c r="O81" s="120">
        <f t="shared" si="25"/>
        <v>0.38059839036677523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4.7353313256209804E-6</v>
      </c>
      <c r="F82" s="121"/>
      <c r="G82" s="117">
        <f t="shared" ref="G82:O82" si="26">+(G70-F70)/F72</f>
        <v>0</v>
      </c>
      <c r="H82" s="117">
        <f t="shared" si="26"/>
        <v>0</v>
      </c>
      <c r="I82" s="117">
        <f t="shared" si="26"/>
        <v>0</v>
      </c>
      <c r="J82" s="117">
        <f t="shared" si="26"/>
        <v>0</v>
      </c>
      <c r="K82" s="117">
        <f t="shared" si="26"/>
        <v>0</v>
      </c>
      <c r="L82" s="117">
        <f t="shared" si="26"/>
        <v>0</v>
      </c>
      <c r="M82" s="117">
        <f t="shared" si="26"/>
        <v>4.2617981930588823E-5</v>
      </c>
      <c r="N82" s="117">
        <f t="shared" si="26"/>
        <v>0</v>
      </c>
      <c r="O82" s="118">
        <f t="shared" si="26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0.14530736236184985</v>
      </c>
      <c r="F83" s="123"/>
      <c r="G83" s="124">
        <f>+G82+G81</f>
        <v>5.9524483333588223E-2</v>
      </c>
      <c r="H83" s="124">
        <f>+H82+H81</f>
        <v>5.1134766451287422E-2</v>
      </c>
      <c r="I83" s="124">
        <f t="shared" ref="I83:O83" si="27">+I82+I81</f>
        <v>0</v>
      </c>
      <c r="J83" s="124">
        <f t="shared" si="27"/>
        <v>5.3906102049878273E-2</v>
      </c>
      <c r="K83" s="124">
        <f t="shared" si="27"/>
        <v>2.3749210336986386E-2</v>
      </c>
      <c r="L83" s="124">
        <f t="shared" si="27"/>
        <v>0</v>
      </c>
      <c r="M83" s="124">
        <f t="shared" si="27"/>
        <v>2.1689050885028555E-2</v>
      </c>
      <c r="N83" s="124">
        <f t="shared" si="27"/>
        <v>0.71716425783310478</v>
      </c>
      <c r="O83" s="125">
        <f t="shared" si="27"/>
        <v>0.38059839036677523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3.0620823681745968</v>
      </c>
      <c r="F86" s="166">
        <f>+(O86/G86)^(1/COUNT(H86:O86))-1</f>
        <v>-2.528240973635798E-3</v>
      </c>
      <c r="G86" s="128">
        <f t="shared" ref="G86:O86" si="28">+(F69+F72)/F72</f>
        <v>3.0346666545953256</v>
      </c>
      <c r="H86" s="128">
        <f t="shared" si="28"/>
        <v>2.7487186222453297</v>
      </c>
      <c r="I86" s="128">
        <f t="shared" si="28"/>
        <v>2.5237673519431829</v>
      </c>
      <c r="J86" s="128">
        <f t="shared" si="28"/>
        <v>1.9462095484370863</v>
      </c>
      <c r="K86" s="128">
        <f t="shared" si="28"/>
        <v>1.7184711807687951</v>
      </c>
      <c r="L86" s="128">
        <f t="shared" si="28"/>
        <v>2.9215980215405652</v>
      </c>
      <c r="M86" s="128">
        <f t="shared" si="28"/>
        <v>5.0332900406565093</v>
      </c>
      <c r="N86" s="128">
        <f t="shared" si="28"/>
        <v>4.6581917923831631</v>
      </c>
      <c r="O86" s="129">
        <f t="shared" si="28"/>
        <v>2.9738281010014131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1.0487755085558019</v>
      </c>
      <c r="F87" s="107"/>
      <c r="G87" s="131">
        <f>+G79*G86</f>
        <v>0.56505079930307645</v>
      </c>
      <c r="H87" s="131">
        <f t="shared" ref="H87:O87" si="29">+H79*H86</f>
        <v>0.45580058035428117</v>
      </c>
      <c r="I87" s="131">
        <f t="shared" si="29"/>
        <v>0</v>
      </c>
      <c r="J87" s="131">
        <f t="shared" si="29"/>
        <v>0.4284209823543712</v>
      </c>
      <c r="K87" s="131">
        <f t="shared" si="29"/>
        <v>0.18037821574712196</v>
      </c>
      <c r="L87" s="131">
        <f t="shared" si="29"/>
        <v>0</v>
      </c>
      <c r="M87" s="131">
        <f t="shared" si="29"/>
        <v>0.17730910585879178</v>
      </c>
      <c r="N87" s="131">
        <f t="shared" si="29"/>
        <v>4.6581917923831631</v>
      </c>
      <c r="O87" s="132">
        <f t="shared" si="29"/>
        <v>2.9738281010014131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30">+AVERAGE(G88:O88)</f>
        <v>7.8644607446302542E-2</v>
      </c>
      <c r="F88" s="119">
        <f>+(O88/G88)^(1/COUNT(H88:O88))-1</f>
        <v>9.4328724691519206E-3</v>
      </c>
      <c r="G88" s="128">
        <f t="shared" ref="G88:O88" si="31">+G75/G73</f>
        <v>6.4743277815323547E-2</v>
      </c>
      <c r="H88" s="128">
        <f t="shared" si="31"/>
        <v>6.6964931925653504E-2</v>
      </c>
      <c r="I88" s="128">
        <f t="shared" si="31"/>
        <v>7.1916798632007728E-2</v>
      </c>
      <c r="J88" s="128">
        <f t="shared" si="31"/>
        <v>9.4947946422021534E-2</v>
      </c>
      <c r="K88" s="128">
        <f t="shared" si="31"/>
        <v>7.7112837819163796E-2</v>
      </c>
      <c r="L88" s="128">
        <f t="shared" si="31"/>
        <v>8.5216575818542403E-2</v>
      </c>
      <c r="M88" s="128">
        <f t="shared" si="31"/>
        <v>8.4638567632168885E-2</v>
      </c>
      <c r="N88" s="128">
        <f t="shared" si="31"/>
        <v>9.2467150901819964E-2</v>
      </c>
      <c r="O88" s="129">
        <f t="shared" si="31"/>
        <v>6.9793380050021406E-2</v>
      </c>
      <c r="P88" s="105"/>
    </row>
    <row r="89" spans="2:16" x14ac:dyDescent="0.2">
      <c r="B89" s="100"/>
      <c r="C89" s="100"/>
      <c r="D89" s="148" t="s">
        <v>816</v>
      </c>
      <c r="E89" s="134">
        <f t="shared" si="30"/>
        <v>1.6371114416259005</v>
      </c>
      <c r="F89" s="119">
        <f>+(O89/G89)^(1/COUNT(H89:O89))-1</f>
        <v>1.5056986225430835E-2</v>
      </c>
      <c r="G89" s="135">
        <f t="shared" ref="G89:O89" si="32">+G73/F68</f>
        <v>1.6270970505425175</v>
      </c>
      <c r="H89" s="135">
        <f t="shared" si="32"/>
        <v>1.6753053339412629</v>
      </c>
      <c r="I89" s="135">
        <f t="shared" si="32"/>
        <v>1.2942770034388358</v>
      </c>
      <c r="J89" s="135">
        <f t="shared" si="32"/>
        <v>1.3252005894426722</v>
      </c>
      <c r="K89" s="135">
        <f t="shared" si="32"/>
        <v>1.7074122829168219</v>
      </c>
      <c r="L89" s="135">
        <f t="shared" si="32"/>
        <v>2.1635719738107637</v>
      </c>
      <c r="M89" s="135">
        <f t="shared" si="32"/>
        <v>1.4424042548236307</v>
      </c>
      <c r="N89" s="135">
        <f t="shared" si="32"/>
        <v>1.6649983014381158</v>
      </c>
      <c r="O89" s="136">
        <f t="shared" si="32"/>
        <v>1.8337361842784836</v>
      </c>
      <c r="P89" s="105"/>
    </row>
    <row r="90" spans="2:16" x14ac:dyDescent="0.2">
      <c r="B90" s="100"/>
      <c r="C90" s="100"/>
      <c r="D90" s="148" t="s">
        <v>817</v>
      </c>
      <c r="E90" s="137">
        <f t="shared" si="30"/>
        <v>0.12849939605634864</v>
      </c>
      <c r="F90" s="138"/>
      <c r="G90" s="139">
        <f>+G88*G89</f>
        <v>0.10534359637576775</v>
      </c>
      <c r="H90" s="139">
        <f t="shared" ref="H90:O90" si="33">+H88*H89</f>
        <v>0.11218670764206089</v>
      </c>
      <c r="I90" s="139">
        <f t="shared" si="33"/>
        <v>9.3080258630349133E-2</v>
      </c>
      <c r="J90" s="139">
        <f t="shared" si="33"/>
        <v>0.12582507456483419</v>
      </c>
      <c r="K90" s="139">
        <f t="shared" si="33"/>
        <v>0.13166340646301311</v>
      </c>
      <c r="L90" s="139">
        <f t="shared" si="33"/>
        <v>0.18437219514511838</v>
      </c>
      <c r="M90" s="139">
        <f t="shared" si="33"/>
        <v>0.12208303007481802</v>
      </c>
      <c r="N90" s="139">
        <f t="shared" si="33"/>
        <v>0.15395764919035218</v>
      </c>
      <c r="O90" s="140">
        <f t="shared" si="33"/>
        <v>0.1279826464208243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0.1453026270305243</v>
      </c>
      <c r="F91" s="107"/>
      <c r="G91" s="119">
        <f t="shared" ref="G91:O91" si="34">+G89*G88*G87</f>
        <v>5.952448333358823E-2</v>
      </c>
      <c r="H91" s="119">
        <f t="shared" si="34"/>
        <v>5.1134766451287422E-2</v>
      </c>
      <c r="I91" s="119">
        <f t="shared" si="34"/>
        <v>0</v>
      </c>
      <c r="J91" s="119">
        <f t="shared" si="34"/>
        <v>5.3906102049878266E-2</v>
      </c>
      <c r="K91" s="119">
        <f t="shared" si="34"/>
        <v>2.374921033698639E-2</v>
      </c>
      <c r="L91" s="119">
        <f t="shared" si="34"/>
        <v>0</v>
      </c>
      <c r="M91" s="119">
        <f t="shared" si="34"/>
        <v>2.1646432903097968E-2</v>
      </c>
      <c r="N91" s="119">
        <f t="shared" si="34"/>
        <v>0.71716425783310489</v>
      </c>
      <c r="O91" s="120">
        <f t="shared" si="34"/>
        <v>0.38059839036677523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4.7353313256209804E-6</v>
      </c>
      <c r="F92" s="121"/>
      <c r="G92" s="117">
        <f t="shared" ref="G92:O92" si="35">+(G70-F70)/F72</f>
        <v>0</v>
      </c>
      <c r="H92" s="117">
        <f t="shared" si="35"/>
        <v>0</v>
      </c>
      <c r="I92" s="117">
        <f t="shared" si="35"/>
        <v>0</v>
      </c>
      <c r="J92" s="117">
        <f t="shared" si="35"/>
        <v>0</v>
      </c>
      <c r="K92" s="117">
        <f t="shared" si="35"/>
        <v>0</v>
      </c>
      <c r="L92" s="117">
        <f t="shared" si="35"/>
        <v>0</v>
      </c>
      <c r="M92" s="117">
        <f t="shared" si="35"/>
        <v>4.2617981930588823E-5</v>
      </c>
      <c r="N92" s="117">
        <f t="shared" si="35"/>
        <v>0</v>
      </c>
      <c r="O92" s="118">
        <f t="shared" si="35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0.14530736236184988</v>
      </c>
      <c r="F93" s="142"/>
      <c r="G93" s="143">
        <f>+G92+G91</f>
        <v>5.952448333358823E-2</v>
      </c>
      <c r="H93" s="143">
        <f t="shared" ref="H93:O93" si="36">+H92+H91</f>
        <v>5.1134766451287422E-2</v>
      </c>
      <c r="I93" s="143">
        <f t="shared" si="36"/>
        <v>0</v>
      </c>
      <c r="J93" s="143">
        <f t="shared" si="36"/>
        <v>5.3906102049878266E-2</v>
      </c>
      <c r="K93" s="143">
        <f t="shared" si="36"/>
        <v>2.374921033698639E-2</v>
      </c>
      <c r="L93" s="143">
        <f t="shared" si="36"/>
        <v>0</v>
      </c>
      <c r="M93" s="143">
        <f t="shared" si="36"/>
        <v>2.1689050885028555E-2</v>
      </c>
      <c r="N93" s="143">
        <f t="shared" si="36"/>
        <v>0.71716425783310489</v>
      </c>
      <c r="O93" s="144">
        <f t="shared" si="36"/>
        <v>0.38059839036677523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0.1052616720268007</v>
      </c>
      <c r="G114" s="153" t="s">
        <v>811</v>
      </c>
      <c r="H114" s="101" t="s">
        <v>846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0.1194484221345351</v>
      </c>
      <c r="F115" s="101"/>
      <c r="H115" s="101" t="s">
        <v>847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0.14530736236184985</v>
      </c>
      <c r="F116" s="101"/>
      <c r="G116" s="153"/>
      <c r="H116" s="101" t="s">
        <v>831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'24'!F8:O8</xm:f>
              <xm:sqref>Q8</xm:sqref>
            </x14:sparkline>
            <x14:sparkline>
              <xm:f>'24'!F9:O9</xm:f>
              <xm:sqref>Q9</xm:sqref>
            </x14:sparkline>
            <x14:sparkline>
              <xm:f>'24'!F10:O10</xm:f>
              <xm:sqref>Q10</xm:sqref>
            </x14:sparkline>
            <x14:sparkline>
              <xm:f>'24'!F11:O11</xm:f>
              <xm:sqref>Q11</xm:sqref>
            </x14:sparkline>
            <x14:sparkline>
              <xm:f>'24'!F12:O12</xm:f>
              <xm:sqref>Q12</xm:sqref>
            </x14:sparkline>
            <x14:sparkline>
              <xm:f>'24'!F13:O13</xm:f>
              <xm:sqref>Q13</xm:sqref>
            </x14:sparkline>
            <x14:sparkline>
              <xm:f>'24'!F14:O14</xm:f>
              <xm:sqref>Q14</xm:sqref>
            </x14:sparkline>
            <x14:sparkline>
              <xm:f>'24'!F15:O15</xm:f>
              <xm:sqref>Q15</xm:sqref>
            </x14:sparkline>
            <x14:sparkline>
              <xm:f>'24'!F16:O16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'24'!F68:O68</xm:f>
              <xm:sqref>Q68</xm:sqref>
            </x14:sparkline>
            <x14:sparkline>
              <xm:f>'24'!F69:O69</xm:f>
              <xm:sqref>Q69</xm:sqref>
            </x14:sparkline>
            <x14:sparkline>
              <xm:f>'24'!F70:O70</xm:f>
              <xm:sqref>Q70</xm:sqref>
            </x14:sparkline>
            <x14:sparkline>
              <xm:f>'24'!F71:O71</xm:f>
              <xm:sqref>Q71</xm:sqref>
            </x14:sparkline>
            <x14:sparkline>
              <xm:f>'24'!F72:O72</xm:f>
              <xm:sqref>Q72</xm:sqref>
            </x14:sparkline>
            <x14:sparkline>
              <xm:f>'24'!F73:O73</xm:f>
              <xm:sqref>Q73</xm:sqref>
            </x14:sparkline>
            <x14:sparkline>
              <xm:f>'24'!F74:O74</xm:f>
              <xm:sqref>Q74</xm:sqref>
            </x14:sparkline>
            <x14:sparkline>
              <xm:f>'24'!F75:O75</xm:f>
              <xm:sqref>Q75</xm:sqref>
            </x14:sparkline>
            <x14:sparkline>
              <xm:f>'24'!F76:O76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'24'!F86:O86</xm:f>
              <xm:sqref>Q86</xm:sqref>
            </x14:sparkline>
            <x14:sparkline>
              <xm:f>'24'!F87:O87</xm:f>
              <xm:sqref>Q87</xm:sqref>
            </x14:sparkline>
            <x14:sparkline>
              <xm:f>'24'!F88:O88</xm:f>
              <xm:sqref>Q88</xm:sqref>
            </x14:sparkline>
            <x14:sparkline>
              <xm:f>'24'!F89:O89</xm:f>
              <xm:sqref>Q89</xm:sqref>
            </x14:sparkline>
            <x14:sparkline>
              <xm:f>'24'!F90:O90</xm:f>
              <xm:sqref>Q90</xm:sqref>
            </x14:sparkline>
            <x14:sparkline>
              <xm:f>'24'!F91:O91</xm:f>
              <xm:sqref>Q91</xm:sqref>
            </x14:sparkline>
            <x14:sparkline>
              <xm:f>'24'!F92:O92</xm:f>
              <xm:sqref>Q92</xm:sqref>
            </x14:sparkline>
            <x14:sparkline>
              <xm:f>'24'!F93:O93</xm:f>
              <xm:sqref>Q93</xm:sqref>
            </x14:sparkline>
            <x14:sparkline>
              <xm:f>'24'!F94:O94</xm:f>
              <xm:sqref>Q94</xm:sqref>
            </x14:sparkline>
            <x14:sparkline>
              <xm:f>'24'!F95:O95</xm:f>
              <xm:sqref>Q95</xm:sqref>
            </x14:sparkline>
            <x14:sparkline>
              <xm:f>'24'!F96:O96</xm:f>
              <xm:sqref>Q96</xm:sqref>
            </x14:sparkline>
            <x14:sparkline>
              <xm:f>'24'!F97:O97</xm:f>
              <xm:sqref>Q97</xm:sqref>
            </x14:sparkline>
            <x14:sparkline>
              <xm:f>'24'!F98:O98</xm:f>
              <xm:sqref>Q98</xm:sqref>
            </x14:sparkline>
            <x14:sparkline>
              <xm:f>'24'!F99:O99</xm:f>
              <xm:sqref>Q99</xm:sqref>
            </x14:sparkline>
            <x14:sparkline>
              <xm:f>'24'!F100:O100</xm:f>
              <xm:sqref>Q100</xm:sqref>
            </x14:sparkline>
            <x14:sparkline>
              <xm:f>'24'!F101:O101</xm:f>
              <xm:sqref>Q101</xm:sqref>
            </x14:sparkline>
            <x14:sparkline>
              <xm:f>'24'!F102:O102</xm:f>
              <xm:sqref>Q102</xm:sqref>
            </x14:sparkline>
            <x14:sparkline>
              <xm:f>'24'!F103:O103</xm:f>
              <xm:sqref>Q103</xm:sqref>
            </x14:sparkline>
            <x14:sparkline>
              <xm:f>'24'!F104:O104</xm:f>
              <xm:sqref>Q104</xm:sqref>
            </x14:sparkline>
            <x14:sparkline>
              <xm:f>'24'!F105:O105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'24'!G79:O79</xm:f>
              <xm:sqref>Q79</xm:sqref>
            </x14:sparkline>
            <x14:sparkline>
              <xm:f>'24'!G80:O80</xm:f>
              <xm:sqref>Q80</xm:sqref>
            </x14:sparkline>
            <x14:sparkline>
              <xm:f>'24'!G81:O81</xm:f>
              <xm:sqref>Q81</xm:sqref>
            </x14:sparkline>
            <x14:sparkline>
              <xm:f>'24'!G82:O82</xm:f>
              <xm:sqref>Q82</xm:sqref>
            </x14:sparkline>
            <x14:sparkline>
              <xm:f>'24'!G83:O83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'24'!G26:O26</xm:f>
              <xm:sqref>Q26</xm:sqref>
            </x14:sparkline>
            <x14:sparkline>
              <xm:f>'24'!G27:O27</xm:f>
              <xm:sqref>Q27</xm:sqref>
            </x14:sparkline>
            <x14:sparkline>
              <xm:f>'24'!G28:O28</xm:f>
              <xm:sqref>Q28</xm:sqref>
            </x14:sparkline>
            <x14:sparkline>
              <xm:f>'24'!G29:O29</xm:f>
              <xm:sqref>Q29</xm:sqref>
            </x14:sparkline>
            <x14:sparkline>
              <xm:f>'24'!G30:O30</xm:f>
              <xm:sqref>Q30</xm:sqref>
            </x14:sparkline>
            <x14:sparkline>
              <xm:f>'24'!G31:O31</xm:f>
              <xm:sqref>Q31</xm:sqref>
            </x14:sparkline>
            <x14:sparkline>
              <xm:f>'24'!G32:O32</xm:f>
              <xm:sqref>Q32</xm:sqref>
            </x14:sparkline>
            <x14:sparkline>
              <xm:f>'24'!G33:O33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'24'!G19:O19</xm:f>
              <xm:sqref>Q19</xm:sqref>
            </x14:sparkline>
            <x14:sparkline>
              <xm:f>'24'!G20:O20</xm:f>
              <xm:sqref>Q20</xm:sqref>
            </x14:sparkline>
            <x14:sparkline>
              <xm:f>'24'!G21:O21</xm:f>
              <xm:sqref>Q21</xm:sqref>
            </x14:sparkline>
            <x14:sparkline>
              <xm:f>'24'!G22:O22</xm:f>
              <xm:sqref>Q22</xm:sqref>
            </x14:sparkline>
            <x14:sparkline>
              <xm:f>'24'!G23:O23</xm:f>
              <xm:sqref>Q23</xm:sqref>
            </x14:sparkline>
          </x14:sparklines>
        </x14:sparklineGroup>
      </x14:sparklineGroup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19" zoomScale="80" zoomScaleNormal="80" workbookViewId="0">
      <selection activeCell="F27" sqref="F2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+Empresas!B30</f>
        <v>LA ESPAÑOLA ALIMENTARIA ALCOYANA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+Empresas!G30</f>
        <v>1039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0.1040675937709874</v>
      </c>
      <c r="F8" s="107">
        <f>+Test!E179</f>
        <v>24157.427319999999</v>
      </c>
      <c r="G8" s="107">
        <f>+Test!F179</f>
        <v>25480.25722</v>
      </c>
      <c r="H8" s="107">
        <f>+Test!G179</f>
        <v>30279.76526</v>
      </c>
      <c r="I8" s="107">
        <f>+Test!H179</f>
        <v>33664.06295</v>
      </c>
      <c r="J8" s="107">
        <f>+Test!I179</f>
        <v>35427.591549999997</v>
      </c>
      <c r="K8" s="107">
        <f>+Test!J179</f>
        <v>34561.713210000002</v>
      </c>
      <c r="L8" s="107">
        <f>+Test!K179</f>
        <v>35874.091769999999</v>
      </c>
      <c r="M8" s="107">
        <f>+Test!L179</f>
        <v>51377.511599999998</v>
      </c>
      <c r="N8" s="107">
        <f>+Test!M179</f>
        <v>54104.600299999998</v>
      </c>
      <c r="O8" s="108">
        <f>+Test!N179</f>
        <v>58885.9447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0.19182875279920375</v>
      </c>
      <c r="F9" s="107">
        <f>+Test!E180</f>
        <v>5420.7635999999984</v>
      </c>
      <c r="G9" s="107">
        <f>+Test!F180</f>
        <v>5120.7106500000009</v>
      </c>
      <c r="H9" s="107">
        <f>+Test!G180</f>
        <v>8070.4307100000005</v>
      </c>
      <c r="I9" s="107">
        <f>+Test!H180</f>
        <v>10624.20966</v>
      </c>
      <c r="J9" s="107">
        <f>+Test!I180</f>
        <v>13642.185119999998</v>
      </c>
      <c r="K9" s="107">
        <f>+Test!J180</f>
        <v>14408.051200000002</v>
      </c>
      <c r="L9" s="107">
        <f>+Test!K180</f>
        <v>14706.726009999998</v>
      </c>
      <c r="M9" s="107">
        <f>+Test!L180</f>
        <v>23919.966849999997</v>
      </c>
      <c r="N9" s="107">
        <f>+Test!M180</f>
        <v>24908.071769999999</v>
      </c>
      <c r="O9" s="108">
        <f>+Test!N180</f>
        <v>26301.78328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-1.4382453420133334E-2</v>
      </c>
      <c r="F10" s="107">
        <f>+Test!E181</f>
        <v>540.91088999999999</v>
      </c>
      <c r="G10" s="107">
        <f>+Test!F181</f>
        <v>540.91088999999999</v>
      </c>
      <c r="H10" s="107">
        <f>+Test!G181</f>
        <v>540.91088999999999</v>
      </c>
      <c r="I10" s="107">
        <f>+Test!H181</f>
        <v>540.91088999999999</v>
      </c>
      <c r="J10" s="107">
        <f>+Test!I181</f>
        <v>474.79</v>
      </c>
      <c r="K10" s="107">
        <f>+Test!J181</f>
        <v>474.79</v>
      </c>
      <c r="L10" s="107">
        <f>+Test!K181</f>
        <v>474.79</v>
      </c>
      <c r="M10" s="107">
        <f>+Test!L181</f>
        <v>474.79</v>
      </c>
      <c r="N10" s="107">
        <f>+Test!M181</f>
        <v>474.79</v>
      </c>
      <c r="O10" s="108">
        <f>+Test!N181</f>
        <v>474.79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6.5140415751135938E-2</v>
      </c>
      <c r="F11" s="107">
        <f>+Test!E182</f>
        <v>18195.752830000001</v>
      </c>
      <c r="G11" s="107">
        <f>+Test!F182</f>
        <v>19818.635679999999</v>
      </c>
      <c r="H11" s="107">
        <f>+Test!G182</f>
        <v>21668.42366</v>
      </c>
      <c r="I11" s="107">
        <f>+Test!H182</f>
        <v>22498.9424</v>
      </c>
      <c r="J11" s="107">
        <f>+Test!I182</f>
        <v>21310.616429999998</v>
      </c>
      <c r="K11" s="107">
        <f>+Test!J182</f>
        <v>19678.872009999999</v>
      </c>
      <c r="L11" s="107">
        <f>+Test!K182</f>
        <v>20692.57576</v>
      </c>
      <c r="M11" s="107">
        <f>+Test!L182</f>
        <v>26982.75475</v>
      </c>
      <c r="N11" s="107">
        <f>+Test!M182</f>
        <v>28721.738529999999</v>
      </c>
      <c r="O11" s="108">
        <f>+Test!N182</f>
        <v>32109.371419999999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6.3412074907922111E-2</v>
      </c>
      <c r="F12" s="107">
        <f>+Test!E183</f>
        <v>18736.66372</v>
      </c>
      <c r="G12" s="107">
        <f>+Test!F183</f>
        <v>20359.546569999999</v>
      </c>
      <c r="H12" s="107">
        <f>+Test!G183</f>
        <v>22209.33455</v>
      </c>
      <c r="I12" s="107">
        <f>+Test!H183</f>
        <v>23039.853289999999</v>
      </c>
      <c r="J12" s="107">
        <f>+Test!I183</f>
        <v>21785.406429999999</v>
      </c>
      <c r="K12" s="107">
        <f>+Test!J183</f>
        <v>20153.66201</v>
      </c>
      <c r="L12" s="107">
        <f>+Test!K183</f>
        <v>21167.365760000001</v>
      </c>
      <c r="M12" s="107">
        <f>+Test!L183</f>
        <v>27457.544750000001</v>
      </c>
      <c r="N12" s="107">
        <f>+Test!M183</f>
        <v>29196.52853</v>
      </c>
      <c r="O12" s="108">
        <f>+Test!N183</f>
        <v>32584.16142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0.10283949794833225</v>
      </c>
      <c r="F13" s="107">
        <f>+Test!E185</f>
        <v>29797.344229999999</v>
      </c>
      <c r="G13" s="107">
        <f>+Test!F185</f>
        <v>32265.553070000002</v>
      </c>
      <c r="H13" s="107">
        <f>+Test!G185</f>
        <v>37223.107689999997</v>
      </c>
      <c r="I13" s="107">
        <f>+Test!H185</f>
        <v>38034.043059000003</v>
      </c>
      <c r="J13" s="107">
        <f>+Test!I185</f>
        <v>44335.375610000003</v>
      </c>
      <c r="K13" s="107">
        <f>+Test!J185</f>
        <v>50530.03413</v>
      </c>
      <c r="L13" s="107">
        <f>+Test!K185</f>
        <v>54380.759539999999</v>
      </c>
      <c r="M13" s="107">
        <f>+Test!L185</f>
        <v>61468.09835</v>
      </c>
      <c r="N13" s="107">
        <f>+Test!M185</f>
        <v>66090.492710000006</v>
      </c>
      <c r="O13" s="108">
        <f>+Test!N185</f>
        <v>71909.847039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v>0</v>
      </c>
      <c r="H14" s="107">
        <f t="shared" ref="H14:O14" si="1">-(H11-G11-H15)</f>
        <v>72.121459999998933</v>
      </c>
      <c r="I14" s="107">
        <f t="shared" si="1"/>
        <v>4.5474735088646412E-13</v>
      </c>
      <c r="J14" s="107">
        <v>0</v>
      </c>
      <c r="K14" s="107">
        <v>0</v>
      </c>
      <c r="L14" s="107">
        <f t="shared" si="1"/>
        <v>-5.6843418860808015E-13</v>
      </c>
      <c r="M14" s="107">
        <f t="shared" si="1"/>
        <v>695.19999999999982</v>
      </c>
      <c r="N14" s="107">
        <f t="shared" si="1"/>
        <v>1.3642420526593924E-12</v>
      </c>
      <c r="O14" s="108">
        <f t="shared" si="1"/>
        <v>-9.0949470177292824E-13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0.13915485546826667</v>
      </c>
      <c r="F15" s="107">
        <f>+Test!E187</f>
        <v>1048.7004400000001</v>
      </c>
      <c r="G15" s="107">
        <f>+Test!F187</f>
        <v>1595.33547</v>
      </c>
      <c r="H15" s="107">
        <f>+Test!G187</f>
        <v>1921.9094399999999</v>
      </c>
      <c r="I15" s="107">
        <f>+Test!H187</f>
        <v>830.51873999999998</v>
      </c>
      <c r="J15" s="107">
        <f>+Test!I187</f>
        <v>360.30918000000003</v>
      </c>
      <c r="K15" s="107">
        <f>+Test!J187</f>
        <v>1812.6555800000001</v>
      </c>
      <c r="L15" s="107">
        <f>+Test!K187</f>
        <v>1013.70375</v>
      </c>
      <c r="M15" s="107">
        <f>+Test!L187</f>
        <v>6985.3789900000002</v>
      </c>
      <c r="N15" s="107">
        <f>+Test!M187</f>
        <v>1738.98378</v>
      </c>
      <c r="O15" s="108">
        <f>+Test!N187</f>
        <v>3387.6328899999999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0.13915485546826667</v>
      </c>
      <c r="F16" s="107">
        <f>+F15-F14</f>
        <v>1048.7004400000001</v>
      </c>
      <c r="G16" s="107">
        <f t="shared" ref="G16:O16" si="2">+G15-G14</f>
        <v>1595.33547</v>
      </c>
      <c r="H16" s="107">
        <f t="shared" si="2"/>
        <v>1849.787980000001</v>
      </c>
      <c r="I16" s="107">
        <f t="shared" si="2"/>
        <v>830.51873999999953</v>
      </c>
      <c r="J16" s="107">
        <f t="shared" si="2"/>
        <v>360.30918000000003</v>
      </c>
      <c r="K16" s="107">
        <f t="shared" si="2"/>
        <v>1812.6555800000001</v>
      </c>
      <c r="L16" s="107">
        <f t="shared" si="2"/>
        <v>1013.7037500000006</v>
      </c>
      <c r="M16" s="107">
        <f t="shared" si="2"/>
        <v>6290.1789900000003</v>
      </c>
      <c r="N16" s="107">
        <f t="shared" si="2"/>
        <v>1738.9837799999987</v>
      </c>
      <c r="O16" s="108">
        <f t="shared" si="2"/>
        <v>3387.6328900000008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0.98477243332437503</v>
      </c>
      <c r="F19" s="112" t="s">
        <v>787</v>
      </c>
      <c r="G19" s="113">
        <f t="shared" ref="G19:O19" si="3">(G16/G15)</f>
        <v>1</v>
      </c>
      <c r="H19" s="113">
        <f t="shared" si="3"/>
        <v>0.96247405913152762</v>
      </c>
      <c r="I19" s="113">
        <f t="shared" si="3"/>
        <v>0.99999999999999944</v>
      </c>
      <c r="J19" s="113">
        <f t="shared" si="3"/>
        <v>1</v>
      </c>
      <c r="K19" s="113">
        <f t="shared" si="3"/>
        <v>1</v>
      </c>
      <c r="L19" s="113">
        <f t="shared" si="3"/>
        <v>1.0000000000000007</v>
      </c>
      <c r="M19" s="113">
        <f t="shared" si="3"/>
        <v>0.9004778407878482</v>
      </c>
      <c r="N19" s="113">
        <f t="shared" si="3"/>
        <v>0.99999999999999922</v>
      </c>
      <c r="O19" s="114">
        <f t="shared" si="3"/>
        <v>1.0000000000000002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9.7272228799589702E-2</v>
      </c>
      <c r="F20" s="116" t="s">
        <v>787</v>
      </c>
      <c r="G20" s="117">
        <f t="shared" ref="G20:O20" si="4">+G15/F12</f>
        <v>8.5145119421506057E-2</v>
      </c>
      <c r="H20" s="117">
        <f t="shared" si="4"/>
        <v>9.4398440230095956E-2</v>
      </c>
      <c r="I20" s="117">
        <f t="shared" si="4"/>
        <v>3.7395030370236823E-2</v>
      </c>
      <c r="J20" s="117">
        <f t="shared" si="4"/>
        <v>1.5638518851002634E-2</v>
      </c>
      <c r="K20" s="117">
        <f t="shared" si="4"/>
        <v>8.3205038465743245E-2</v>
      </c>
      <c r="L20" s="117">
        <f t="shared" si="4"/>
        <v>5.0298737246710433E-2</v>
      </c>
      <c r="M20" s="117">
        <f t="shared" si="4"/>
        <v>0.3300070055575966</v>
      </c>
      <c r="N20" s="117">
        <f t="shared" si="4"/>
        <v>6.3333549879764833E-2</v>
      </c>
      <c r="O20" s="118">
        <f t="shared" si="4"/>
        <v>0.11602861917365077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9.3229406573547571E-2</v>
      </c>
      <c r="F21" s="107" t="s">
        <v>787</v>
      </c>
      <c r="G21" s="119">
        <f>+G19*G20</f>
        <v>8.5145119421506057E-2</v>
      </c>
      <c r="H21" s="119">
        <f t="shared" ref="H21:O21" si="5">+H19*H20</f>
        <v>9.0856049943945347E-2</v>
      </c>
      <c r="I21" s="119">
        <f t="shared" si="5"/>
        <v>3.7395030370236802E-2</v>
      </c>
      <c r="J21" s="119">
        <f t="shared" si="5"/>
        <v>1.5638518851002634E-2</v>
      </c>
      <c r="K21" s="119">
        <f t="shared" si="5"/>
        <v>8.3205038465743245E-2</v>
      </c>
      <c r="L21" s="119">
        <f t="shared" si="5"/>
        <v>5.0298737246710468E-2</v>
      </c>
      <c r="M21" s="119">
        <f t="shared" si="5"/>
        <v>0.29716399580936803</v>
      </c>
      <c r="N21" s="119">
        <f t="shared" si="5"/>
        <v>6.3333549879764778E-2</v>
      </c>
      <c r="O21" s="120">
        <f t="shared" si="5"/>
        <v>0.1160286191736508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-3.1887206324982432E-4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-2.8698485692484187E-3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9.2910534510297765E-2</v>
      </c>
      <c r="F23" s="123"/>
      <c r="G23" s="124">
        <f>+G22+G21</f>
        <v>8.5145119421506057E-2</v>
      </c>
      <c r="H23" s="124">
        <f>+H22+H21</f>
        <v>9.0856049943945347E-2</v>
      </c>
      <c r="I23" s="124">
        <f t="shared" ref="I23:O23" si="7">+I22+I21</f>
        <v>3.7395030370236802E-2</v>
      </c>
      <c r="J23" s="124">
        <f t="shared" si="7"/>
        <v>1.2768670281754215E-2</v>
      </c>
      <c r="K23" s="124">
        <f t="shared" si="7"/>
        <v>8.3205038465743245E-2</v>
      </c>
      <c r="L23" s="124">
        <f t="shared" si="7"/>
        <v>5.0298737246710468E-2</v>
      </c>
      <c r="M23" s="124">
        <f t="shared" si="7"/>
        <v>0.29716399580936803</v>
      </c>
      <c r="N23" s="124">
        <f t="shared" si="7"/>
        <v>6.3333549879764778E-2</v>
      </c>
      <c r="O23" s="125">
        <f t="shared" si="7"/>
        <v>0.1160286191736508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1.5695011395675142</v>
      </c>
      <c r="F26" s="166">
        <f>+(O26/G26)^(1/COUNT(H26:O26))-1</f>
        <v>4.6388768823568016E-2</v>
      </c>
      <c r="G26" s="128">
        <f t="shared" ref="G26:O26" si="8">+(F9+F12)/F12</f>
        <v>1.2893131712778585</v>
      </c>
      <c r="H26" s="128">
        <f t="shared" si="8"/>
        <v>1.2515139830051727</v>
      </c>
      <c r="I26" s="128">
        <f t="shared" si="8"/>
        <v>1.3633801225260034</v>
      </c>
      <c r="J26" s="128">
        <f t="shared" si="8"/>
        <v>1.4611231471951791</v>
      </c>
      <c r="K26" s="128">
        <f t="shared" si="8"/>
        <v>1.6262075102355573</v>
      </c>
      <c r="L26" s="128">
        <f t="shared" si="8"/>
        <v>1.7149098358824766</v>
      </c>
      <c r="M26" s="128">
        <f t="shared" si="8"/>
        <v>1.6947830059133442</v>
      </c>
      <c r="N26" s="128">
        <f t="shared" si="8"/>
        <v>1.8711618998636066</v>
      </c>
      <c r="O26" s="129">
        <f t="shared" si="8"/>
        <v>1.8531175802084303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1.5455419502489727</v>
      </c>
      <c r="F27" s="107"/>
      <c r="G27" s="131">
        <f>+G19*G26</f>
        <v>1.2893131712778585</v>
      </c>
      <c r="H27" s="131">
        <f t="shared" ref="H27:O27" si="9">+H19*H26</f>
        <v>1.2045497432828542</v>
      </c>
      <c r="I27" s="131">
        <f t="shared" si="9"/>
        <v>1.3633801225260027</v>
      </c>
      <c r="J27" s="131">
        <f t="shared" si="9"/>
        <v>1.4611231471951791</v>
      </c>
      <c r="K27" s="131">
        <f t="shared" si="9"/>
        <v>1.6262075102355573</v>
      </c>
      <c r="L27" s="131">
        <f t="shared" si="9"/>
        <v>1.7149098358824777</v>
      </c>
      <c r="M27" s="131">
        <f t="shared" si="9"/>
        <v>1.5261145417687871</v>
      </c>
      <c r="N27" s="131">
        <f t="shared" si="9"/>
        <v>1.871161899863605</v>
      </c>
      <c r="O27" s="132">
        <f t="shared" si="9"/>
        <v>1.8531175802084308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4.1401868568243488E-2</v>
      </c>
      <c r="F28" s="119">
        <f>+(O28/G28)^(1/COUNT(H28:O28))-1</f>
        <v>-6.0274668036770507E-3</v>
      </c>
      <c r="G28" s="128">
        <f t="shared" ref="G28:O28" si="11">+G15/G13</f>
        <v>4.9443921402460553E-2</v>
      </c>
      <c r="H28" s="128">
        <f t="shared" si="11"/>
        <v>5.1632159679035117E-2</v>
      </c>
      <c r="I28" s="128">
        <f t="shared" si="11"/>
        <v>2.1836193925312237E-2</v>
      </c>
      <c r="J28" s="128">
        <f t="shared" si="11"/>
        <v>8.1269003598726935E-3</v>
      </c>
      <c r="K28" s="128">
        <f t="shared" si="11"/>
        <v>3.5872835061550354E-2</v>
      </c>
      <c r="L28" s="128">
        <f t="shared" si="11"/>
        <v>1.8640853099051804E-2</v>
      </c>
      <c r="M28" s="128">
        <f t="shared" si="11"/>
        <v>0.11364234745355516</v>
      </c>
      <c r="N28" s="128">
        <f t="shared" si="11"/>
        <v>2.6312162441132447E-2</v>
      </c>
      <c r="O28" s="129">
        <f t="shared" si="11"/>
        <v>4.7109443692221059E-2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1.4109120777375446</v>
      </c>
      <c r="F29" s="119">
        <f>+(O29/G29)^(1/COUNT(H29:O29))-1</f>
        <v>-6.1410085561941496E-4</v>
      </c>
      <c r="G29" s="135">
        <f t="shared" ref="G29:O29" si="12">+G13/F8</f>
        <v>1.3356369717104464</v>
      </c>
      <c r="H29" s="135">
        <f t="shared" si="12"/>
        <v>1.4608607506827986</v>
      </c>
      <c r="I29" s="135">
        <f t="shared" si="12"/>
        <v>1.2560877778416437</v>
      </c>
      <c r="J29" s="135">
        <f t="shared" si="12"/>
        <v>1.3169941987052993</v>
      </c>
      <c r="K29" s="135">
        <f t="shared" si="12"/>
        <v>1.4262904114914354</v>
      </c>
      <c r="L29" s="135">
        <f t="shared" si="12"/>
        <v>1.5734393491890213</v>
      </c>
      <c r="M29" s="135">
        <f t="shared" si="12"/>
        <v>1.7134398480131892</v>
      </c>
      <c r="N29" s="135">
        <f t="shared" si="12"/>
        <v>1.2863700605928141</v>
      </c>
      <c r="O29" s="136">
        <f t="shared" si="12"/>
        <v>1.3290893314112515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6.1252475327044059E-2</v>
      </c>
      <c r="F30" s="138"/>
      <c r="G30" s="139">
        <f>+G28*G29</f>
        <v>6.6039129451471737E-2</v>
      </c>
      <c r="H30" s="139">
        <f t="shared" ref="H30:O30" si="13">+H28*H29</f>
        <v>7.5427395548089374E-2</v>
      </c>
      <c r="I30" s="139">
        <f t="shared" si="13"/>
        <v>2.7428176304164647E-2</v>
      </c>
      <c r="J30" s="139">
        <f t="shared" si="13"/>
        <v>1.0703080627408346E-2</v>
      </c>
      <c r="K30" s="139">
        <f t="shared" si="13"/>
        <v>5.1165080681303043E-2</v>
      </c>
      <c r="L30" s="139">
        <f t="shared" si="13"/>
        <v>2.933025176850022E-2</v>
      </c>
      <c r="M30" s="139">
        <f t="shared" si="13"/>
        <v>0.19471932654868157</v>
      </c>
      <c r="N30" s="139">
        <f t="shared" si="13"/>
        <v>3.3847177993727516E-2</v>
      </c>
      <c r="O30" s="140">
        <f t="shared" si="13"/>
        <v>6.2612659020050088E-2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9.3229406573547557E-2</v>
      </c>
      <c r="F31" s="107"/>
      <c r="G31" s="119">
        <f t="shared" ref="G31:O31" si="14">+G29*G28*G27</f>
        <v>8.5145119421506044E-2</v>
      </c>
      <c r="H31" s="119">
        <f t="shared" si="14"/>
        <v>9.0856049943945361E-2</v>
      </c>
      <c r="I31" s="119">
        <f t="shared" si="14"/>
        <v>3.7395030370236802E-2</v>
      </c>
      <c r="J31" s="119">
        <f t="shared" si="14"/>
        <v>1.5638518851002634E-2</v>
      </c>
      <c r="K31" s="119">
        <f t="shared" si="14"/>
        <v>8.3205038465743231E-2</v>
      </c>
      <c r="L31" s="119">
        <f t="shared" si="14"/>
        <v>5.0298737246710461E-2</v>
      </c>
      <c r="M31" s="119">
        <f t="shared" si="14"/>
        <v>0.29716399580936798</v>
      </c>
      <c r="N31" s="119">
        <f t="shared" si="14"/>
        <v>6.3333549879764778E-2</v>
      </c>
      <c r="O31" s="120">
        <f t="shared" si="14"/>
        <v>0.11602861917365079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-3.1887206324982432E-4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-2.8698485692484187E-3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9.2910534510297751E-2</v>
      </c>
      <c r="F33" s="142"/>
      <c r="G33" s="143">
        <f>+G32+G31</f>
        <v>8.5145119421506044E-2</v>
      </c>
      <c r="H33" s="143">
        <f t="shared" ref="H33:O33" si="16">+H32+H31</f>
        <v>9.0856049943945361E-2</v>
      </c>
      <c r="I33" s="143">
        <f t="shared" si="16"/>
        <v>3.7395030370236802E-2</v>
      </c>
      <c r="J33" s="143">
        <f t="shared" si="16"/>
        <v>1.2768670281754215E-2</v>
      </c>
      <c r="K33" s="143">
        <f t="shared" si="16"/>
        <v>8.3205038465743231E-2</v>
      </c>
      <c r="L33" s="143">
        <f t="shared" si="16"/>
        <v>5.0298737246710461E-2</v>
      </c>
      <c r="M33" s="143">
        <f t="shared" si="16"/>
        <v>0.29716399580936798</v>
      </c>
      <c r="N33" s="143">
        <f t="shared" si="16"/>
        <v>6.3333549879764778E-2</v>
      </c>
      <c r="O33" s="144">
        <f t="shared" si="16"/>
        <v>0.11602861917365079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0.10283949794833225</v>
      </c>
      <c r="F54" s="101"/>
      <c r="G54" s="153" t="s">
        <v>811</v>
      </c>
      <c r="H54" s="101" t="s">
        <v>889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0.1040675937709874</v>
      </c>
      <c r="F55" s="101"/>
      <c r="G55" s="101"/>
      <c r="H55" s="101" t="s">
        <v>832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9.2910534510297765E-2</v>
      </c>
      <c r="F56" s="101"/>
      <c r="G56" s="101"/>
      <c r="H56" s="101" t="s">
        <v>890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888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LA ESPAÑOLA ALIMENTARIA ALCOYANA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1039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-4.5754552043641983E-4</v>
      </c>
      <c r="F68" s="156">
        <f t="shared" ref="F68:F76" si="18">+O8</f>
        <v>58885.9447</v>
      </c>
      <c r="G68" s="156">
        <f>+Test!Q179</f>
        <v>60879.054909999999</v>
      </c>
      <c r="H68" s="156">
        <f>+Test!R179</f>
        <v>63232.832260000003</v>
      </c>
      <c r="I68" s="156">
        <f>+Test!S179</f>
        <v>61508.082069999997</v>
      </c>
      <c r="J68" s="156">
        <f>+Test!T179</f>
        <v>68938.982369999998</v>
      </c>
      <c r="K68" s="156">
        <f>+Test!U179</f>
        <v>68671.629809999999</v>
      </c>
      <c r="L68" s="156">
        <f>+Test!V179</f>
        <v>77628.720799999996</v>
      </c>
      <c r="M68" s="156">
        <f>+Test!W179</f>
        <v>76151.842470000003</v>
      </c>
      <c r="N68" s="156">
        <f>+Test!X179</f>
        <v>72764.152979999999</v>
      </c>
      <c r="O68" s="157">
        <f>+Test!Y179</f>
        <v>60656.571929999998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-7.4326185649411514E-2</v>
      </c>
      <c r="F69" s="156">
        <f t="shared" si="18"/>
        <v>26301.78328</v>
      </c>
      <c r="G69" s="156">
        <f>+Test!Q180</f>
        <v>26598.674780000001</v>
      </c>
      <c r="H69" s="156">
        <f>+Test!R180</f>
        <v>24382.538850000004</v>
      </c>
      <c r="I69" s="156">
        <f>+Test!S180</f>
        <v>18529.901319999997</v>
      </c>
      <c r="J69" s="156">
        <f>+Test!T180</f>
        <v>20648.552219999998</v>
      </c>
      <c r="K69" s="156">
        <f>+Test!U180</f>
        <v>15096.356619999999</v>
      </c>
      <c r="L69" s="156">
        <f>+Test!V180</f>
        <v>16494.554399999994</v>
      </c>
      <c r="M69" s="156">
        <f>+Test!W180</f>
        <v>12211.209050000005</v>
      </c>
      <c r="N69" s="156">
        <f>+Test!X180</f>
        <v>14978.014629999998</v>
      </c>
      <c r="O69" s="157">
        <f>+Test!Y180</f>
        <v>14339.163849999997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474.79</v>
      </c>
      <c r="G70" s="156">
        <f>+Test!Q181</f>
        <v>474.79</v>
      </c>
      <c r="H70" s="156">
        <f>+Test!R181</f>
        <v>474.79</v>
      </c>
      <c r="I70" s="156">
        <f>+Test!S181</f>
        <v>474.79</v>
      </c>
      <c r="J70" s="156">
        <f>+Test!T181</f>
        <v>474.79</v>
      </c>
      <c r="K70" s="156">
        <f>+Test!U181</f>
        <v>474.79</v>
      </c>
      <c r="L70" s="156">
        <f>+Test!V181</f>
        <v>474.79</v>
      </c>
      <c r="M70" s="156">
        <f>+Test!W181</f>
        <v>474.79</v>
      </c>
      <c r="N70" s="156">
        <f>+Test!X181</f>
        <v>474.79</v>
      </c>
      <c r="O70" s="157">
        <f>+Test!Y181</f>
        <v>474.79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3.8807583330866979E-2</v>
      </c>
      <c r="F71" s="156">
        <f t="shared" si="18"/>
        <v>32109.371419999999</v>
      </c>
      <c r="G71" s="156">
        <f>+Test!Q182</f>
        <v>33805.590129999997</v>
      </c>
      <c r="H71" s="156">
        <f>+Test!R182</f>
        <v>38375.503409999998</v>
      </c>
      <c r="I71" s="156">
        <f>+Test!S182</f>
        <v>42503.390749999999</v>
      </c>
      <c r="J71" s="156">
        <f>+Test!T182</f>
        <v>47815.640149999999</v>
      </c>
      <c r="K71" s="156">
        <f>+Test!U182</f>
        <v>53100.483189999999</v>
      </c>
      <c r="L71" s="156">
        <f>+Test!V182</f>
        <v>60659.376400000001</v>
      </c>
      <c r="M71" s="156">
        <f>+Test!W182</f>
        <v>63465.843419999997</v>
      </c>
      <c r="N71" s="156">
        <f>+Test!X182</f>
        <v>57311.34835</v>
      </c>
      <c r="O71" s="157">
        <f>+Test!Y182</f>
        <v>45842.61808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3.8334603172332393E-2</v>
      </c>
      <c r="F72" s="156">
        <f t="shared" si="18"/>
        <v>32584.16142</v>
      </c>
      <c r="G72" s="156">
        <f>+Test!Q183</f>
        <v>34280.380129999998</v>
      </c>
      <c r="H72" s="156">
        <f>+Test!R183</f>
        <v>38850.293409999998</v>
      </c>
      <c r="I72" s="156">
        <f>+Test!S183</f>
        <v>42978.18075</v>
      </c>
      <c r="J72" s="156">
        <f>+Test!T183</f>
        <v>48290.43015</v>
      </c>
      <c r="K72" s="156">
        <f>+Test!U183</f>
        <v>53575.27319</v>
      </c>
      <c r="L72" s="156">
        <f>+Test!V183</f>
        <v>61134.166400000002</v>
      </c>
      <c r="M72" s="156">
        <f>+Test!W183</f>
        <v>63940.633419999998</v>
      </c>
      <c r="N72" s="156">
        <f>+Test!X183</f>
        <v>57786.138350000001</v>
      </c>
      <c r="O72" s="157">
        <f>+Test!Y183</f>
        <v>46317.408080000001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-2.5272012247362641E-3</v>
      </c>
      <c r="F73" s="156">
        <f t="shared" si="18"/>
        <v>71909.847039</v>
      </c>
      <c r="G73" s="156">
        <f>+Test!Q185</f>
        <v>80115.09491</v>
      </c>
      <c r="H73" s="156">
        <f>+Test!R185</f>
        <v>82957.953469999993</v>
      </c>
      <c r="I73" s="156">
        <f>+Test!S185</f>
        <v>82725.018209999995</v>
      </c>
      <c r="J73" s="156">
        <f>+Test!T185</f>
        <v>82418.197169999999</v>
      </c>
      <c r="K73" s="156">
        <f>+Test!U185</f>
        <v>80847.016610000006</v>
      </c>
      <c r="L73" s="156">
        <f>+Test!V185</f>
        <v>82518.641570000007</v>
      </c>
      <c r="M73" s="156">
        <f>+Test!W185</f>
        <v>76634.930550000005</v>
      </c>
      <c r="N73" s="156">
        <f>+Test!X185</f>
        <v>75632.965920000002</v>
      </c>
      <c r="O73" s="157">
        <f>+Test!Y185</f>
        <v>78509.613889999993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-9.0949470177292824E-13</v>
      </c>
      <c r="G74" s="107">
        <f>-(G71-F71-G75)</f>
        <v>699.94000000000278</v>
      </c>
      <c r="H74" s="107">
        <v>0</v>
      </c>
      <c r="I74" s="107">
        <f>-(I71-H71-I75)</f>
        <v>1451.9736299999986</v>
      </c>
      <c r="J74" s="107">
        <f t="shared" ref="J74:M74" si="19">-(J71-I71-J75)</f>
        <v>1648.9345199999998</v>
      </c>
      <c r="K74" s="107">
        <f t="shared" si="19"/>
        <v>1994.2174000000005</v>
      </c>
      <c r="L74" s="107">
        <f t="shared" si="19"/>
        <v>2168.6785299999974</v>
      </c>
      <c r="M74" s="107">
        <f t="shared" si="19"/>
        <v>2658.8586600000035</v>
      </c>
      <c r="N74" s="107">
        <f>+N75</f>
        <v>4333.4845699999996</v>
      </c>
      <c r="O74" s="108">
        <f>+O75</f>
        <v>4229.7629200000001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7.3618671233696142E-2</v>
      </c>
      <c r="F75" s="156">
        <f t="shared" si="18"/>
        <v>3387.6328899999999</v>
      </c>
      <c r="G75" s="156">
        <f>+Test!Q187</f>
        <v>2396.1587100000002</v>
      </c>
      <c r="H75" s="156">
        <f>+Test!R187</f>
        <v>3876.2492000000002</v>
      </c>
      <c r="I75" s="156">
        <f>+Test!S187</f>
        <v>5579.8609699999997</v>
      </c>
      <c r="J75" s="156">
        <f>+Test!T187</f>
        <v>6961.1839200000004</v>
      </c>
      <c r="K75" s="156">
        <f>+Test!U187</f>
        <v>7279.0604400000002</v>
      </c>
      <c r="L75" s="156">
        <f>+Test!V187</f>
        <v>9727.5717399999994</v>
      </c>
      <c r="M75" s="156">
        <f>+Test!W187</f>
        <v>5465.3256799999999</v>
      </c>
      <c r="N75" s="156">
        <f>+Test!X187</f>
        <v>4333.4845699999996</v>
      </c>
      <c r="O75" s="157">
        <f>+Test!Y187</f>
        <v>4229.7629200000001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-1</v>
      </c>
      <c r="F76" s="156">
        <f t="shared" si="18"/>
        <v>3387.6328900000008</v>
      </c>
      <c r="G76" s="156">
        <f>+G75-G74</f>
        <v>1696.2187099999974</v>
      </c>
      <c r="H76" s="156">
        <f t="shared" ref="H76:O76" si="20">+H75-H74</f>
        <v>3876.2492000000002</v>
      </c>
      <c r="I76" s="156">
        <f t="shared" si="20"/>
        <v>4127.8873400000011</v>
      </c>
      <c r="J76" s="156">
        <f t="shared" si="20"/>
        <v>5312.2494000000006</v>
      </c>
      <c r="K76" s="156">
        <f t="shared" si="20"/>
        <v>5284.8430399999997</v>
      </c>
      <c r="L76" s="156">
        <f t="shared" si="20"/>
        <v>7558.893210000002</v>
      </c>
      <c r="M76" s="156">
        <f t="shared" si="20"/>
        <v>2806.4670199999964</v>
      </c>
      <c r="N76" s="156">
        <f t="shared" si="20"/>
        <v>0</v>
      </c>
      <c r="O76" s="157">
        <f t="shared" si="20"/>
        <v>0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0.58082163941095954</v>
      </c>
      <c r="F79" s="112" t="s">
        <v>787</v>
      </c>
      <c r="G79" s="113">
        <f t="shared" ref="G79:O79" si="21">(G76/G75)</f>
        <v>0.70789080160720963</v>
      </c>
      <c r="H79" s="113">
        <f t="shared" si="21"/>
        <v>1</v>
      </c>
      <c r="I79" s="113">
        <f t="shared" si="21"/>
        <v>0.73978318854062797</v>
      </c>
      <c r="J79" s="113">
        <f t="shared" si="21"/>
        <v>0.76312441404363873</v>
      </c>
      <c r="K79" s="113">
        <f t="shared" si="21"/>
        <v>0.72603368024788639</v>
      </c>
      <c r="L79" s="113">
        <f t="shared" si="21"/>
        <v>0.77705859304204961</v>
      </c>
      <c r="M79" s="113">
        <f t="shared" si="21"/>
        <v>0.5135040772172238</v>
      </c>
      <c r="N79" s="113">
        <f t="shared" si="21"/>
        <v>0</v>
      </c>
      <c r="O79" s="114">
        <f t="shared" si="21"/>
        <v>0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0.11720887735856832</v>
      </c>
      <c r="F80" s="116" t="s">
        <v>787</v>
      </c>
      <c r="G80" s="117">
        <f t="shared" ref="G80:O80" si="22">+G75/F72</f>
        <v>7.3537528835382254E-2</v>
      </c>
      <c r="H80" s="117">
        <f t="shared" si="22"/>
        <v>0.11307486046829902</v>
      </c>
      <c r="I80" s="117">
        <f t="shared" si="22"/>
        <v>0.14362468028526532</v>
      </c>
      <c r="J80" s="117">
        <f t="shared" si="22"/>
        <v>0.16197018576687894</v>
      </c>
      <c r="K80" s="117">
        <f t="shared" si="22"/>
        <v>0.15073505076243351</v>
      </c>
      <c r="L80" s="117">
        <f t="shared" si="22"/>
        <v>0.1815683086766916</v>
      </c>
      <c r="M80" s="117">
        <f t="shared" si="22"/>
        <v>8.9398874669206249E-2</v>
      </c>
      <c r="N80" s="117">
        <f t="shared" si="22"/>
        <v>6.7773563354230529E-2</v>
      </c>
      <c r="O80" s="118">
        <f t="shared" si="22"/>
        <v>7.3196843408727272E-2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7.6824505834916304E-2</v>
      </c>
      <c r="F81" s="107" t="s">
        <v>787</v>
      </c>
      <c r="G81" s="119">
        <f>+G79*G80</f>
        <v>5.2056540235492034E-2</v>
      </c>
      <c r="H81" s="119">
        <f t="shared" ref="H81:O81" si="23">+H79*H80</f>
        <v>0.11307486046829902</v>
      </c>
      <c r="I81" s="119">
        <f t="shared" si="23"/>
        <v>0.10625112393456185</v>
      </c>
      <c r="J81" s="119">
        <f t="shared" si="23"/>
        <v>0.1236034031058888</v>
      </c>
      <c r="K81" s="119">
        <f t="shared" si="23"/>
        <v>0.10943872364740158</v>
      </c>
      <c r="L81" s="119">
        <f t="shared" si="23"/>
        <v>0.14108921448133455</v>
      </c>
      <c r="M81" s="119">
        <f t="shared" si="23"/>
        <v>4.5906686641268998E-2</v>
      </c>
      <c r="N81" s="119">
        <f t="shared" si="23"/>
        <v>0</v>
      </c>
      <c r="O81" s="120">
        <f t="shared" si="23"/>
        <v>0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7.6824505834916304E-2</v>
      </c>
      <c r="F83" s="123"/>
      <c r="G83" s="124">
        <f>+G82+G81</f>
        <v>5.2056540235492034E-2</v>
      </c>
      <c r="H83" s="124">
        <f>+H82+H81</f>
        <v>0.11307486046829902</v>
      </c>
      <c r="I83" s="124">
        <f t="shared" ref="I83:O83" si="25">+I82+I81</f>
        <v>0.10625112393456185</v>
      </c>
      <c r="J83" s="124">
        <f t="shared" si="25"/>
        <v>0.1236034031058888</v>
      </c>
      <c r="K83" s="124">
        <f t="shared" si="25"/>
        <v>0.10943872364740158</v>
      </c>
      <c r="L83" s="124">
        <f t="shared" si="25"/>
        <v>0.14108921448133455</v>
      </c>
      <c r="M83" s="124">
        <f t="shared" si="25"/>
        <v>4.5906686641268998E-2</v>
      </c>
      <c r="N83" s="124">
        <f t="shared" si="25"/>
        <v>0</v>
      </c>
      <c r="O83" s="125">
        <f t="shared" si="25"/>
        <v>0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1.4523570060577362</v>
      </c>
      <c r="F86" s="119">
        <f>+(O86/G86)^(1/COUNT(H86:O86))-1</f>
        <v>-4.4158046803128514E-2</v>
      </c>
      <c r="G86" s="128">
        <f t="shared" ref="G86:O86" si="26">+(F69+F72)/F72</f>
        <v>1.8071953407355787</v>
      </c>
      <c r="H86" s="128">
        <f t="shared" si="26"/>
        <v>1.7759153976452713</v>
      </c>
      <c r="I86" s="128">
        <f t="shared" si="26"/>
        <v>1.6276024377134815</v>
      </c>
      <c r="J86" s="128">
        <f t="shared" si="26"/>
        <v>1.4311467120441108</v>
      </c>
      <c r="K86" s="128">
        <f t="shared" si="26"/>
        <v>1.4275909772570123</v>
      </c>
      <c r="L86" s="128">
        <f t="shared" si="26"/>
        <v>1.2817784347354066</v>
      </c>
      <c r="M86" s="128">
        <f t="shared" si="26"/>
        <v>1.2698090997442633</v>
      </c>
      <c r="N86" s="128">
        <f t="shared" si="26"/>
        <v>1.190977292479878</v>
      </c>
      <c r="O86" s="129">
        <f t="shared" si="26"/>
        <v>1.2591973621646237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0.89288627792740527</v>
      </c>
      <c r="F87" s="107"/>
      <c r="G87" s="131">
        <f>+G79*G86</f>
        <v>1.2792969584141232</v>
      </c>
      <c r="H87" s="131">
        <f t="shared" ref="H87:O87" si="27">+H79*H86</f>
        <v>1.7759153976452713</v>
      </c>
      <c r="I87" s="131">
        <f t="shared" si="27"/>
        <v>1.2040729210481782</v>
      </c>
      <c r="J87" s="131">
        <f t="shared" si="27"/>
        <v>1.0921429960391422</v>
      </c>
      <c r="K87" s="131">
        <f t="shared" si="27"/>
        <v>1.0364791311065853</v>
      </c>
      <c r="L87" s="131">
        <f t="shared" si="27"/>
        <v>0.99601694708713573</v>
      </c>
      <c r="M87" s="131">
        <f t="shared" si="27"/>
        <v>0.65205215000621164</v>
      </c>
      <c r="N87" s="131">
        <f t="shared" si="27"/>
        <v>0</v>
      </c>
      <c r="O87" s="132">
        <f t="shared" si="27"/>
        <v>0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6.8772614383343311E-2</v>
      </c>
      <c r="F88" s="119">
        <f>+(O88/G88)^(1/COUNT(H88:O88))-1</f>
        <v>7.6338795957070049E-2</v>
      </c>
      <c r="G88" s="128">
        <f t="shared" ref="G88:O88" si="29">+G75/G73</f>
        <v>2.9908954270001252E-2</v>
      </c>
      <c r="H88" s="128">
        <f t="shared" si="29"/>
        <v>4.6725467997493025E-2</v>
      </c>
      <c r="I88" s="128">
        <f t="shared" si="29"/>
        <v>6.7450707062225737E-2</v>
      </c>
      <c r="J88" s="128">
        <f t="shared" si="29"/>
        <v>8.4461734896257259E-2</v>
      </c>
      <c r="K88" s="128">
        <f t="shared" si="29"/>
        <v>9.0034991335718004E-2</v>
      </c>
      <c r="L88" s="128">
        <f t="shared" si="29"/>
        <v>0.11788332375476838</v>
      </c>
      <c r="M88" s="128">
        <f t="shared" si="29"/>
        <v>7.1316378063841016E-2</v>
      </c>
      <c r="N88" s="128">
        <f t="shared" si="29"/>
        <v>5.7296240036172834E-2</v>
      </c>
      <c r="O88" s="129">
        <f t="shared" si="29"/>
        <v>5.3875732033612227E-2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1.2005685956296683</v>
      </c>
      <c r="F89" s="119">
        <f>+(O89/G89)^(1/COUNT(H89:O89))-1</f>
        <v>-2.8567045285256887E-2</v>
      </c>
      <c r="G89" s="135">
        <f t="shared" ref="G89:O89" si="30">+G73/F68</f>
        <v>1.3605130276529298</v>
      </c>
      <c r="H89" s="135">
        <f t="shared" si="30"/>
        <v>1.3626682213224259</v>
      </c>
      <c r="I89" s="135">
        <f t="shared" si="30"/>
        <v>1.3082605231069242</v>
      </c>
      <c r="J89" s="135">
        <f t="shared" si="30"/>
        <v>1.33995719580726</v>
      </c>
      <c r="K89" s="135">
        <f t="shared" si="30"/>
        <v>1.1727329564583477</v>
      </c>
      <c r="L89" s="135">
        <f t="shared" si="30"/>
        <v>1.2016409367057661</v>
      </c>
      <c r="M89" s="135">
        <f t="shared" si="30"/>
        <v>0.98719816274494132</v>
      </c>
      <c r="N89" s="135">
        <f t="shared" si="30"/>
        <v>0.99318629026993788</v>
      </c>
      <c r="O89" s="136">
        <f t="shared" si="30"/>
        <v>1.0789600465984837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8.2051163114265496E-2</v>
      </c>
      <c r="F90" s="138"/>
      <c r="G90" s="139">
        <f>+G88*G89</f>
        <v>4.0691521927812425E-2</v>
      </c>
      <c r="H90" s="139">
        <f t="shared" ref="H90:O90" si="31">+H88*H89</f>
        <v>6.3671310366601758E-2</v>
      </c>
      <c r="I90" s="139">
        <f t="shared" si="31"/>
        <v>8.8243097305159349E-2</v>
      </c>
      <c r="J90" s="139">
        <f t="shared" si="31"/>
        <v>0.11317510944460507</v>
      </c>
      <c r="K90" s="139">
        <f t="shared" si="31"/>
        <v>0.1055870015738383</v>
      </c>
      <c r="L90" s="139">
        <f t="shared" si="31"/>
        <v>0.14165342757866897</v>
      </c>
      <c r="M90" s="139">
        <f t="shared" si="31"/>
        <v>7.0403397398247483E-2</v>
      </c>
      <c r="N90" s="139">
        <f t="shared" si="31"/>
        <v>5.6905840087942389E-2</v>
      </c>
      <c r="O90" s="140">
        <f t="shared" si="31"/>
        <v>5.8129762345513668E-2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7.6824505834916304E-2</v>
      </c>
      <c r="F91" s="107"/>
      <c r="G91" s="119">
        <f t="shared" ref="G91:O91" si="32">+G89*G88*G87</f>
        <v>5.2056540235492034E-2</v>
      </c>
      <c r="H91" s="119">
        <f t="shared" si="32"/>
        <v>0.11307486046829904</v>
      </c>
      <c r="I91" s="119">
        <f t="shared" si="32"/>
        <v>0.10625112393456183</v>
      </c>
      <c r="J91" s="119">
        <f t="shared" si="32"/>
        <v>0.1236034031058888</v>
      </c>
      <c r="K91" s="119">
        <f t="shared" si="32"/>
        <v>0.10943872364740156</v>
      </c>
      <c r="L91" s="119">
        <f t="shared" si="32"/>
        <v>0.14108921448133455</v>
      </c>
      <c r="M91" s="119">
        <f t="shared" si="32"/>
        <v>4.5906686641268998E-2</v>
      </c>
      <c r="N91" s="119">
        <f t="shared" si="32"/>
        <v>0</v>
      </c>
      <c r="O91" s="120">
        <f t="shared" si="32"/>
        <v>0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7.6824505834916304E-2</v>
      </c>
      <c r="F93" s="142"/>
      <c r="G93" s="143">
        <f>+G92+G91</f>
        <v>5.2056540235492034E-2</v>
      </c>
      <c r="H93" s="143">
        <f t="shared" ref="H93:O93" si="34">+H92+H91</f>
        <v>0.11307486046829904</v>
      </c>
      <c r="I93" s="143">
        <f t="shared" si="34"/>
        <v>0.10625112393456183</v>
      </c>
      <c r="J93" s="143">
        <f t="shared" si="34"/>
        <v>0.1236034031058888</v>
      </c>
      <c r="K93" s="143">
        <f t="shared" si="34"/>
        <v>0.10943872364740156</v>
      </c>
      <c r="L93" s="143">
        <f t="shared" si="34"/>
        <v>0.14108921448133455</v>
      </c>
      <c r="M93" s="143">
        <f t="shared" si="34"/>
        <v>4.5906686641268998E-2</v>
      </c>
      <c r="N93" s="143">
        <f t="shared" si="34"/>
        <v>0</v>
      </c>
      <c r="O93" s="144">
        <f t="shared" si="34"/>
        <v>0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-2.5272012247362641E-3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-4.5754552043641983E-4</v>
      </c>
      <c r="F115" s="101"/>
      <c r="H115" s="101" t="s">
        <v>848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7.6824505834916304E-2</v>
      </c>
      <c r="F116" s="101"/>
      <c r="G116" s="153"/>
      <c r="H116" s="101" t="s">
        <v>831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 t="s">
        <v>838</v>
      </c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'29'!F8:O8</xm:f>
              <xm:sqref>Q8</xm:sqref>
            </x14:sparkline>
            <x14:sparkline>
              <xm:f>'29'!F9:O9</xm:f>
              <xm:sqref>Q9</xm:sqref>
            </x14:sparkline>
            <x14:sparkline>
              <xm:f>'29'!F10:O10</xm:f>
              <xm:sqref>Q10</xm:sqref>
            </x14:sparkline>
            <x14:sparkline>
              <xm:f>'29'!F11:O11</xm:f>
              <xm:sqref>Q11</xm:sqref>
            </x14:sparkline>
            <x14:sparkline>
              <xm:f>'29'!F12:O12</xm:f>
              <xm:sqref>Q12</xm:sqref>
            </x14:sparkline>
            <x14:sparkline>
              <xm:f>'29'!F13:O13</xm:f>
              <xm:sqref>Q13</xm:sqref>
            </x14:sparkline>
            <x14:sparkline>
              <xm:f>'29'!F14:O14</xm:f>
              <xm:sqref>Q14</xm:sqref>
            </x14:sparkline>
            <x14:sparkline>
              <xm:f>'29'!F15:O15</xm:f>
              <xm:sqref>Q15</xm:sqref>
            </x14:sparkline>
            <x14:sparkline>
              <xm:f>'29'!F16:O16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'29'!F68:O68</xm:f>
              <xm:sqref>Q68</xm:sqref>
            </x14:sparkline>
            <x14:sparkline>
              <xm:f>'29'!F69:O69</xm:f>
              <xm:sqref>Q69</xm:sqref>
            </x14:sparkline>
            <x14:sparkline>
              <xm:f>'29'!F70:O70</xm:f>
              <xm:sqref>Q70</xm:sqref>
            </x14:sparkline>
            <x14:sparkline>
              <xm:f>'29'!F71:O71</xm:f>
              <xm:sqref>Q71</xm:sqref>
            </x14:sparkline>
            <x14:sparkline>
              <xm:f>'29'!F72:O72</xm:f>
              <xm:sqref>Q72</xm:sqref>
            </x14:sparkline>
            <x14:sparkline>
              <xm:f>'29'!F73:O73</xm:f>
              <xm:sqref>Q73</xm:sqref>
            </x14:sparkline>
            <x14:sparkline>
              <xm:f>'29'!F74:O74</xm:f>
              <xm:sqref>Q74</xm:sqref>
            </x14:sparkline>
            <x14:sparkline>
              <xm:f>'29'!F75:O75</xm:f>
              <xm:sqref>Q75</xm:sqref>
            </x14:sparkline>
            <x14:sparkline>
              <xm:f>'29'!F76:O76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'29'!F86:O86</xm:f>
              <xm:sqref>Q86</xm:sqref>
            </x14:sparkline>
            <x14:sparkline>
              <xm:f>'29'!F87:O87</xm:f>
              <xm:sqref>Q87</xm:sqref>
            </x14:sparkline>
            <x14:sparkline>
              <xm:f>'29'!F88:O88</xm:f>
              <xm:sqref>Q88</xm:sqref>
            </x14:sparkline>
            <x14:sparkline>
              <xm:f>'29'!F89:O89</xm:f>
              <xm:sqref>Q89</xm:sqref>
            </x14:sparkline>
            <x14:sparkline>
              <xm:f>'29'!F90:O90</xm:f>
              <xm:sqref>Q90</xm:sqref>
            </x14:sparkline>
            <x14:sparkline>
              <xm:f>'29'!F91:O91</xm:f>
              <xm:sqref>Q91</xm:sqref>
            </x14:sparkline>
            <x14:sparkline>
              <xm:f>'29'!F92:O92</xm:f>
              <xm:sqref>Q92</xm:sqref>
            </x14:sparkline>
            <x14:sparkline>
              <xm:f>'29'!F93:O93</xm:f>
              <xm:sqref>Q93</xm:sqref>
            </x14:sparkline>
            <x14:sparkline>
              <xm:f>'29'!F94:O94</xm:f>
              <xm:sqref>Q94</xm:sqref>
            </x14:sparkline>
            <x14:sparkline>
              <xm:f>'29'!F95:O95</xm:f>
              <xm:sqref>Q95</xm:sqref>
            </x14:sparkline>
            <x14:sparkline>
              <xm:f>'29'!F96:O96</xm:f>
              <xm:sqref>Q96</xm:sqref>
            </x14:sparkline>
            <x14:sparkline>
              <xm:f>'29'!F97:O97</xm:f>
              <xm:sqref>Q97</xm:sqref>
            </x14:sparkline>
            <x14:sparkline>
              <xm:f>'29'!F98:O98</xm:f>
              <xm:sqref>Q98</xm:sqref>
            </x14:sparkline>
            <x14:sparkline>
              <xm:f>'29'!F99:O99</xm:f>
              <xm:sqref>Q99</xm:sqref>
            </x14:sparkline>
            <x14:sparkline>
              <xm:f>'29'!F100:O100</xm:f>
              <xm:sqref>Q100</xm:sqref>
            </x14:sparkline>
            <x14:sparkline>
              <xm:f>'29'!F101:O101</xm:f>
              <xm:sqref>Q101</xm:sqref>
            </x14:sparkline>
            <x14:sparkline>
              <xm:f>'29'!F102:O102</xm:f>
              <xm:sqref>Q102</xm:sqref>
            </x14:sparkline>
            <x14:sparkline>
              <xm:f>'29'!F103:O103</xm:f>
              <xm:sqref>Q103</xm:sqref>
            </x14:sparkline>
            <x14:sparkline>
              <xm:f>'29'!F104:O104</xm:f>
              <xm:sqref>Q104</xm:sqref>
            </x14:sparkline>
            <x14:sparkline>
              <xm:f>'29'!F105:O105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'29'!G79:O79</xm:f>
              <xm:sqref>Q79</xm:sqref>
            </x14:sparkline>
            <x14:sparkline>
              <xm:f>'29'!G80:O80</xm:f>
              <xm:sqref>Q80</xm:sqref>
            </x14:sparkline>
            <x14:sparkline>
              <xm:f>'29'!G81:O81</xm:f>
              <xm:sqref>Q81</xm:sqref>
            </x14:sparkline>
            <x14:sparkline>
              <xm:f>'29'!G82:O82</xm:f>
              <xm:sqref>Q82</xm:sqref>
            </x14:sparkline>
            <x14:sparkline>
              <xm:f>'29'!G83:O83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'29'!G26:O26</xm:f>
              <xm:sqref>Q26</xm:sqref>
            </x14:sparkline>
            <x14:sparkline>
              <xm:f>'29'!G27:O27</xm:f>
              <xm:sqref>Q27</xm:sqref>
            </x14:sparkline>
            <x14:sparkline>
              <xm:f>'29'!G28:O28</xm:f>
              <xm:sqref>Q28</xm:sqref>
            </x14:sparkline>
            <x14:sparkline>
              <xm:f>'29'!G29:O29</xm:f>
              <xm:sqref>Q29</xm:sqref>
            </x14:sparkline>
            <x14:sparkline>
              <xm:f>'29'!G30:O30</xm:f>
              <xm:sqref>Q30</xm:sqref>
            </x14:sparkline>
            <x14:sparkline>
              <xm:f>'29'!G31:O31</xm:f>
              <xm:sqref>Q31</xm:sqref>
            </x14:sparkline>
            <x14:sparkline>
              <xm:f>'29'!G32:O32</xm:f>
              <xm:sqref>Q32</xm:sqref>
            </x14:sparkline>
            <x14:sparkline>
              <xm:f>'29'!G33:O33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'29'!G19:O19</xm:f>
              <xm:sqref>Q19</xm:sqref>
            </x14:sparkline>
            <x14:sparkline>
              <xm:f>'29'!G20:O20</xm:f>
              <xm:sqref>Q20</xm:sqref>
            </x14:sparkline>
            <x14:sparkline>
              <xm:f>'29'!G21:O21</xm:f>
              <xm:sqref>Q21</xm:sqref>
            </x14:sparkline>
            <x14:sparkline>
              <xm:f>'29'!G22:O22</xm:f>
              <xm:sqref>Q22</xm:sqref>
            </x14:sparkline>
            <x14:sparkline>
              <xm:f>'29'!G23:O23</xm:f>
              <xm:sqref>Q23</xm:sqref>
            </x14:sparkline>
          </x14:sparklines>
        </x14:sparklineGroup>
      </x14:sparklineGroup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7" zoomScale="80" zoomScaleNormal="80" workbookViewId="0">
      <selection activeCell="O27" sqref="O2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+Empresas!B33</f>
        <v>GIMENEZ GANGA SLU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+Empresas!G33</f>
        <v>2512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0.40273524684818218</v>
      </c>
      <c r="F8" s="107">
        <f>+Test!E201</f>
        <v>1323.53034</v>
      </c>
      <c r="G8" s="107">
        <f>+Test!F201</f>
        <v>1608.90102</v>
      </c>
      <c r="H8" s="107">
        <f>+Test!G201</f>
        <v>1829.27568</v>
      </c>
      <c r="I8" s="107">
        <f>+Test!H201</f>
        <v>2959.6421999999998</v>
      </c>
      <c r="J8" s="107">
        <f>+Test!I201</f>
        <v>5038.7686100000001</v>
      </c>
      <c r="K8" s="107">
        <f>+Test!J201</f>
        <v>9869.85</v>
      </c>
      <c r="L8" s="107">
        <f>+Test!K201</f>
        <v>13684.44</v>
      </c>
      <c r="M8" s="107">
        <f>+Test!L201</f>
        <v>17692.98</v>
      </c>
      <c r="N8" s="107">
        <f>+Test!M201</f>
        <v>24249.53</v>
      </c>
      <c r="O8" s="108">
        <f>+Test!N201</f>
        <v>27830.133460000001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0.49203008718971475</v>
      </c>
      <c r="F9" s="107">
        <f>+Test!E202</f>
        <v>453.42917</v>
      </c>
      <c r="G9" s="107">
        <f>+Test!F202</f>
        <v>560.18479000000002</v>
      </c>
      <c r="H9" s="107">
        <f>+Test!G202</f>
        <v>376.88738999999987</v>
      </c>
      <c r="I9" s="107">
        <f>+Test!H202</f>
        <v>1164.9397999999999</v>
      </c>
      <c r="J9" s="107">
        <f>+Test!I202</f>
        <v>2485.4813400000003</v>
      </c>
      <c r="K9" s="107">
        <f>+Test!J202</f>
        <v>4745.55</v>
      </c>
      <c r="L9" s="107">
        <f>+Test!K202</f>
        <v>7019.6</v>
      </c>
      <c r="M9" s="107">
        <f>+Test!L202</f>
        <v>9351.82</v>
      </c>
      <c r="N9" s="107">
        <f>+Test!M202</f>
        <v>13347.679999999998</v>
      </c>
      <c r="O9" s="108">
        <f>+Test!N202</f>
        <v>16615.280740000002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5.3627397330586746E-2</v>
      </c>
      <c r="F10" s="107">
        <f>+Test!E203</f>
        <v>60.101210000000002</v>
      </c>
      <c r="G10" s="107">
        <f>+Test!F203</f>
        <v>60.101210000000002</v>
      </c>
      <c r="H10" s="107">
        <f>+Test!G203</f>
        <v>60.101210000000002</v>
      </c>
      <c r="I10" s="107">
        <f>+Test!H203</f>
        <v>60.101210000000002</v>
      </c>
      <c r="J10" s="107">
        <f>+Test!I203</f>
        <v>60.101210000000002</v>
      </c>
      <c r="K10" s="107">
        <f>+Test!J203</f>
        <v>96.18</v>
      </c>
      <c r="L10" s="107">
        <f>+Test!K203</f>
        <v>96.18</v>
      </c>
      <c r="M10" s="107">
        <f>+Test!L203</f>
        <v>96.18</v>
      </c>
      <c r="N10" s="107">
        <f>+Test!M203</f>
        <v>96.18</v>
      </c>
      <c r="O10" s="108">
        <f>+Test!N203</f>
        <v>96.176000000000002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0.33781621707640541</v>
      </c>
      <c r="F11" s="107">
        <f>+Test!E204</f>
        <v>809.99995999999999</v>
      </c>
      <c r="G11" s="107">
        <f>+Test!F204</f>
        <v>988.61501999999996</v>
      </c>
      <c r="H11" s="107">
        <f>+Test!G204</f>
        <v>1392.2870800000001</v>
      </c>
      <c r="I11" s="107">
        <f>+Test!H204</f>
        <v>1734.6011899999999</v>
      </c>
      <c r="J11" s="107">
        <f>+Test!I204</f>
        <v>2493.18606</v>
      </c>
      <c r="K11" s="107">
        <f>+Test!J204</f>
        <v>5028.12</v>
      </c>
      <c r="L11" s="107">
        <f>+Test!K204</f>
        <v>6568.66</v>
      </c>
      <c r="M11" s="107">
        <f>+Test!L204</f>
        <v>8244.98</v>
      </c>
      <c r="N11" s="107">
        <f>+Test!M204</f>
        <v>10805.67</v>
      </c>
      <c r="O11" s="108">
        <f>+Test!N204</f>
        <v>11118.676720000001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0.32848973313371421</v>
      </c>
      <c r="F12" s="107">
        <f>+Test!E205</f>
        <v>870.10117000000002</v>
      </c>
      <c r="G12" s="107">
        <f>+Test!F205</f>
        <v>1048.71623</v>
      </c>
      <c r="H12" s="107">
        <f>+Test!G205</f>
        <v>1452.3882900000001</v>
      </c>
      <c r="I12" s="107">
        <f>+Test!H205</f>
        <v>1794.7023999999999</v>
      </c>
      <c r="J12" s="107">
        <f>+Test!I205</f>
        <v>2553.2872699999998</v>
      </c>
      <c r="K12" s="107">
        <f>+Test!J205</f>
        <v>5124.3</v>
      </c>
      <c r="L12" s="107">
        <f>+Test!K205</f>
        <v>6664.84</v>
      </c>
      <c r="M12" s="107">
        <f>+Test!L205</f>
        <v>8341.16</v>
      </c>
      <c r="N12" s="107">
        <f>+Test!M205</f>
        <v>10901.85</v>
      </c>
      <c r="O12" s="108">
        <f>+Test!N205</f>
        <v>11214.852720000001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0.33357323017044771</v>
      </c>
      <c r="F13" s="107">
        <f>+Test!E207</f>
        <v>3535.1079490000002</v>
      </c>
      <c r="G13" s="107">
        <f>+Test!F207</f>
        <v>4187.8434600000001</v>
      </c>
      <c r="H13" s="107">
        <f>+Test!G207</f>
        <v>5427.7285899999997</v>
      </c>
      <c r="I13" s="107">
        <f>+Test!H207</f>
        <v>6774.2216090000002</v>
      </c>
      <c r="J13" s="107">
        <f>+Test!I207</f>
        <v>9332.2182900000007</v>
      </c>
      <c r="K13" s="107">
        <f>+Test!J207</f>
        <v>12094.5</v>
      </c>
      <c r="L13" s="107">
        <f>+Test!K207</f>
        <v>23313.81</v>
      </c>
      <c r="M13" s="107">
        <f>+Test!L207</f>
        <v>31455.58</v>
      </c>
      <c r="N13" s="107">
        <f>+Test!M207</f>
        <v>36404.379999999997</v>
      </c>
      <c r="O13" s="108">
        <f>+Test!N207</f>
        <v>47157.904750000002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-9.9999999747524271E-6</v>
      </c>
      <c r="H14" s="107">
        <f t="shared" ref="H14:O14" si="1">-(H11-G11-H15)</f>
        <v>9.9999999179090082E-6</v>
      </c>
      <c r="I14" s="107">
        <f t="shared" si="1"/>
        <v>2.2737367544323206E-13</v>
      </c>
      <c r="J14" s="107">
        <f t="shared" si="1"/>
        <v>-1.1368683772161603E-13</v>
      </c>
      <c r="K14" s="107">
        <v>0</v>
      </c>
      <c r="L14" s="107">
        <f t="shared" si="1"/>
        <v>0</v>
      </c>
      <c r="M14" s="107">
        <f t="shared" si="1"/>
        <v>2.2737367544323206E-13</v>
      </c>
      <c r="N14" s="107">
        <f t="shared" si="1"/>
        <v>-1.0000000000673026E-2</v>
      </c>
      <c r="O14" s="108">
        <f t="shared" si="1"/>
        <v>2199.9988799999987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0.34560367152222349</v>
      </c>
      <c r="F15" s="107">
        <f>+Test!E209</f>
        <v>173.75567000000001</v>
      </c>
      <c r="G15" s="107">
        <f>+Test!F209</f>
        <v>178.61505</v>
      </c>
      <c r="H15" s="107">
        <f>+Test!G209</f>
        <v>403.67207000000002</v>
      </c>
      <c r="I15" s="107">
        <f>+Test!H209</f>
        <v>342.31411000000003</v>
      </c>
      <c r="J15" s="107">
        <f>+Test!I209</f>
        <v>758.58487000000002</v>
      </c>
      <c r="K15" s="107">
        <f>+Test!J209</f>
        <v>741.97</v>
      </c>
      <c r="L15" s="107">
        <f>+Test!K209</f>
        <v>1540.54</v>
      </c>
      <c r="M15" s="107">
        <f>+Test!L209</f>
        <v>1676.32</v>
      </c>
      <c r="N15" s="107">
        <f>+Test!M209</f>
        <v>2560.6799999999998</v>
      </c>
      <c r="O15" s="108">
        <f>+Test!N209</f>
        <v>2513.0056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6.7582953650425548E-2</v>
      </c>
      <c r="F16" s="107">
        <f>+F15-F14</f>
        <v>173.75567000000001</v>
      </c>
      <c r="G16" s="107">
        <f t="shared" ref="G16:O16" si="2">+G15-G14</f>
        <v>178.61505999999997</v>
      </c>
      <c r="H16" s="107">
        <f t="shared" si="2"/>
        <v>403.6720600000001</v>
      </c>
      <c r="I16" s="107">
        <f t="shared" si="2"/>
        <v>342.3141099999998</v>
      </c>
      <c r="J16" s="107">
        <f t="shared" si="2"/>
        <v>758.58487000000014</v>
      </c>
      <c r="K16" s="107">
        <f t="shared" si="2"/>
        <v>741.97</v>
      </c>
      <c r="L16" s="107">
        <f t="shared" si="2"/>
        <v>1540.54</v>
      </c>
      <c r="M16" s="107">
        <f t="shared" si="2"/>
        <v>1676.3199999999997</v>
      </c>
      <c r="N16" s="107">
        <f t="shared" si="2"/>
        <v>2560.6900000000005</v>
      </c>
      <c r="O16" s="108">
        <f t="shared" si="2"/>
        <v>313.00672000000122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0.90272874009519988</v>
      </c>
      <c r="F19" s="112" t="s">
        <v>787</v>
      </c>
      <c r="G19" s="113">
        <f t="shared" ref="G19:O19" si="3">(G16/G15)</f>
        <v>1.0000000559863236</v>
      </c>
      <c r="H19" s="113">
        <f t="shared" si="3"/>
        <v>0.9999999752274169</v>
      </c>
      <c r="I19" s="113">
        <f t="shared" si="3"/>
        <v>0.99999999999999933</v>
      </c>
      <c r="J19" s="113">
        <f t="shared" si="3"/>
        <v>1.0000000000000002</v>
      </c>
      <c r="K19" s="113">
        <f t="shared" si="3"/>
        <v>1</v>
      </c>
      <c r="L19" s="113">
        <f t="shared" si="3"/>
        <v>1</v>
      </c>
      <c r="M19" s="113">
        <f t="shared" si="3"/>
        <v>0.99999999999999989</v>
      </c>
      <c r="N19" s="113">
        <f t="shared" si="3"/>
        <v>1.0000039052126781</v>
      </c>
      <c r="O19" s="114">
        <f t="shared" si="3"/>
        <v>0.12455472443037979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0.29209131129707649</v>
      </c>
      <c r="F20" s="116" t="s">
        <v>787</v>
      </c>
      <c r="G20" s="117">
        <f t="shared" ref="G20:O20" si="4">+G15/F12</f>
        <v>0.20528078361278379</v>
      </c>
      <c r="H20" s="117">
        <f t="shared" si="4"/>
        <v>0.38492020858683573</v>
      </c>
      <c r="I20" s="117">
        <f t="shared" si="4"/>
        <v>0.2356904915558084</v>
      </c>
      <c r="J20" s="117">
        <f t="shared" si="4"/>
        <v>0.42268003319101821</v>
      </c>
      <c r="K20" s="117">
        <f t="shared" si="4"/>
        <v>0.2905940152985606</v>
      </c>
      <c r="L20" s="117">
        <f t="shared" si="4"/>
        <v>0.30063423296840541</v>
      </c>
      <c r="M20" s="117">
        <f t="shared" si="4"/>
        <v>0.25151691563488393</v>
      </c>
      <c r="N20" s="117">
        <f t="shared" si="4"/>
        <v>0.30699327191901365</v>
      </c>
      <c r="O20" s="118">
        <f t="shared" si="4"/>
        <v>0.23051184890637827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0.2696691659352497</v>
      </c>
      <c r="F21" s="107" t="s">
        <v>787</v>
      </c>
      <c r="G21" s="119">
        <f>+G19*G20</f>
        <v>0.20528079510570016</v>
      </c>
      <c r="H21" s="119">
        <f t="shared" ref="H21:O21" si="5">+H19*H20</f>
        <v>0.38492019905136787</v>
      </c>
      <c r="I21" s="119">
        <f t="shared" si="5"/>
        <v>0.23569049155580823</v>
      </c>
      <c r="J21" s="119">
        <f t="shared" si="5"/>
        <v>0.42268003319101832</v>
      </c>
      <c r="K21" s="119">
        <f t="shared" si="5"/>
        <v>0.2905940152985606</v>
      </c>
      <c r="L21" s="119">
        <f t="shared" si="5"/>
        <v>0.30063423296840541</v>
      </c>
      <c r="M21" s="119">
        <f t="shared" si="5"/>
        <v>0.25151691563488388</v>
      </c>
      <c r="N21" s="119">
        <f t="shared" si="5"/>
        <v>0.30699447079303127</v>
      </c>
      <c r="O21" s="120">
        <f t="shared" si="5"/>
        <v>2.871133981847129E-2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1.5699958244568143E-3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1.4130329330314644E-2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-3.6691020331456479E-7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0.27123916175970647</v>
      </c>
      <c r="F23" s="123"/>
      <c r="G23" s="124">
        <f>+G22+G21</f>
        <v>0.20528079510570016</v>
      </c>
      <c r="H23" s="124">
        <f>+H22+H21</f>
        <v>0.38492019905136787</v>
      </c>
      <c r="I23" s="124">
        <f t="shared" ref="I23:O23" si="7">+I22+I21</f>
        <v>0.23569049155580823</v>
      </c>
      <c r="J23" s="124">
        <f t="shared" si="7"/>
        <v>0.42268003319101832</v>
      </c>
      <c r="K23" s="124">
        <f t="shared" si="7"/>
        <v>0.30472434462887527</v>
      </c>
      <c r="L23" s="124">
        <f t="shared" si="7"/>
        <v>0.30063423296840541</v>
      </c>
      <c r="M23" s="124">
        <f t="shared" si="7"/>
        <v>0.25151691563488388</v>
      </c>
      <c r="N23" s="124">
        <f t="shared" si="7"/>
        <v>0.30699447079303127</v>
      </c>
      <c r="O23" s="125">
        <f t="shared" si="7"/>
        <v>2.8710972908267976E-2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1.8069059955135991</v>
      </c>
      <c r="F26" s="119">
        <f>+(O26/G26)^(1/COUNT(H26:O26))-1</f>
        <v>4.8648335501621398E-2</v>
      </c>
      <c r="G26" s="128">
        <f t="shared" ref="G26:O26" si="8">+(F9+F12)/F12</f>
        <v>1.5211223540821122</v>
      </c>
      <c r="H26" s="128">
        <f t="shared" si="8"/>
        <v>1.5341624111224064</v>
      </c>
      <c r="I26" s="128">
        <f t="shared" si="8"/>
        <v>1.2594949247353129</v>
      </c>
      <c r="J26" s="128">
        <f t="shared" si="8"/>
        <v>1.6490991486945132</v>
      </c>
      <c r="K26" s="128">
        <f t="shared" si="8"/>
        <v>1.9734436736529064</v>
      </c>
      <c r="L26" s="128">
        <f t="shared" si="8"/>
        <v>1.9260874656050582</v>
      </c>
      <c r="M26" s="128">
        <f t="shared" si="8"/>
        <v>2.0532285846321892</v>
      </c>
      <c r="N26" s="128">
        <f t="shared" si="8"/>
        <v>2.1211654014549537</v>
      </c>
      <c r="O26" s="129">
        <f t="shared" si="8"/>
        <v>2.2243499956429411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1.5905406217202638</v>
      </c>
      <c r="F27" s="107"/>
      <c r="G27" s="131">
        <f>+G19*G26</f>
        <v>1.5211224392441605</v>
      </c>
      <c r="H27" s="131">
        <f t="shared" ref="H27:O27" si="9">+H19*H26</f>
        <v>1.5341623731172405</v>
      </c>
      <c r="I27" s="131">
        <f t="shared" si="9"/>
        <v>1.259494924735312</v>
      </c>
      <c r="J27" s="131">
        <f t="shared" si="9"/>
        <v>1.6490991486945137</v>
      </c>
      <c r="K27" s="131">
        <f t="shared" si="9"/>
        <v>1.9734436736529064</v>
      </c>
      <c r="L27" s="131">
        <f t="shared" si="9"/>
        <v>1.9260874656050582</v>
      </c>
      <c r="M27" s="131">
        <f t="shared" si="9"/>
        <v>2.0532285846321887</v>
      </c>
      <c r="N27" s="131">
        <f t="shared" si="9"/>
        <v>2.1211736850569718</v>
      </c>
      <c r="O27" s="132">
        <f t="shared" si="9"/>
        <v>0.27705330074402301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6.1465381735868192E-2</v>
      </c>
      <c r="F28" s="119">
        <f>+(O28/G28)^(1/COUNT(H28:O28))-1</f>
        <v>2.8226797474301346E-2</v>
      </c>
      <c r="G28" s="128">
        <f t="shared" ref="G28:O28" si="11">+G15/G13</f>
        <v>4.2650842063709803E-2</v>
      </c>
      <c r="H28" s="128">
        <f t="shared" si="11"/>
        <v>7.4372191480561858E-2</v>
      </c>
      <c r="I28" s="128">
        <f t="shared" si="11"/>
        <v>5.0531873587544456E-2</v>
      </c>
      <c r="J28" s="128">
        <f t="shared" si="11"/>
        <v>8.1286661587509856E-2</v>
      </c>
      <c r="K28" s="128">
        <f t="shared" si="11"/>
        <v>6.1347720038033821E-2</v>
      </c>
      <c r="L28" s="128">
        <f t="shared" si="11"/>
        <v>6.6078431624860962E-2</v>
      </c>
      <c r="M28" s="128">
        <f t="shared" si="11"/>
        <v>5.3291657632763403E-2</v>
      </c>
      <c r="N28" s="128">
        <f t="shared" si="11"/>
        <v>7.0339887672856954E-2</v>
      </c>
      <c r="O28" s="129">
        <f t="shared" si="11"/>
        <v>5.3289169934972562E-2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2.7174887002275985</v>
      </c>
      <c r="F29" s="119">
        <f>+(O29/G29)^(1/COUNT(H29:O29))-1</f>
        <v>-5.9033136971043509E-2</v>
      </c>
      <c r="G29" s="135">
        <f t="shared" ref="G29:O29" si="12">+G13/F8</f>
        <v>3.1641461728788176</v>
      </c>
      <c r="H29" s="135">
        <f t="shared" si="12"/>
        <v>3.3735627751668651</v>
      </c>
      <c r="I29" s="135">
        <f t="shared" si="12"/>
        <v>3.7032261911446831</v>
      </c>
      <c r="J29" s="135">
        <f t="shared" si="12"/>
        <v>3.1531575979015307</v>
      </c>
      <c r="K29" s="135">
        <f t="shared" si="12"/>
        <v>2.400288827710229</v>
      </c>
      <c r="L29" s="135">
        <f t="shared" si="12"/>
        <v>2.3621240444383655</v>
      </c>
      <c r="M29" s="135">
        <f t="shared" si="12"/>
        <v>2.2986384536013165</v>
      </c>
      <c r="N29" s="135">
        <f t="shared" si="12"/>
        <v>2.0575606822592913</v>
      </c>
      <c r="O29" s="136">
        <f t="shared" si="12"/>
        <v>1.9446935569472894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0.16705433478703957</v>
      </c>
      <c r="F30" s="138"/>
      <c r="G30" s="139">
        <f>+G28*G29</f>
        <v>0.13495349868594625</v>
      </c>
      <c r="H30" s="139">
        <f t="shared" ref="H30:O30" si="13">+H28*H29</f>
        <v>0.25089925668640572</v>
      </c>
      <c r="I30" s="139">
        <f t="shared" si="13"/>
        <v>0.18713095775700686</v>
      </c>
      <c r="J30" s="139">
        <f t="shared" si="13"/>
        <v>0.25630965459270721</v>
      </c>
      <c r="K30" s="139">
        <f t="shared" si="13"/>
        <v>0.14725224701278752</v>
      </c>
      <c r="L30" s="139">
        <f t="shared" si="13"/>
        <v>0.15608545215986058</v>
      </c>
      <c r="M30" s="139">
        <f t="shared" si="13"/>
        <v>0.12249825349082606</v>
      </c>
      <c r="N30" s="139">
        <f t="shared" si="13"/>
        <v>0.14472858727020546</v>
      </c>
      <c r="O30" s="140">
        <f t="shared" si="13"/>
        <v>0.10363110542761035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0.2696691659352497</v>
      </c>
      <c r="F31" s="107"/>
      <c r="G31" s="119">
        <f t="shared" ref="G31:O31" si="14">+G29*G28*G27</f>
        <v>0.20528079510570016</v>
      </c>
      <c r="H31" s="119">
        <f t="shared" si="14"/>
        <v>0.38492019905136787</v>
      </c>
      <c r="I31" s="119">
        <f t="shared" si="14"/>
        <v>0.23569049155580821</v>
      </c>
      <c r="J31" s="119">
        <f t="shared" si="14"/>
        <v>0.42268003319101832</v>
      </c>
      <c r="K31" s="119">
        <f t="shared" si="14"/>
        <v>0.2905940152985606</v>
      </c>
      <c r="L31" s="119">
        <f t="shared" si="14"/>
        <v>0.30063423296840541</v>
      </c>
      <c r="M31" s="119">
        <f t="shared" si="14"/>
        <v>0.25151691563488388</v>
      </c>
      <c r="N31" s="119">
        <f t="shared" si="14"/>
        <v>0.30699447079303127</v>
      </c>
      <c r="O31" s="120">
        <f t="shared" si="14"/>
        <v>2.8711339818471286E-2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1.5699958244568143E-3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1.4130329330314644E-2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-3.6691020331456479E-7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0.27123916175970647</v>
      </c>
      <c r="F33" s="142"/>
      <c r="G33" s="143">
        <f>+G32+G31</f>
        <v>0.20528079510570016</v>
      </c>
      <c r="H33" s="143">
        <f t="shared" ref="H33:O33" si="16">+H32+H31</f>
        <v>0.38492019905136787</v>
      </c>
      <c r="I33" s="143">
        <f t="shared" si="16"/>
        <v>0.23569049155580821</v>
      </c>
      <c r="J33" s="143">
        <f t="shared" si="16"/>
        <v>0.42268003319101832</v>
      </c>
      <c r="K33" s="143">
        <f t="shared" si="16"/>
        <v>0.30472434462887527</v>
      </c>
      <c r="L33" s="143">
        <f t="shared" si="16"/>
        <v>0.30063423296840541</v>
      </c>
      <c r="M33" s="143">
        <f t="shared" si="16"/>
        <v>0.25151691563488388</v>
      </c>
      <c r="N33" s="143">
        <f t="shared" si="16"/>
        <v>0.30699447079303127</v>
      </c>
      <c r="O33" s="144">
        <f t="shared" si="16"/>
        <v>2.8710972908267973E-2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0.33357323017044771</v>
      </c>
      <c r="F54" s="101"/>
      <c r="G54" s="153" t="s">
        <v>811</v>
      </c>
      <c r="H54" s="101" t="s">
        <v>891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0.40273524684818218</v>
      </c>
      <c r="F55" s="101"/>
      <c r="G55" s="101"/>
      <c r="H55" s="101" t="s">
        <v>892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0.27123916175970647</v>
      </c>
      <c r="F56" s="101"/>
      <c r="G56" s="101"/>
      <c r="H56" s="101" t="s">
        <v>845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GIMENEZ GANGA SLU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2512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6.9876344373813293E-2</v>
      </c>
      <c r="F68" s="156">
        <f t="shared" ref="F68:F76" si="18">+O8</f>
        <v>27830.133460000001</v>
      </c>
      <c r="G68" s="156">
        <f>+Test!Q201</f>
        <v>27938.925469999998</v>
      </c>
      <c r="H68" s="156">
        <f>+Test!R201</f>
        <v>28277.974460000001</v>
      </c>
      <c r="I68" s="156">
        <f>+Test!S201</f>
        <v>27318.738580000001</v>
      </c>
      <c r="J68" s="156">
        <f>+Test!T201</f>
        <v>29781.2595</v>
      </c>
      <c r="K68" s="156">
        <f>+Test!U201</f>
        <v>31192.928929999998</v>
      </c>
      <c r="L68" s="156">
        <f>+Test!V201</f>
        <v>34183.462009000003</v>
      </c>
      <c r="M68" s="156">
        <f>+Test!W201</f>
        <v>33669.977298999998</v>
      </c>
      <c r="N68" s="156">
        <f>+Test!X201</f>
        <v>41298.92785</v>
      </c>
      <c r="O68" s="157">
        <f>+Test!Y201</f>
        <v>47959.912270000001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7.281437682990588E-2</v>
      </c>
      <c r="F69" s="156">
        <f t="shared" si="18"/>
        <v>16615.280740000002</v>
      </c>
      <c r="G69" s="156">
        <f>+Test!Q202</f>
        <v>15126.001529999998</v>
      </c>
      <c r="H69" s="156">
        <f>+Test!R202</f>
        <v>12037.999400000001</v>
      </c>
      <c r="I69" s="156">
        <f>+Test!S202</f>
        <v>12737.410290000002</v>
      </c>
      <c r="J69" s="156">
        <f>+Test!T202</f>
        <v>13752.18795</v>
      </c>
      <c r="K69" s="156">
        <f>+Test!U202</f>
        <v>13776.23056</v>
      </c>
      <c r="L69" s="156">
        <f>+Test!V202</f>
        <v>15690.251979000004</v>
      </c>
      <c r="M69" s="156">
        <f>+Test!W202</f>
        <v>14677.971469</v>
      </c>
      <c r="N69" s="156">
        <f>+Test!X202</f>
        <v>21581.886350000001</v>
      </c>
      <c r="O69" s="157">
        <f>+Test!Y202</f>
        <v>26541.21616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96.176000000000002</v>
      </c>
      <c r="G70" s="156">
        <f>+Test!Q203</f>
        <v>96.176000000000002</v>
      </c>
      <c r="H70" s="156">
        <f>+Test!R203</f>
        <v>96.176000000000002</v>
      </c>
      <c r="I70" s="156">
        <f>+Test!S203</f>
        <v>96.176000000000002</v>
      </c>
      <c r="J70" s="156">
        <f>+Test!T203</f>
        <v>96.176000000000002</v>
      </c>
      <c r="K70" s="156">
        <f>+Test!U203</f>
        <v>96.176000000000002</v>
      </c>
      <c r="L70" s="156">
        <f>+Test!V203</f>
        <v>96.176000000000002</v>
      </c>
      <c r="M70" s="156">
        <f>+Test!W203</f>
        <v>96.176000000000002</v>
      </c>
      <c r="N70" s="156">
        <f>+Test!X203</f>
        <v>96.176000000000002</v>
      </c>
      <c r="O70" s="157">
        <f>+Test!Y203</f>
        <v>96.176000000000002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6.6738104674180621E-2</v>
      </c>
      <c r="F71" s="156">
        <f t="shared" si="18"/>
        <v>11118.676720000001</v>
      </c>
      <c r="G71" s="156">
        <f>+Test!Q204</f>
        <v>12716.747940000001</v>
      </c>
      <c r="H71" s="156">
        <f>+Test!R204</f>
        <v>16143.799060000001</v>
      </c>
      <c r="I71" s="156">
        <f>+Test!S204</f>
        <v>14485.15229</v>
      </c>
      <c r="J71" s="156">
        <f>+Test!T204</f>
        <v>15932.895550000001</v>
      </c>
      <c r="K71" s="156">
        <f>+Test!U204</f>
        <v>17320.522369999999</v>
      </c>
      <c r="L71" s="156">
        <f>+Test!V204</f>
        <v>18397.034029999999</v>
      </c>
      <c r="M71" s="156">
        <f>+Test!W204</f>
        <v>18895.829829999999</v>
      </c>
      <c r="N71" s="156">
        <f>+Test!X204</f>
        <v>19620.8655</v>
      </c>
      <c r="O71" s="157">
        <f>+Test!Y204</f>
        <v>21322.520110000001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6.6333608963524027E-2</v>
      </c>
      <c r="F72" s="156">
        <f t="shared" si="18"/>
        <v>11214.852720000001</v>
      </c>
      <c r="G72" s="156">
        <f>+Test!Q205</f>
        <v>12812.923940000001</v>
      </c>
      <c r="H72" s="156">
        <f>+Test!R205</f>
        <v>16239.975060000001</v>
      </c>
      <c r="I72" s="156">
        <f>+Test!S205</f>
        <v>14581.328289999999</v>
      </c>
      <c r="J72" s="156">
        <f>+Test!T205</f>
        <v>16029.071550000001</v>
      </c>
      <c r="K72" s="156">
        <f>+Test!U205</f>
        <v>17416.698369999998</v>
      </c>
      <c r="L72" s="156">
        <f>+Test!V205</f>
        <v>18493.210029999998</v>
      </c>
      <c r="M72" s="156">
        <f>+Test!W205</f>
        <v>18992.005829999998</v>
      </c>
      <c r="N72" s="156">
        <f>+Test!X205</f>
        <v>19717.041499999999</v>
      </c>
      <c r="O72" s="157">
        <f>+Test!Y205</f>
        <v>21418.696110000001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3.9763332081585112E-2</v>
      </c>
      <c r="F73" s="156">
        <f t="shared" si="18"/>
        <v>47157.904750000002</v>
      </c>
      <c r="G73" s="156">
        <f>+Test!Q207</f>
        <v>50375.972099999999</v>
      </c>
      <c r="H73" s="156">
        <f>+Test!R207</f>
        <v>47805.908109999997</v>
      </c>
      <c r="I73" s="156">
        <f>+Test!S207</f>
        <v>40479.19081</v>
      </c>
      <c r="J73" s="156">
        <f>+Test!T207</f>
        <v>46555.872929999998</v>
      </c>
      <c r="K73" s="156">
        <f>+Test!U207</f>
        <v>49051.429539999997</v>
      </c>
      <c r="L73" s="156">
        <f>+Test!V207</f>
        <v>51051.568269000003</v>
      </c>
      <c r="M73" s="156">
        <f>+Test!W207</f>
        <v>48111.954299999998</v>
      </c>
      <c r="N73" s="156">
        <f>+Test!X207</f>
        <v>56455.6106</v>
      </c>
      <c r="O73" s="157">
        <f>+Test!Y207</f>
        <v>68817.58395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2199.9988799999987</v>
      </c>
      <c r="G74" s="107">
        <f>-(G71-F71-G75)</f>
        <v>1000</v>
      </c>
      <c r="H74" s="107">
        <f t="shared" ref="H74:O74" si="19">-(H71-G71-H75)</f>
        <v>0</v>
      </c>
      <c r="I74" s="107">
        <v>0</v>
      </c>
      <c r="J74" s="107">
        <f t="shared" si="19"/>
        <v>-1.1368683772161603E-12</v>
      </c>
      <c r="K74" s="107">
        <v>0</v>
      </c>
      <c r="L74" s="107">
        <f t="shared" si="19"/>
        <v>90.704229999999825</v>
      </c>
      <c r="M74" s="107">
        <f t="shared" si="19"/>
        <v>250.00000000000011</v>
      </c>
      <c r="N74" s="107">
        <f t="shared" si="19"/>
        <v>192.06301999999891</v>
      </c>
      <c r="O74" s="108">
        <f t="shared" si="19"/>
        <v>1399.9999999999986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2.2392836306574404E-2</v>
      </c>
      <c r="F75" s="156">
        <f t="shared" si="18"/>
        <v>2513.0056</v>
      </c>
      <c r="G75" s="156">
        <f>+Test!Q209</f>
        <v>2598.0712199999998</v>
      </c>
      <c r="H75" s="156">
        <f>+Test!R209</f>
        <v>3427.0511200000001</v>
      </c>
      <c r="I75" s="156">
        <f>+Test!S209</f>
        <v>1506.2759699999999</v>
      </c>
      <c r="J75" s="156">
        <f>+Test!T209</f>
        <v>1447.74326</v>
      </c>
      <c r="K75" s="156">
        <f>+Test!U209</f>
        <v>1363.41859</v>
      </c>
      <c r="L75" s="156">
        <f>+Test!V209</f>
        <v>1167.2158899999999</v>
      </c>
      <c r="M75" s="156">
        <f>+Test!W209</f>
        <v>748.79579999999999</v>
      </c>
      <c r="N75" s="156">
        <f>+Test!X209</f>
        <v>917.09869000000003</v>
      </c>
      <c r="O75" s="157">
        <f>+Test!Y209</f>
        <v>3101.65461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7.8813535339139484E-3</v>
      </c>
      <c r="F76" s="156">
        <f t="shared" si="18"/>
        <v>313.00672000000122</v>
      </c>
      <c r="G76" s="156">
        <f>+G75-G74</f>
        <v>1598.0712199999998</v>
      </c>
      <c r="H76" s="156">
        <f t="shared" ref="H76:O76" si="20">+H75-H74</f>
        <v>3427.0511200000001</v>
      </c>
      <c r="I76" s="156">
        <f t="shared" si="20"/>
        <v>1506.2759699999999</v>
      </c>
      <c r="J76" s="156">
        <f t="shared" si="20"/>
        <v>1447.7432600000011</v>
      </c>
      <c r="K76" s="156">
        <f t="shared" si="20"/>
        <v>1363.41859</v>
      </c>
      <c r="L76" s="156">
        <f t="shared" si="20"/>
        <v>1076.5116600000001</v>
      </c>
      <c r="M76" s="156">
        <f t="shared" si="20"/>
        <v>498.79579999999987</v>
      </c>
      <c r="N76" s="156">
        <f t="shared" si="20"/>
        <v>725.03567000000112</v>
      </c>
      <c r="O76" s="157">
        <f t="shared" si="20"/>
        <v>1701.6546100000014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0.83808035648844748</v>
      </c>
      <c r="F79" s="112" t="s">
        <v>787</v>
      </c>
      <c r="G79" s="113">
        <f t="shared" ref="G79:O79" si="21">(G76/G75)</f>
        <v>0.61509908107907829</v>
      </c>
      <c r="H79" s="113">
        <f t="shared" si="21"/>
        <v>1</v>
      </c>
      <c r="I79" s="113">
        <f t="shared" si="21"/>
        <v>1</v>
      </c>
      <c r="J79" s="113">
        <f t="shared" si="21"/>
        <v>1.0000000000000009</v>
      </c>
      <c r="K79" s="113">
        <f t="shared" si="21"/>
        <v>1</v>
      </c>
      <c r="L79" s="113">
        <f t="shared" si="21"/>
        <v>0.92229010007737311</v>
      </c>
      <c r="M79" s="113">
        <f t="shared" si="21"/>
        <v>0.66613060596760809</v>
      </c>
      <c r="N79" s="113">
        <f t="shared" si="21"/>
        <v>0.79057540688451</v>
      </c>
      <c r="O79" s="114">
        <f t="shared" si="21"/>
        <v>0.54862801438745668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0.12103708936206285</v>
      </c>
      <c r="F80" s="116" t="s">
        <v>787</v>
      </c>
      <c r="G80" s="117">
        <f t="shared" ref="G80:O80" si="22">+G75/F72</f>
        <v>0.23166342749795824</v>
      </c>
      <c r="H80" s="117">
        <f t="shared" si="22"/>
        <v>0.26746831059390491</v>
      </c>
      <c r="I80" s="117">
        <f t="shared" si="22"/>
        <v>9.2751125813613153E-2</v>
      </c>
      <c r="J80" s="117">
        <f t="shared" si="22"/>
        <v>9.9287474447226784E-2</v>
      </c>
      <c r="K80" s="117">
        <f t="shared" si="22"/>
        <v>8.5059111861036013E-2</v>
      </c>
      <c r="L80" s="117">
        <f t="shared" si="22"/>
        <v>6.7017058296795898E-2</v>
      </c>
      <c r="M80" s="117">
        <f t="shared" si="22"/>
        <v>4.0490309620952271E-2</v>
      </c>
      <c r="N80" s="117">
        <f t="shared" si="22"/>
        <v>4.8288669359575494E-2</v>
      </c>
      <c r="O80" s="118">
        <f t="shared" si="22"/>
        <v>0.15730831676750287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0.10003584131979054</v>
      </c>
      <c r="F81" s="107" t="s">
        <v>787</v>
      </c>
      <c r="G81" s="119">
        <f>+G79*G80</f>
        <v>0.14249596137362378</v>
      </c>
      <c r="H81" s="119">
        <f t="shared" ref="H81:O81" si="23">+H79*H80</f>
        <v>0.26746831059390491</v>
      </c>
      <c r="I81" s="119">
        <f t="shared" si="23"/>
        <v>9.2751125813613153E-2</v>
      </c>
      <c r="J81" s="119">
        <f t="shared" si="23"/>
        <v>9.9287474447226867E-2</v>
      </c>
      <c r="K81" s="119">
        <f t="shared" si="23"/>
        <v>8.5059111861036013E-2</v>
      </c>
      <c r="L81" s="119">
        <f t="shared" si="23"/>
        <v>6.1809169403443033E-2</v>
      </c>
      <c r="M81" s="119">
        <f t="shared" si="23"/>
        <v>2.6971834483621008E-2</v>
      </c>
      <c r="N81" s="119">
        <f t="shared" si="23"/>
        <v>3.8175834426857964E-2</v>
      </c>
      <c r="O81" s="120">
        <f t="shared" si="23"/>
        <v>8.6303749474788152E-2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0.10003584131979054</v>
      </c>
      <c r="F83" s="123"/>
      <c r="G83" s="124">
        <f>+G82+G81</f>
        <v>0.14249596137362378</v>
      </c>
      <c r="H83" s="124">
        <f>+H82+H81</f>
        <v>0.26746831059390491</v>
      </c>
      <c r="I83" s="124">
        <f t="shared" ref="I83:O83" si="25">+I82+I81</f>
        <v>9.2751125813613153E-2</v>
      </c>
      <c r="J83" s="124">
        <f t="shared" si="25"/>
        <v>9.9287474447226867E-2</v>
      </c>
      <c r="K83" s="124">
        <f t="shared" si="25"/>
        <v>8.5059111861036013E-2</v>
      </c>
      <c r="L83" s="124">
        <f t="shared" si="25"/>
        <v>6.1809169403443033E-2</v>
      </c>
      <c r="M83" s="124">
        <f t="shared" si="25"/>
        <v>2.6971834483621008E-2</v>
      </c>
      <c r="N83" s="124">
        <f t="shared" si="25"/>
        <v>3.8175834426857964E-2</v>
      </c>
      <c r="O83" s="125">
        <f t="shared" si="25"/>
        <v>8.6303749474788152E-2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1.9601848691487112</v>
      </c>
      <c r="F86" s="166">
        <f>+(O86/G86)^(1/COUNT(H86:O86))-1</f>
        <v>-2.0967939301339111E-2</v>
      </c>
      <c r="G86" s="128">
        <f t="shared" ref="G86:O86" si="26">+(F69+F72)/F72</f>
        <v>2.4815424825302568</v>
      </c>
      <c r="H86" s="128">
        <f t="shared" si="26"/>
        <v>2.1805269117987129</v>
      </c>
      <c r="I86" s="128">
        <f t="shared" si="26"/>
        <v>1.7412572590490172</v>
      </c>
      <c r="J86" s="128">
        <f t="shared" si="26"/>
        <v>1.8735425220989934</v>
      </c>
      <c r="K86" s="128">
        <f t="shared" si="26"/>
        <v>1.8579528706389734</v>
      </c>
      <c r="L86" s="128">
        <f t="shared" si="26"/>
        <v>1.7909783052641797</v>
      </c>
      <c r="M86" s="128">
        <f t="shared" si="26"/>
        <v>1.8484331251062964</v>
      </c>
      <c r="N86" s="128">
        <f t="shared" si="26"/>
        <v>1.7728499875360455</v>
      </c>
      <c r="O86" s="129">
        <f t="shared" si="26"/>
        <v>2.0945803583159268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1.6237211739515842</v>
      </c>
      <c r="F87" s="107"/>
      <c r="G87" s="131">
        <f>+G79*G86</f>
        <v>1.5263945006630557</v>
      </c>
      <c r="H87" s="131">
        <f t="shared" ref="H87:O87" si="27">+H79*H86</f>
        <v>2.1805269117987129</v>
      </c>
      <c r="I87" s="131">
        <f t="shared" si="27"/>
        <v>1.7412572590490172</v>
      </c>
      <c r="J87" s="131">
        <f t="shared" si="27"/>
        <v>1.873542522098995</v>
      </c>
      <c r="K87" s="131">
        <f t="shared" si="27"/>
        <v>1.8579528706389734</v>
      </c>
      <c r="L87" s="131">
        <f t="shared" si="27"/>
        <v>1.6518015603985043</v>
      </c>
      <c r="M87" s="131">
        <f t="shared" si="27"/>
        <v>1.2312978777176569</v>
      </c>
      <c r="N87" s="131">
        <f t="shared" si="27"/>
        <v>1.4015716002415077</v>
      </c>
      <c r="O87" s="132">
        <f t="shared" si="27"/>
        <v>1.1491454629578344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3.5456272165744609E-2</v>
      </c>
      <c r="F88" s="119">
        <f>+(O88/G88)^(1/COUNT(H88:O88))-1</f>
        <v>-1.6706201535531373E-2</v>
      </c>
      <c r="G88" s="128">
        <f t="shared" ref="G88:O88" si="29">+G75/G73</f>
        <v>5.1573619558996059E-2</v>
      </c>
      <c r="H88" s="128">
        <f t="shared" si="29"/>
        <v>7.1686769595809274E-2</v>
      </c>
      <c r="I88" s="128">
        <f t="shared" si="29"/>
        <v>3.7211118598445121E-2</v>
      </c>
      <c r="J88" s="128">
        <f t="shared" si="29"/>
        <v>3.1096898605612721E-2</v>
      </c>
      <c r="K88" s="128">
        <f t="shared" si="29"/>
        <v>2.7795695309719204E-2</v>
      </c>
      <c r="L88" s="128">
        <f t="shared" si="29"/>
        <v>2.2863467853714639E-2</v>
      </c>
      <c r="M88" s="128">
        <f t="shared" si="29"/>
        <v>1.5563612222669575E-2</v>
      </c>
      <c r="N88" s="128">
        <f t="shared" si="29"/>
        <v>1.6244597839846942E-2</v>
      </c>
      <c r="O88" s="129">
        <f t="shared" si="29"/>
        <v>4.5070669906887947E-2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1.6323421303073473</v>
      </c>
      <c r="F89" s="119">
        <f>+(O89/G89)^(1/COUNT(H89:O89))-1</f>
        <v>-1.0293182956743196E-2</v>
      </c>
      <c r="G89" s="135">
        <f t="shared" ref="G89:O89" si="30">+G73/F68</f>
        <v>1.8101232670121732</v>
      </c>
      <c r="H89" s="135">
        <f t="shared" si="30"/>
        <v>1.711086138990298</v>
      </c>
      <c r="I89" s="135">
        <f t="shared" si="30"/>
        <v>1.4314741979578123</v>
      </c>
      <c r="J89" s="135">
        <f t="shared" si="30"/>
        <v>1.7041735947531438</v>
      </c>
      <c r="K89" s="135">
        <f t="shared" si="30"/>
        <v>1.6470569198055576</v>
      </c>
      <c r="L89" s="135">
        <f t="shared" si="30"/>
        <v>1.6366391365031718</v>
      </c>
      <c r="M89" s="135">
        <f t="shared" si="30"/>
        <v>1.4074628920655499</v>
      </c>
      <c r="N89" s="135">
        <f t="shared" si="30"/>
        <v>1.6767344420418346</v>
      </c>
      <c r="O89" s="136">
        <f t="shared" si="30"/>
        <v>1.6663285836365846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5.8858231518468841E-2</v>
      </c>
      <c r="F90" s="138"/>
      <c r="G90" s="139">
        <f>+G88*G89</f>
        <v>9.3354608727772861E-2</v>
      </c>
      <c r="H90" s="139">
        <f t="shared" ref="H90:O90" si="31">+H88*H89</f>
        <v>0.12266223780438038</v>
      </c>
      <c r="I90" s="139">
        <f t="shared" si="31"/>
        <v>5.3266756150822263E-2</v>
      </c>
      <c r="J90" s="139">
        <f t="shared" si="31"/>
        <v>5.2994513482401057E-2</v>
      </c>
      <c r="K90" s="139">
        <f t="shared" si="31"/>
        <v>4.5781092300679893E-2</v>
      </c>
      <c r="L90" s="139">
        <f t="shared" si="31"/>
        <v>3.7419246285571556E-2</v>
      </c>
      <c r="M90" s="139">
        <f t="shared" si="31"/>
        <v>2.190520666990526E-2</v>
      </c>
      <c r="N90" s="139">
        <f t="shared" si="31"/>
        <v>2.7237876695189754E-2</v>
      </c>
      <c r="O90" s="140">
        <f t="shared" si="31"/>
        <v>7.5102545549496635E-2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0.10003584131979054</v>
      </c>
      <c r="F91" s="107"/>
      <c r="G91" s="119">
        <f t="shared" ref="G91:O91" si="32">+G89*G88*G87</f>
        <v>0.1424959613736238</v>
      </c>
      <c r="H91" s="119">
        <f t="shared" si="32"/>
        <v>0.26746831059390486</v>
      </c>
      <c r="I91" s="119">
        <f t="shared" si="32"/>
        <v>9.2751125813613153E-2</v>
      </c>
      <c r="J91" s="119">
        <f t="shared" si="32"/>
        <v>9.9287474447226867E-2</v>
      </c>
      <c r="K91" s="119">
        <f t="shared" si="32"/>
        <v>8.5059111861036013E-2</v>
      </c>
      <c r="L91" s="119">
        <f t="shared" si="32"/>
        <v>6.1809169403443033E-2</v>
      </c>
      <c r="M91" s="119">
        <f t="shared" si="32"/>
        <v>2.6971834483621008E-2</v>
      </c>
      <c r="N91" s="119">
        <f t="shared" si="32"/>
        <v>3.8175834426857971E-2</v>
      </c>
      <c r="O91" s="120">
        <f t="shared" si="32"/>
        <v>8.6303749474788152E-2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0.10003584131979054</v>
      </c>
      <c r="F93" s="142"/>
      <c r="G93" s="143">
        <f>+G92+G91</f>
        <v>0.1424959613736238</v>
      </c>
      <c r="H93" s="143">
        <f t="shared" ref="H93:O93" si="34">+H92+H91</f>
        <v>0.26746831059390486</v>
      </c>
      <c r="I93" s="143">
        <f t="shared" si="34"/>
        <v>9.2751125813613153E-2</v>
      </c>
      <c r="J93" s="143">
        <f t="shared" si="34"/>
        <v>9.9287474447226867E-2</v>
      </c>
      <c r="K93" s="143">
        <f t="shared" si="34"/>
        <v>8.5059111861036013E-2</v>
      </c>
      <c r="L93" s="143">
        <f t="shared" si="34"/>
        <v>6.1809169403443033E-2</v>
      </c>
      <c r="M93" s="143">
        <f t="shared" si="34"/>
        <v>2.6971834483621008E-2</v>
      </c>
      <c r="N93" s="143">
        <f t="shared" si="34"/>
        <v>3.8175834426857971E-2</v>
      </c>
      <c r="O93" s="144">
        <f t="shared" si="34"/>
        <v>8.6303749474788152E-2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3.9763332081585112E-2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6.9876344373813293E-2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0.10003584131979054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850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'32'!F8:O8</xm:f>
              <xm:sqref>Q8</xm:sqref>
            </x14:sparkline>
            <x14:sparkline>
              <xm:f>'32'!F9:O9</xm:f>
              <xm:sqref>Q9</xm:sqref>
            </x14:sparkline>
            <x14:sparkline>
              <xm:f>'32'!F10:O10</xm:f>
              <xm:sqref>Q10</xm:sqref>
            </x14:sparkline>
            <x14:sparkline>
              <xm:f>'32'!F11:O11</xm:f>
              <xm:sqref>Q11</xm:sqref>
            </x14:sparkline>
            <x14:sparkline>
              <xm:f>'32'!F12:O12</xm:f>
              <xm:sqref>Q12</xm:sqref>
            </x14:sparkline>
            <x14:sparkline>
              <xm:f>'32'!F13:O13</xm:f>
              <xm:sqref>Q13</xm:sqref>
            </x14:sparkline>
            <x14:sparkline>
              <xm:f>'32'!F14:O14</xm:f>
              <xm:sqref>Q14</xm:sqref>
            </x14:sparkline>
            <x14:sparkline>
              <xm:f>'32'!F15:O15</xm:f>
              <xm:sqref>Q15</xm:sqref>
            </x14:sparkline>
            <x14:sparkline>
              <xm:f>'32'!F16:O16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'32'!F68:O68</xm:f>
              <xm:sqref>Q68</xm:sqref>
            </x14:sparkline>
            <x14:sparkline>
              <xm:f>'32'!F69:O69</xm:f>
              <xm:sqref>Q69</xm:sqref>
            </x14:sparkline>
            <x14:sparkline>
              <xm:f>'32'!F70:O70</xm:f>
              <xm:sqref>Q70</xm:sqref>
            </x14:sparkline>
            <x14:sparkline>
              <xm:f>'32'!F71:O71</xm:f>
              <xm:sqref>Q71</xm:sqref>
            </x14:sparkline>
            <x14:sparkline>
              <xm:f>'32'!F72:O72</xm:f>
              <xm:sqref>Q72</xm:sqref>
            </x14:sparkline>
            <x14:sparkline>
              <xm:f>'32'!F73:O73</xm:f>
              <xm:sqref>Q73</xm:sqref>
            </x14:sparkline>
            <x14:sparkline>
              <xm:f>'32'!F74:O74</xm:f>
              <xm:sqref>Q74</xm:sqref>
            </x14:sparkline>
            <x14:sparkline>
              <xm:f>'32'!F75:O75</xm:f>
              <xm:sqref>Q75</xm:sqref>
            </x14:sparkline>
            <x14:sparkline>
              <xm:f>'32'!F76:O76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'32'!F86:O86</xm:f>
              <xm:sqref>Q86</xm:sqref>
            </x14:sparkline>
            <x14:sparkline>
              <xm:f>'32'!F87:O87</xm:f>
              <xm:sqref>Q87</xm:sqref>
            </x14:sparkline>
            <x14:sparkline>
              <xm:f>'32'!F88:O88</xm:f>
              <xm:sqref>Q88</xm:sqref>
            </x14:sparkline>
            <x14:sparkline>
              <xm:f>'32'!F89:O89</xm:f>
              <xm:sqref>Q89</xm:sqref>
            </x14:sparkline>
            <x14:sparkline>
              <xm:f>'32'!F90:O90</xm:f>
              <xm:sqref>Q90</xm:sqref>
            </x14:sparkline>
            <x14:sparkline>
              <xm:f>'32'!F91:O91</xm:f>
              <xm:sqref>Q91</xm:sqref>
            </x14:sparkline>
            <x14:sparkline>
              <xm:f>'32'!F92:O92</xm:f>
              <xm:sqref>Q92</xm:sqref>
            </x14:sparkline>
            <x14:sparkline>
              <xm:f>'32'!F93:O93</xm:f>
              <xm:sqref>Q93</xm:sqref>
            </x14:sparkline>
            <x14:sparkline>
              <xm:f>'32'!F94:O94</xm:f>
              <xm:sqref>Q94</xm:sqref>
            </x14:sparkline>
            <x14:sparkline>
              <xm:f>'32'!F95:O95</xm:f>
              <xm:sqref>Q95</xm:sqref>
            </x14:sparkline>
            <x14:sparkline>
              <xm:f>'32'!F96:O96</xm:f>
              <xm:sqref>Q96</xm:sqref>
            </x14:sparkline>
            <x14:sparkline>
              <xm:f>'32'!F97:O97</xm:f>
              <xm:sqref>Q97</xm:sqref>
            </x14:sparkline>
            <x14:sparkline>
              <xm:f>'32'!F98:O98</xm:f>
              <xm:sqref>Q98</xm:sqref>
            </x14:sparkline>
            <x14:sparkline>
              <xm:f>'32'!F99:O99</xm:f>
              <xm:sqref>Q99</xm:sqref>
            </x14:sparkline>
            <x14:sparkline>
              <xm:f>'32'!F100:O100</xm:f>
              <xm:sqref>Q100</xm:sqref>
            </x14:sparkline>
            <x14:sparkline>
              <xm:f>'32'!F101:O101</xm:f>
              <xm:sqref>Q101</xm:sqref>
            </x14:sparkline>
            <x14:sparkline>
              <xm:f>'32'!F102:O102</xm:f>
              <xm:sqref>Q102</xm:sqref>
            </x14:sparkline>
            <x14:sparkline>
              <xm:f>'32'!F103:O103</xm:f>
              <xm:sqref>Q103</xm:sqref>
            </x14:sparkline>
            <x14:sparkline>
              <xm:f>'32'!F104:O104</xm:f>
              <xm:sqref>Q104</xm:sqref>
            </x14:sparkline>
            <x14:sparkline>
              <xm:f>'32'!F105:O105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'32'!G79:O79</xm:f>
              <xm:sqref>Q79</xm:sqref>
            </x14:sparkline>
            <x14:sparkline>
              <xm:f>'32'!G80:O80</xm:f>
              <xm:sqref>Q80</xm:sqref>
            </x14:sparkline>
            <x14:sparkline>
              <xm:f>'32'!G81:O81</xm:f>
              <xm:sqref>Q81</xm:sqref>
            </x14:sparkline>
            <x14:sparkline>
              <xm:f>'32'!G82:O82</xm:f>
              <xm:sqref>Q82</xm:sqref>
            </x14:sparkline>
            <x14:sparkline>
              <xm:f>'32'!G83:O83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'32'!G26:O26</xm:f>
              <xm:sqref>Q26</xm:sqref>
            </x14:sparkline>
            <x14:sparkline>
              <xm:f>'32'!G27:O27</xm:f>
              <xm:sqref>Q27</xm:sqref>
            </x14:sparkline>
            <x14:sparkline>
              <xm:f>'32'!G28:O28</xm:f>
              <xm:sqref>Q28</xm:sqref>
            </x14:sparkline>
            <x14:sparkline>
              <xm:f>'32'!G29:O29</xm:f>
              <xm:sqref>Q29</xm:sqref>
            </x14:sparkline>
            <x14:sparkline>
              <xm:f>'32'!G30:O30</xm:f>
              <xm:sqref>Q30</xm:sqref>
            </x14:sparkline>
            <x14:sparkline>
              <xm:f>'32'!G31:O31</xm:f>
              <xm:sqref>Q31</xm:sqref>
            </x14:sparkline>
            <x14:sparkline>
              <xm:f>'32'!G32:O32</xm:f>
              <xm:sqref>Q32</xm:sqref>
            </x14:sparkline>
            <x14:sparkline>
              <xm:f>'32'!G33:O33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'32'!G19:O19</xm:f>
              <xm:sqref>Q19</xm:sqref>
            </x14:sparkline>
            <x14:sparkline>
              <xm:f>'32'!G20:O20</xm:f>
              <xm:sqref>Q20</xm:sqref>
            </x14:sparkline>
            <x14:sparkline>
              <xm:f>'32'!G21:O21</xm:f>
              <xm:sqref>Q21</xm:sqref>
            </x14:sparkline>
            <x14:sparkline>
              <xm:f>'32'!G22:O22</xm:f>
              <xm:sqref>Q22</xm:sqref>
            </x14:sparkline>
            <x14:sparkline>
              <xm:f>'32'!G23:O23</xm:f>
              <xm:sqref>Q23</xm:sqref>
            </x14:sparkline>
          </x14:sparklines>
        </x14:sparklineGroup>
      </x14:sparklineGroup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3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+Empresas!B34</f>
        <v>MTNG EUROPE EXPERIENCE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+Empresas!G34</f>
        <v>4642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0.41115986862066634</v>
      </c>
      <c r="F8" s="107">
        <f>+Test!E223</f>
        <v>597.76223000000005</v>
      </c>
      <c r="G8" s="107">
        <f>+Test!F223</f>
        <v>751.73301000000004</v>
      </c>
      <c r="H8" s="107">
        <f>+Test!G223</f>
        <v>1435.3525400000001</v>
      </c>
      <c r="I8" s="107">
        <f>+Test!H223</f>
        <v>2212.8545199999999</v>
      </c>
      <c r="J8" s="107">
        <f>+Test!I223</f>
        <v>3086.3439899999998</v>
      </c>
      <c r="K8" s="107">
        <f>+Test!J223</f>
        <v>5091.6649699999998</v>
      </c>
      <c r="L8" s="107">
        <f>+Test!K223</f>
        <v>4573.0774300000003</v>
      </c>
      <c r="M8" s="107">
        <f>+Test!L223</f>
        <v>8904.9449800000002</v>
      </c>
      <c r="N8" s="107">
        <f>+Test!M223</f>
        <v>10319.93626</v>
      </c>
      <c r="O8" s="108">
        <f>+Test!N223</f>
        <v>13265.21904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0.3589256744196192</v>
      </c>
      <c r="F9" s="107">
        <f>+Test!E224</f>
        <v>563.19145000000003</v>
      </c>
      <c r="G9" s="107">
        <f>+Test!F224</f>
        <v>699.83965000000001</v>
      </c>
      <c r="H9" s="107">
        <f>+Test!G224</f>
        <v>1357.7407600000001</v>
      </c>
      <c r="I9" s="107">
        <f>+Test!H224</f>
        <v>2072.9000499999997</v>
      </c>
      <c r="J9" s="107">
        <f>+Test!I224</f>
        <v>2827.6975399999997</v>
      </c>
      <c r="K9" s="107">
        <f>+Test!J224</f>
        <v>4615.2579500000002</v>
      </c>
      <c r="L9" s="107">
        <f>+Test!K224</f>
        <v>3871.13418</v>
      </c>
      <c r="M9" s="107">
        <f>+Test!L224</f>
        <v>7632.2210599999999</v>
      </c>
      <c r="N9" s="107">
        <f>+Test!M224</f>
        <v>8275.2236200000007</v>
      </c>
      <c r="O9" s="108">
        <f>+Test!N224</f>
        <v>8900.5611499999995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0.11850514962870018</v>
      </c>
      <c r="F10" s="107">
        <f>+Test!E225</f>
        <v>3.0050599999999998</v>
      </c>
      <c r="G10" s="107">
        <f>+Test!F225</f>
        <v>3.0050599999999998</v>
      </c>
      <c r="H10" s="107">
        <f>+Test!G225</f>
        <v>3.0050599999999998</v>
      </c>
      <c r="I10" s="107">
        <f>+Test!H225</f>
        <v>3.0050599999999998</v>
      </c>
      <c r="J10" s="107">
        <f>+Test!I225</f>
        <v>3.0050599999999998</v>
      </c>
      <c r="K10" s="107">
        <f>+Test!J225</f>
        <v>3.0050599999999998</v>
      </c>
      <c r="L10" s="107">
        <f>+Test!K225</f>
        <v>3.0050599999999998</v>
      </c>
      <c r="M10" s="107">
        <f>+Test!L225</f>
        <v>3.0050599999999998</v>
      </c>
      <c r="N10" s="107">
        <f>+Test!M225</f>
        <v>8.2337000000000007</v>
      </c>
      <c r="O10" s="108">
        <f>+Test!N225</f>
        <v>8.2337000000000007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0.72889362712207317</v>
      </c>
      <c r="F11" s="107">
        <f>+Test!E226</f>
        <v>31.565719999999999</v>
      </c>
      <c r="G11" s="107">
        <f>+Test!F226</f>
        <v>48.888300000000001</v>
      </c>
      <c r="H11" s="107">
        <f>+Test!G226</f>
        <v>74.606719999999996</v>
      </c>
      <c r="I11" s="107">
        <f>+Test!H226</f>
        <v>136.94941</v>
      </c>
      <c r="J11" s="107">
        <f>+Test!I226</f>
        <v>255.64139000000003</v>
      </c>
      <c r="K11" s="107">
        <f>+Test!J226</f>
        <v>473.40195999999997</v>
      </c>
      <c r="L11" s="107">
        <f>+Test!K226</f>
        <v>698.93819000000008</v>
      </c>
      <c r="M11" s="107">
        <f>+Test!L226</f>
        <v>1269.7188599999999</v>
      </c>
      <c r="N11" s="107">
        <f>+Test!M226</f>
        <v>2036.47894</v>
      </c>
      <c r="O11" s="108">
        <f>+Test!N226</f>
        <v>4356.4241900000006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0.71187175192466223</v>
      </c>
      <c r="F12" s="107">
        <f>+Test!E227</f>
        <v>34.570779999999999</v>
      </c>
      <c r="G12" s="107">
        <f>+Test!F227</f>
        <v>51.893360000000001</v>
      </c>
      <c r="H12" s="107">
        <f>+Test!G227</f>
        <v>77.611779999999996</v>
      </c>
      <c r="I12" s="107">
        <f>+Test!H227</f>
        <v>139.95446999999999</v>
      </c>
      <c r="J12" s="107">
        <f>+Test!I227</f>
        <v>258.64645000000002</v>
      </c>
      <c r="K12" s="107">
        <f>+Test!J227</f>
        <v>476.40701999999999</v>
      </c>
      <c r="L12" s="107">
        <f>+Test!K227</f>
        <v>701.94325000000003</v>
      </c>
      <c r="M12" s="107">
        <f>+Test!L227</f>
        <v>1272.7239199999999</v>
      </c>
      <c r="N12" s="107">
        <f>+Test!M227</f>
        <v>2044.71264</v>
      </c>
      <c r="O12" s="108">
        <f>+Test!N227</f>
        <v>4364.6578900000004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0.34764497595101562</v>
      </c>
      <c r="F13" s="107">
        <f>+Test!E229</f>
        <v>2437.1474600000001</v>
      </c>
      <c r="G13" s="107">
        <f>+Test!F229</f>
        <v>3534.2251999999999</v>
      </c>
      <c r="H13" s="107">
        <f>+Test!G229</f>
        <v>3615.3371200000001</v>
      </c>
      <c r="I13" s="107">
        <f>+Test!H229</f>
        <v>6783.3989199999996</v>
      </c>
      <c r="J13" s="107">
        <f>+Test!I229</f>
        <v>8550.0617299999994</v>
      </c>
      <c r="K13" s="107">
        <f>+Test!J229</f>
        <v>12316.312910000001</v>
      </c>
      <c r="L13" s="107">
        <f>+Test!K229</f>
        <v>12352.48603</v>
      </c>
      <c r="M13" s="107">
        <f>+Test!L229</f>
        <v>21558.20262</v>
      </c>
      <c r="N13" s="107">
        <f>+Test!M229</f>
        <v>27924.102749999998</v>
      </c>
      <c r="O13" s="108">
        <f>+Test!N229</f>
        <v>35732.325069999999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-3.5527136788005009E-15</v>
      </c>
      <c r="H14" s="107">
        <f t="shared" ref="H14:O14" si="1">-(H11-G11-H15)</f>
        <v>3.5527136788005009E-15</v>
      </c>
      <c r="I14" s="107">
        <f t="shared" si="1"/>
        <v>-7.1054273576010019E-15</v>
      </c>
      <c r="J14" s="107">
        <f t="shared" si="1"/>
        <v>9.9999999747524271E-6</v>
      </c>
      <c r="K14" s="107">
        <f t="shared" si="1"/>
        <v>-9.9999999463307176E-6</v>
      </c>
      <c r="L14" s="107">
        <f t="shared" si="1"/>
        <v>-1.1368683772161603E-13</v>
      </c>
      <c r="M14" s="107">
        <f t="shared" si="1"/>
        <v>1.1368683772161603E-13</v>
      </c>
      <c r="N14" s="107">
        <f t="shared" si="1"/>
        <v>-5.99999999622014E-5</v>
      </c>
      <c r="O14" s="108">
        <f t="shared" si="1"/>
        <v>-4.5474735088646412E-13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0.73183449429234515</v>
      </c>
      <c r="F15" s="107">
        <f>+Test!E231</f>
        <v>16.554659999999998</v>
      </c>
      <c r="G15" s="107">
        <f>+Test!F231</f>
        <v>17.322579999999999</v>
      </c>
      <c r="H15" s="107">
        <f>+Test!G231</f>
        <v>25.718419999999998</v>
      </c>
      <c r="I15" s="107">
        <f>+Test!H231</f>
        <v>62.342689999999997</v>
      </c>
      <c r="J15" s="107">
        <f>+Test!I231</f>
        <v>118.69199</v>
      </c>
      <c r="K15" s="107">
        <f>+Test!J231</f>
        <v>217.76056</v>
      </c>
      <c r="L15" s="107">
        <f>+Test!K231</f>
        <v>225.53622999999999</v>
      </c>
      <c r="M15" s="107">
        <f>+Test!L231</f>
        <v>570.78066999999999</v>
      </c>
      <c r="N15" s="107">
        <f>+Test!M231</f>
        <v>766.76002000000005</v>
      </c>
      <c r="O15" s="108">
        <f>+Test!N231</f>
        <v>2319.9452500000002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0.73183449429234515</v>
      </c>
      <c r="F16" s="107">
        <f>+F15-F14</f>
        <v>16.554659999999998</v>
      </c>
      <c r="G16" s="107">
        <f t="shared" ref="G16:O16" si="2">+G15-G14</f>
        <v>17.322580000000002</v>
      </c>
      <c r="H16" s="107">
        <f t="shared" si="2"/>
        <v>25.718419999999995</v>
      </c>
      <c r="I16" s="107">
        <f t="shared" si="2"/>
        <v>62.342690000000005</v>
      </c>
      <c r="J16" s="107">
        <f t="shared" si="2"/>
        <v>118.69198000000003</v>
      </c>
      <c r="K16" s="107">
        <f t="shared" si="2"/>
        <v>217.76056999999994</v>
      </c>
      <c r="L16" s="107">
        <f t="shared" si="2"/>
        <v>225.5362300000001</v>
      </c>
      <c r="M16" s="107">
        <f t="shared" si="2"/>
        <v>570.78066999999987</v>
      </c>
      <c r="N16" s="107">
        <f t="shared" si="2"/>
        <v>766.76008000000002</v>
      </c>
      <c r="O16" s="108">
        <f t="shared" si="2"/>
        <v>2319.9452500000007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1.0000000044357396</v>
      </c>
      <c r="F19" s="112" t="s">
        <v>787</v>
      </c>
      <c r="G19" s="113">
        <f t="shared" ref="G19:O19" si="3">(G16/G15)</f>
        <v>1.0000000000000002</v>
      </c>
      <c r="H19" s="113">
        <f t="shared" si="3"/>
        <v>0.99999999999999989</v>
      </c>
      <c r="I19" s="113">
        <f t="shared" si="3"/>
        <v>1.0000000000000002</v>
      </c>
      <c r="J19" s="113">
        <f t="shared" si="3"/>
        <v>0.99999991574831648</v>
      </c>
      <c r="K19" s="113">
        <f t="shared" si="3"/>
        <v>1.0000000459219978</v>
      </c>
      <c r="L19" s="113">
        <f t="shared" si="3"/>
        <v>1.0000000000000004</v>
      </c>
      <c r="M19" s="113">
        <f t="shared" si="3"/>
        <v>0.99999999999999978</v>
      </c>
      <c r="N19" s="113">
        <f t="shared" si="3"/>
        <v>1.0000000782513412</v>
      </c>
      <c r="O19" s="114">
        <f t="shared" si="3"/>
        <v>1.0000000000000002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0.72372855936817915</v>
      </c>
      <c r="F20" s="116" t="s">
        <v>787</v>
      </c>
      <c r="G20" s="117">
        <f t="shared" ref="G20:O20" si="4">+G15/F12</f>
        <v>0.50107576398334086</v>
      </c>
      <c r="H20" s="117">
        <f t="shared" si="4"/>
        <v>0.49560136402807597</v>
      </c>
      <c r="I20" s="117">
        <f t="shared" si="4"/>
        <v>0.80326324173984931</v>
      </c>
      <c r="J20" s="117">
        <f t="shared" si="4"/>
        <v>0.84807573491579091</v>
      </c>
      <c r="K20" s="117">
        <f t="shared" si="4"/>
        <v>0.84192363745955134</v>
      </c>
      <c r="L20" s="117">
        <f t="shared" si="4"/>
        <v>0.47341080322452006</v>
      </c>
      <c r="M20" s="117">
        <f t="shared" si="4"/>
        <v>0.81314361239316701</v>
      </c>
      <c r="N20" s="117">
        <f t="shared" si="4"/>
        <v>0.60245588846951204</v>
      </c>
      <c r="O20" s="118">
        <f t="shared" si="4"/>
        <v>1.1346069880998046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0.7237285609630667</v>
      </c>
      <c r="F21" s="107" t="s">
        <v>787</v>
      </c>
      <c r="G21" s="119">
        <f>+G19*G20</f>
        <v>0.50107576398334097</v>
      </c>
      <c r="H21" s="119">
        <f t="shared" ref="H21:O21" si="5">+H19*H20</f>
        <v>0.49560136402807592</v>
      </c>
      <c r="I21" s="119">
        <f t="shared" si="5"/>
        <v>0.80326324173984953</v>
      </c>
      <c r="J21" s="119">
        <f t="shared" si="5"/>
        <v>0.84807566346398244</v>
      </c>
      <c r="K21" s="119">
        <f t="shared" si="5"/>
        <v>0.84192367612236674</v>
      </c>
      <c r="L21" s="119">
        <f t="shared" si="5"/>
        <v>0.47341080322452028</v>
      </c>
      <c r="M21" s="119">
        <f t="shared" si="5"/>
        <v>0.81314361239316679</v>
      </c>
      <c r="N21" s="119">
        <f t="shared" si="5"/>
        <v>0.60245593561249333</v>
      </c>
      <c r="O21" s="120">
        <f t="shared" si="5"/>
        <v>1.1346069880998049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4.5646977390037595E-4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4.1082279651033834E-3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0.72418503073696705</v>
      </c>
      <c r="F23" s="123"/>
      <c r="G23" s="124">
        <f>+G22+G21</f>
        <v>0.50107576398334097</v>
      </c>
      <c r="H23" s="124">
        <f>+H22+H21</f>
        <v>0.49560136402807592</v>
      </c>
      <c r="I23" s="124">
        <f t="shared" ref="I23:O23" si="7">+I22+I21</f>
        <v>0.80326324173984953</v>
      </c>
      <c r="J23" s="124">
        <f t="shared" si="7"/>
        <v>0.84807566346398244</v>
      </c>
      <c r="K23" s="124">
        <f t="shared" si="7"/>
        <v>0.84192367612236674</v>
      </c>
      <c r="L23" s="124">
        <f t="shared" si="7"/>
        <v>0.47341080322452028</v>
      </c>
      <c r="M23" s="124">
        <f t="shared" si="7"/>
        <v>0.81314361239316679</v>
      </c>
      <c r="N23" s="124">
        <f t="shared" si="7"/>
        <v>0.60656416357759668</v>
      </c>
      <c r="O23" s="125">
        <f t="shared" si="7"/>
        <v>1.1346069880998049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11.917935040887864</v>
      </c>
      <c r="F26" s="119">
        <f>+(O26/G26)^(1/COUNT(H26:O26))-1</f>
        <v>-0.14265981535179384</v>
      </c>
      <c r="G26" s="128">
        <f t="shared" ref="G26:O26" si="8">+(F9+F12)/F12</f>
        <v>17.290967400793388</v>
      </c>
      <c r="H26" s="128">
        <f t="shared" si="8"/>
        <v>14.486111710631187</v>
      </c>
      <c r="I26" s="128">
        <f t="shared" si="8"/>
        <v>18.494003616461317</v>
      </c>
      <c r="J26" s="128">
        <f t="shared" si="8"/>
        <v>15.811245757280922</v>
      </c>
      <c r="K26" s="128">
        <f t="shared" si="8"/>
        <v>11.932674854033371</v>
      </c>
      <c r="L26" s="128">
        <f t="shared" si="8"/>
        <v>10.687636319884623</v>
      </c>
      <c r="M26" s="128">
        <f t="shared" si="8"/>
        <v>6.5148819794192763</v>
      </c>
      <c r="N26" s="128">
        <f t="shared" si="8"/>
        <v>6.9967609157530415</v>
      </c>
      <c r="O26" s="129">
        <f t="shared" si="8"/>
        <v>5.0471328137336702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11.91793501459388</v>
      </c>
      <c r="F27" s="107"/>
      <c r="G27" s="131">
        <f>+G19*G26</f>
        <v>17.290967400793392</v>
      </c>
      <c r="H27" s="131">
        <f t="shared" ref="H27:O27" si="9">+H19*H26</f>
        <v>14.486111710631185</v>
      </c>
      <c r="I27" s="131">
        <f t="shared" si="9"/>
        <v>18.49400361646132</v>
      </c>
      <c r="J27" s="131">
        <f t="shared" si="9"/>
        <v>15.811244425156849</v>
      </c>
      <c r="K27" s="131">
        <f t="shared" si="9"/>
        <v>11.932675402005639</v>
      </c>
      <c r="L27" s="131">
        <f t="shared" si="9"/>
        <v>10.687636319884628</v>
      </c>
      <c r="M27" s="131">
        <f t="shared" si="9"/>
        <v>6.5148819794192745</v>
      </c>
      <c r="N27" s="131">
        <f t="shared" si="9"/>
        <v>6.9967614632589674</v>
      </c>
      <c r="O27" s="132">
        <f t="shared" si="9"/>
        <v>5.0471328137336711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2.1098582787526639E-2</v>
      </c>
      <c r="F28" s="119">
        <f>+(O28/G28)^(1/COUNT(H28:O28))-1</f>
        <v>0.38121810638025666</v>
      </c>
      <c r="G28" s="128">
        <f t="shared" ref="G28:O28" si="11">+G15/G13</f>
        <v>4.901379798887745E-3</v>
      </c>
      <c r="H28" s="128">
        <f t="shared" si="11"/>
        <v>7.1136989847298106E-3</v>
      </c>
      <c r="I28" s="128">
        <f t="shared" si="11"/>
        <v>9.1904796894946589E-3</v>
      </c>
      <c r="J28" s="128">
        <f t="shared" si="11"/>
        <v>1.3882003867122959E-2</v>
      </c>
      <c r="K28" s="128">
        <f t="shared" si="11"/>
        <v>1.7680661541425551E-2</v>
      </c>
      <c r="L28" s="128">
        <f t="shared" si="11"/>
        <v>1.8258367542553697E-2</v>
      </c>
      <c r="M28" s="128">
        <f t="shared" si="11"/>
        <v>2.6476264281442216E-2</v>
      </c>
      <c r="N28" s="128">
        <f t="shared" si="11"/>
        <v>2.7458716466726943E-2</v>
      </c>
      <c r="O28" s="129">
        <f t="shared" si="11"/>
        <v>6.4925672915356142E-2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4.1156154428251757</v>
      </c>
      <c r="F29" s="119">
        <f>+(O29/G29)^(1/COUNT(H29:O29))-1</f>
        <v>-6.4697028615713914E-2</v>
      </c>
      <c r="G29" s="135">
        <f t="shared" ref="G29:O29" si="12">+G13/F8</f>
        <v>5.9124264174402583</v>
      </c>
      <c r="H29" s="135">
        <f t="shared" si="12"/>
        <v>4.8093366553106405</v>
      </c>
      <c r="I29" s="135">
        <f t="shared" si="12"/>
        <v>4.7259462264232308</v>
      </c>
      <c r="J29" s="135">
        <f t="shared" si="12"/>
        <v>3.8638155616303234</v>
      </c>
      <c r="K29" s="135">
        <f t="shared" si="12"/>
        <v>3.990583340647003</v>
      </c>
      <c r="L29" s="135">
        <f t="shared" si="12"/>
        <v>2.4260209779670561</v>
      </c>
      <c r="M29" s="135">
        <f t="shared" si="12"/>
        <v>4.7141564843348824</v>
      </c>
      <c r="N29" s="135">
        <f t="shared" si="12"/>
        <v>3.1357973365041496</v>
      </c>
      <c r="O29" s="136">
        <f t="shared" si="12"/>
        <v>3.46245598516904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7.8981586647095439E-2</v>
      </c>
      <c r="F30" s="138"/>
      <c r="G30" s="139">
        <f>+G28*G29</f>
        <v>2.8979047404851924E-2</v>
      </c>
      <c r="H30" s="139">
        <f t="shared" ref="H30:O30" si="13">+H28*H29</f>
        <v>3.4212173282107169E-2</v>
      </c>
      <c r="I30" s="139">
        <f t="shared" si="13"/>
        <v>4.3433712807586629E-2</v>
      </c>
      <c r="J30" s="139">
        <f t="shared" si="13"/>
        <v>5.3637502568402017E-2</v>
      </c>
      <c r="K30" s="139">
        <f t="shared" si="13"/>
        <v>7.0556153398830965E-2</v>
      </c>
      <c r="L30" s="139">
        <f t="shared" si="13"/>
        <v>4.4295182681668079E-2</v>
      </c>
      <c r="M30" s="139">
        <f t="shared" si="13"/>
        <v>0.12481325294332486</v>
      </c>
      <c r="N30" s="139">
        <f t="shared" si="13"/>
        <v>8.6104969960184977E-2</v>
      </c>
      <c r="O30" s="140">
        <f t="shared" si="13"/>
        <v>0.22480228477690231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0.72372856096306692</v>
      </c>
      <c r="F31" s="107"/>
      <c r="G31" s="119">
        <f t="shared" ref="G31:O31" si="14">+G29*G28*G27</f>
        <v>0.50107576398334097</v>
      </c>
      <c r="H31" s="119">
        <f t="shared" si="14"/>
        <v>0.49560136402807603</v>
      </c>
      <c r="I31" s="119">
        <f t="shared" si="14"/>
        <v>0.80326324173984953</v>
      </c>
      <c r="J31" s="119">
        <f t="shared" si="14"/>
        <v>0.84807566346398255</v>
      </c>
      <c r="K31" s="119">
        <f t="shared" si="14"/>
        <v>0.84192367612236685</v>
      </c>
      <c r="L31" s="119">
        <f t="shared" si="14"/>
        <v>0.47341080322452034</v>
      </c>
      <c r="M31" s="119">
        <f t="shared" si="14"/>
        <v>0.8131436123931669</v>
      </c>
      <c r="N31" s="119">
        <f t="shared" si="14"/>
        <v>0.60245593561249322</v>
      </c>
      <c r="O31" s="120">
        <f t="shared" si="14"/>
        <v>1.1346069880998049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4.5646977390037595E-4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4.1082279651033834E-3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0.72418503073696727</v>
      </c>
      <c r="F33" s="142"/>
      <c r="G33" s="143">
        <f>+G32+G31</f>
        <v>0.50107576398334097</v>
      </c>
      <c r="H33" s="143">
        <f t="shared" ref="H33:O33" si="16">+H32+H31</f>
        <v>0.49560136402807603</v>
      </c>
      <c r="I33" s="143">
        <f t="shared" si="16"/>
        <v>0.80326324173984953</v>
      </c>
      <c r="J33" s="143">
        <f t="shared" si="16"/>
        <v>0.84807566346398255</v>
      </c>
      <c r="K33" s="143">
        <f t="shared" si="16"/>
        <v>0.84192367612236685</v>
      </c>
      <c r="L33" s="143">
        <f t="shared" si="16"/>
        <v>0.47341080322452034</v>
      </c>
      <c r="M33" s="143">
        <f t="shared" si="16"/>
        <v>0.8131436123931669</v>
      </c>
      <c r="N33" s="143">
        <f t="shared" si="16"/>
        <v>0.60656416357759657</v>
      </c>
      <c r="O33" s="144">
        <f t="shared" si="16"/>
        <v>1.1346069880998049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0.34764497595101562</v>
      </c>
      <c r="F54" s="101"/>
      <c r="G54" s="153" t="s">
        <v>811</v>
      </c>
      <c r="H54" s="101" t="s">
        <v>851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0.41115986862066634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0.72418503073696705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MTNG EUROPE EXPERIENCE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4642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0.12005129129203751</v>
      </c>
      <c r="F68" s="156">
        <f t="shared" ref="F68:F76" si="18">+O8</f>
        <v>13265.21904</v>
      </c>
      <c r="G68" s="156">
        <f>+Test!Q223</f>
        <v>23403.28556</v>
      </c>
      <c r="H68" s="156">
        <f>+Test!R223</f>
        <v>22426.428199999998</v>
      </c>
      <c r="I68" s="156">
        <f>+Test!S223</f>
        <v>28144.832829999999</v>
      </c>
      <c r="J68" s="156">
        <f>+Test!T223</f>
        <v>33402.611810000002</v>
      </c>
      <c r="K68" s="156">
        <f>+Test!U223</f>
        <v>39175.85108</v>
      </c>
      <c r="L68" s="156">
        <f>+Test!V223</f>
        <v>46132.511120000003</v>
      </c>
      <c r="M68" s="156">
        <f>+Test!W223</f>
        <v>42229.150009999998</v>
      </c>
      <c r="N68" s="156">
        <f>+Test!X223</f>
        <v>49921.264000000003</v>
      </c>
      <c r="O68" s="157">
        <f>+Test!Y223</f>
        <v>57966.906000000003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0.14110184367819256</v>
      </c>
      <c r="F69" s="156">
        <f t="shared" si="18"/>
        <v>8900.5611499999995</v>
      </c>
      <c r="G69" s="156">
        <f>+Test!Q224</f>
        <v>15479.677019999999</v>
      </c>
      <c r="H69" s="156">
        <f>+Test!R224</f>
        <v>13316.685829999999</v>
      </c>
      <c r="I69" s="156">
        <f>+Test!S224</f>
        <v>16957.796499999997</v>
      </c>
      <c r="J69" s="156">
        <f>+Test!T224</f>
        <v>21447.079620000004</v>
      </c>
      <c r="K69" s="156">
        <f>+Test!U224</f>
        <v>25862.228520000001</v>
      </c>
      <c r="L69" s="156">
        <f>+Test!V224</f>
        <v>33540.78443</v>
      </c>
      <c r="M69" s="156">
        <f>+Test!W224</f>
        <v>29474.054089999998</v>
      </c>
      <c r="N69" s="156">
        <f>+Test!X224</f>
        <v>36223.044080000007</v>
      </c>
      <c r="O69" s="157">
        <f>+Test!Y224</f>
        <v>44499.707000000002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0.3531809784348785</v>
      </c>
      <c r="F70" s="156">
        <f t="shared" si="18"/>
        <v>8.2337000000000007</v>
      </c>
      <c r="G70" s="156">
        <f>+Test!Q225</f>
        <v>8.2337000000000007</v>
      </c>
      <c r="H70" s="156">
        <f>+Test!R225</f>
        <v>8.2337000000000007</v>
      </c>
      <c r="I70" s="156">
        <f>+Test!S225</f>
        <v>100.01</v>
      </c>
      <c r="J70" s="156">
        <f>+Test!T225</f>
        <v>88.549000000000007</v>
      </c>
      <c r="K70" s="156">
        <f>+Test!U225</f>
        <v>92.563999999999993</v>
      </c>
      <c r="L70" s="156">
        <f>+Test!V225</f>
        <v>92.563999999999993</v>
      </c>
      <c r="M70" s="156">
        <f>+Test!W225</f>
        <v>92.563999999999993</v>
      </c>
      <c r="N70" s="156">
        <f>+Test!X225</f>
        <v>92.563999999999993</v>
      </c>
      <c r="O70" s="157">
        <f>+Test!Y225</f>
        <v>92.563999999999993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6.7766537758030543E-2</v>
      </c>
      <c r="F71" s="156">
        <f t="shared" si="18"/>
        <v>4356.4241900000006</v>
      </c>
      <c r="G71" s="156">
        <f>+Test!Q226</f>
        <v>7915.3748400000004</v>
      </c>
      <c r="H71" s="156">
        <f>+Test!R226</f>
        <v>9101.5086699999993</v>
      </c>
      <c r="I71" s="156">
        <f>+Test!S226</f>
        <v>11087.026330000001</v>
      </c>
      <c r="J71" s="156">
        <f>+Test!T226</f>
        <v>11866.983189999999</v>
      </c>
      <c r="K71" s="156">
        <f>+Test!U226</f>
        <v>13221.058559999999</v>
      </c>
      <c r="L71" s="156">
        <f>+Test!V226</f>
        <v>12499.162689999999</v>
      </c>
      <c r="M71" s="156">
        <f>+Test!W226</f>
        <v>12662.531919999999</v>
      </c>
      <c r="N71" s="156">
        <f>+Test!X226</f>
        <v>13605.655919999999</v>
      </c>
      <c r="O71" s="157">
        <f>+Test!Y226</f>
        <v>13374.635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6.8548608934392741E-2</v>
      </c>
      <c r="F72" s="156">
        <f t="shared" si="18"/>
        <v>4364.6578900000004</v>
      </c>
      <c r="G72" s="156">
        <f>+Test!Q227</f>
        <v>7923.6085400000002</v>
      </c>
      <c r="H72" s="156">
        <f>+Test!R227</f>
        <v>9109.7423699999999</v>
      </c>
      <c r="I72" s="156">
        <f>+Test!S227</f>
        <v>11187.036330000001</v>
      </c>
      <c r="J72" s="156">
        <f>+Test!T227</f>
        <v>11955.53219</v>
      </c>
      <c r="K72" s="156">
        <f>+Test!U227</f>
        <v>13313.62256</v>
      </c>
      <c r="L72" s="156">
        <f>+Test!V227</f>
        <v>12591.72669</v>
      </c>
      <c r="M72" s="156">
        <f>+Test!W227</f>
        <v>12755.09592</v>
      </c>
      <c r="N72" s="156">
        <f>+Test!X227</f>
        <v>13698.21992</v>
      </c>
      <c r="O72" s="157">
        <f>+Test!Y227</f>
        <v>13467.199000000001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8.001397993889392E-2</v>
      </c>
      <c r="F73" s="156">
        <f t="shared" si="18"/>
        <v>35732.325069999999</v>
      </c>
      <c r="G73" s="156">
        <f>+Test!Q229</f>
        <v>36594.337890000003</v>
      </c>
      <c r="H73" s="156">
        <f>+Test!R229</f>
        <v>29626.250110000001</v>
      </c>
      <c r="I73" s="156">
        <f>+Test!S229</f>
        <v>32942.457179999998</v>
      </c>
      <c r="J73" s="156">
        <f>+Test!T229</f>
        <v>36699.178469999999</v>
      </c>
      <c r="K73" s="156">
        <f>+Test!U229</f>
        <v>54385.194518999997</v>
      </c>
      <c r="L73" s="156">
        <f>+Test!V229</f>
        <v>51320.040930000003</v>
      </c>
      <c r="M73" s="156">
        <f>+Test!W229</f>
        <v>56740.732080000002</v>
      </c>
      <c r="N73" s="156">
        <f>+Test!X229</f>
        <v>61973.269970000001</v>
      </c>
      <c r="O73" s="157">
        <f>+Test!Y229</f>
        <v>67740.58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-4.5474735088646412E-13</v>
      </c>
      <c r="G74" s="107">
        <f>-(G71-F71-G75)</f>
        <v>329.40840000000026</v>
      </c>
      <c r="H74" s="107">
        <f t="shared" ref="H74:M74" si="19">-(H71-G71-H75)</f>
        <v>719.2891900000011</v>
      </c>
      <c r="I74" s="107">
        <f>-(I71-H71-I75)</f>
        <v>91.776299999998628</v>
      </c>
      <c r="J74" s="107">
        <f t="shared" si="19"/>
        <v>1411.0538000000015</v>
      </c>
      <c r="K74" s="107">
        <f t="shared" si="19"/>
        <v>856.57062999999971</v>
      </c>
      <c r="L74" s="107">
        <v>0</v>
      </c>
      <c r="M74" s="107">
        <f t="shared" si="19"/>
        <v>47.11462999999975</v>
      </c>
      <c r="N74" s="107">
        <v>0</v>
      </c>
      <c r="O74" s="108">
        <v>0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-0.23793678381870509</v>
      </c>
      <c r="F75" s="156">
        <f t="shared" si="18"/>
        <v>2319.9452500000002</v>
      </c>
      <c r="G75" s="156">
        <f>+Test!Q231</f>
        <v>3888.35905</v>
      </c>
      <c r="H75" s="156">
        <f>+Test!R231</f>
        <v>1905.42302</v>
      </c>
      <c r="I75" s="156">
        <f>+Test!S231</f>
        <v>2077.29396</v>
      </c>
      <c r="J75" s="156">
        <f>+Test!T231</f>
        <v>2191.0106599999999</v>
      </c>
      <c r="K75" s="156">
        <f>+Test!U231</f>
        <v>2210.6460000000002</v>
      </c>
      <c r="L75" s="156">
        <f>+Test!V231</f>
        <v>179.49714</v>
      </c>
      <c r="M75" s="156">
        <f>+Test!W231</f>
        <v>210.48385999999999</v>
      </c>
      <c r="N75" s="156">
        <f>+Test!X231</f>
        <v>766.91844000000003</v>
      </c>
      <c r="O75" s="157">
        <f>+Test!Y231</f>
        <v>442.27699999999999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-0.22945758692659812</v>
      </c>
      <c r="F76" s="156">
        <f t="shared" si="18"/>
        <v>2319.9452500000007</v>
      </c>
      <c r="G76" s="156">
        <f>+G75-G74</f>
        <v>3558.9506499999998</v>
      </c>
      <c r="H76" s="156">
        <f t="shared" ref="H76:O76" si="20">+H75-H74</f>
        <v>1186.1338299999989</v>
      </c>
      <c r="I76" s="156">
        <f t="shared" si="20"/>
        <v>1985.5176600000013</v>
      </c>
      <c r="J76" s="156">
        <f t="shared" si="20"/>
        <v>779.95685999999841</v>
      </c>
      <c r="K76" s="156">
        <f t="shared" si="20"/>
        <v>1354.0753700000005</v>
      </c>
      <c r="L76" s="156">
        <f t="shared" si="20"/>
        <v>179.49714</v>
      </c>
      <c r="M76" s="156">
        <f t="shared" si="20"/>
        <v>163.36923000000024</v>
      </c>
      <c r="N76" s="156">
        <f t="shared" si="20"/>
        <v>766.91844000000003</v>
      </c>
      <c r="O76" s="157">
        <f t="shared" si="20"/>
        <v>442.27699999999999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0.8042524947156261</v>
      </c>
      <c r="F79" s="112" t="s">
        <v>787</v>
      </c>
      <c r="G79" s="113">
        <f t="shared" ref="G79:O79" si="21">(G76/G75)</f>
        <v>0.9152834407100342</v>
      </c>
      <c r="H79" s="113">
        <f t="shared" si="21"/>
        <v>0.62250419856898698</v>
      </c>
      <c r="I79" s="113">
        <f t="shared" si="21"/>
        <v>0.95581930060587161</v>
      </c>
      <c r="J79" s="113">
        <f t="shared" si="21"/>
        <v>0.35598040403874548</v>
      </c>
      <c r="K79" s="113">
        <f t="shared" si="21"/>
        <v>0.61252474163660775</v>
      </c>
      <c r="L79" s="113">
        <f t="shared" si="21"/>
        <v>1</v>
      </c>
      <c r="M79" s="113">
        <f t="shared" si="21"/>
        <v>0.77616036688038814</v>
      </c>
      <c r="N79" s="113">
        <f t="shared" si="21"/>
        <v>1</v>
      </c>
      <c r="O79" s="114">
        <f t="shared" si="21"/>
        <v>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0.20697200413210759</v>
      </c>
      <c r="F80" s="116" t="s">
        <v>787</v>
      </c>
      <c r="G80" s="117">
        <f t="shared" ref="G80:O80" si="22">+G75/F72</f>
        <v>0.89087372893732109</v>
      </c>
      <c r="H80" s="117">
        <f t="shared" si="22"/>
        <v>0.24047414891599375</v>
      </c>
      <c r="I80" s="117">
        <f t="shared" si="22"/>
        <v>0.22802993494535015</v>
      </c>
      <c r="J80" s="117">
        <f t="shared" si="22"/>
        <v>0.19585264545216685</v>
      </c>
      <c r="K80" s="117">
        <f t="shared" si="22"/>
        <v>0.1849056959462714</v>
      </c>
      <c r="L80" s="117">
        <f t="shared" si="22"/>
        <v>1.3482216368315012E-2</v>
      </c>
      <c r="M80" s="117">
        <f t="shared" si="22"/>
        <v>1.6716044207595489E-2</v>
      </c>
      <c r="N80" s="117">
        <f t="shared" si="22"/>
        <v>6.0126434548992407E-2</v>
      </c>
      <c r="O80" s="118">
        <f t="shared" si="22"/>
        <v>3.2287187866961914E-2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0.16498919327000877</v>
      </c>
      <c r="F81" s="107" t="s">
        <v>787</v>
      </c>
      <c r="G81" s="119">
        <f>+G79*G80</f>
        <v>0.81540197185992958</v>
      </c>
      <c r="H81" s="119">
        <f t="shared" ref="H81:O81" si="23">+H79*H80</f>
        <v>0.14969616734750993</v>
      </c>
      <c r="I81" s="119">
        <f t="shared" si="23"/>
        <v>0.21795541293666698</v>
      </c>
      <c r="J81" s="119">
        <f t="shared" si="23"/>
        <v>6.9719703860119525E-2</v>
      </c>
      <c r="K81" s="119">
        <f t="shared" si="23"/>
        <v>0.11325931363662704</v>
      </c>
      <c r="L81" s="119">
        <f t="shared" si="23"/>
        <v>1.3482216368315012E-2</v>
      </c>
      <c r="M81" s="119">
        <f t="shared" si="23"/>
        <v>1.2974331004956102E-2</v>
      </c>
      <c r="N81" s="119">
        <f t="shared" si="23"/>
        <v>6.0126434548992407E-2</v>
      </c>
      <c r="O81" s="120">
        <f t="shared" si="23"/>
        <v>3.2287187866961914E-2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1.0428733794279892E-3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1.0074522008683327E-2</v>
      </c>
      <c r="J82" s="117">
        <f t="shared" si="24"/>
        <v>-1.0244893877089964E-3</v>
      </c>
      <c r="K82" s="117">
        <f t="shared" si="24"/>
        <v>3.3582779387757113E-4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0.1660320666494367</v>
      </c>
      <c r="F83" s="123"/>
      <c r="G83" s="124">
        <f>+G82+G81</f>
        <v>0.81540197185992958</v>
      </c>
      <c r="H83" s="124">
        <f>+H82+H81</f>
        <v>0.14969616734750993</v>
      </c>
      <c r="I83" s="124">
        <f t="shared" ref="I83:O83" si="25">+I82+I81</f>
        <v>0.22802993494535032</v>
      </c>
      <c r="J83" s="124">
        <f t="shared" si="25"/>
        <v>6.8695214472410532E-2</v>
      </c>
      <c r="K83" s="124">
        <f t="shared" si="25"/>
        <v>0.11359514143050461</v>
      </c>
      <c r="L83" s="124">
        <f t="shared" si="25"/>
        <v>1.3482216368315012E-2</v>
      </c>
      <c r="M83" s="124">
        <f t="shared" si="25"/>
        <v>1.2974331004956102E-2</v>
      </c>
      <c r="N83" s="124">
        <f t="shared" si="25"/>
        <v>6.0126434548992407E-2</v>
      </c>
      <c r="O83" s="125">
        <f t="shared" si="25"/>
        <v>3.2287187866961914E-2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3.0361985695103599</v>
      </c>
      <c r="F86" s="166">
        <f>+(O86/G86)^(1/COUNT(H86:O86))-1</f>
        <v>2.295646810440144E-2</v>
      </c>
      <c r="G86" s="128">
        <f t="shared" ref="G86:O86" si="26">+(F69+F72)/F72</f>
        <v>3.0392345458259955</v>
      </c>
      <c r="H86" s="128">
        <f t="shared" si="26"/>
        <v>2.9536145610747195</v>
      </c>
      <c r="I86" s="128">
        <f t="shared" si="26"/>
        <v>2.4618070730358097</v>
      </c>
      <c r="J86" s="128">
        <f t="shared" si="26"/>
        <v>2.5158435174224554</v>
      </c>
      <c r="K86" s="128">
        <f t="shared" si="26"/>
        <v>2.7939042176590889</v>
      </c>
      <c r="L86" s="128">
        <f t="shared" si="26"/>
        <v>2.942538809662635</v>
      </c>
      <c r="M86" s="128">
        <f t="shared" si="26"/>
        <v>3.6637160459206251</v>
      </c>
      <c r="N86" s="128">
        <f t="shared" si="26"/>
        <v>3.3107669495283574</v>
      </c>
      <c r="O86" s="129">
        <f t="shared" si="26"/>
        <v>3.6443614054635511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2.4801851153487586</v>
      </c>
      <c r="F87" s="107"/>
      <c r="G87" s="131">
        <f>+G79*G86</f>
        <v>2.7817610522284153</v>
      </c>
      <c r="H87" s="131">
        <f t="shared" ref="H87:O87" si="27">+H79*H86</f>
        <v>1.8386374652235085</v>
      </c>
      <c r="I87" s="131">
        <f t="shared" si="27"/>
        <v>2.3530427147756754</v>
      </c>
      <c r="J87" s="131">
        <f t="shared" si="27"/>
        <v>0.89559099183030422</v>
      </c>
      <c r="K87" s="131">
        <f t="shared" si="27"/>
        <v>1.7113354590790621</v>
      </c>
      <c r="L87" s="131">
        <f t="shared" si="27"/>
        <v>2.942538809662635</v>
      </c>
      <c r="M87" s="131">
        <f t="shared" si="27"/>
        <v>2.8436311903473173</v>
      </c>
      <c r="N87" s="131">
        <f t="shared" si="27"/>
        <v>3.3107669495283574</v>
      </c>
      <c r="O87" s="132">
        <f t="shared" si="27"/>
        <v>3.6443614054635511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4.0010039862508145E-2</v>
      </c>
      <c r="F88" s="119">
        <f>+(O88/G88)^(1/COUNT(H88:O88))-1</f>
        <v>-0.29439504456746779</v>
      </c>
      <c r="G88" s="128">
        <f t="shared" ref="G88:O88" si="29">+G75/G73</f>
        <v>0.10625575633280025</v>
      </c>
      <c r="H88" s="128">
        <f t="shared" si="29"/>
        <v>6.4315362657282313E-2</v>
      </c>
      <c r="I88" s="128">
        <f t="shared" si="29"/>
        <v>6.3058257878260679E-2</v>
      </c>
      <c r="J88" s="128">
        <f t="shared" si="29"/>
        <v>5.970189937061008E-2</v>
      </c>
      <c r="K88" s="128">
        <f t="shared" si="29"/>
        <v>4.0647937725545681E-2</v>
      </c>
      <c r="L88" s="128">
        <f t="shared" si="29"/>
        <v>3.4976032120635331E-3</v>
      </c>
      <c r="M88" s="128">
        <f t="shared" si="29"/>
        <v>3.7095725113880131E-3</v>
      </c>
      <c r="N88" s="128">
        <f t="shared" si="29"/>
        <v>1.2374987480429056E-2</v>
      </c>
      <c r="O88" s="129">
        <f t="shared" si="29"/>
        <v>6.5289815941936133E-3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1.5322258186852666</v>
      </c>
      <c r="F89" s="119">
        <f>+(O89/G89)^(1/COUNT(H89:O89))-1</f>
        <v>-8.4869597604069869E-2</v>
      </c>
      <c r="G89" s="135">
        <f t="shared" ref="G89:O89" si="30">+G73/F68</f>
        <v>2.7586681968577582</v>
      </c>
      <c r="H89" s="135">
        <f t="shared" si="30"/>
        <v>1.2659013211647536</v>
      </c>
      <c r="I89" s="135">
        <f t="shared" si="30"/>
        <v>1.4689123424478268</v>
      </c>
      <c r="J89" s="135">
        <f t="shared" si="30"/>
        <v>1.3039401829696353</v>
      </c>
      <c r="K89" s="135">
        <f t="shared" si="30"/>
        <v>1.6281719174641989</v>
      </c>
      <c r="L89" s="135">
        <f t="shared" si="30"/>
        <v>1.3099917299869419</v>
      </c>
      <c r="M89" s="135">
        <f t="shared" si="30"/>
        <v>1.229951084440339</v>
      </c>
      <c r="N89" s="135">
        <f t="shared" si="30"/>
        <v>1.4675471790297587</v>
      </c>
      <c r="O89" s="136">
        <f t="shared" si="30"/>
        <v>1.3569484138061889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7.1929184563974582E-2</v>
      </c>
      <c r="F90" s="138"/>
      <c r="G90" s="139">
        <f>+G88*G89</f>
        <v>0.29312437572836342</v>
      </c>
      <c r="H90" s="139">
        <f t="shared" ref="H90:O90" si="31">+H88*H89</f>
        <v>8.1416902559043935E-2</v>
      </c>
      <c r="I90" s="139">
        <f t="shared" si="31"/>
        <v>9.2627053290635017E-2</v>
      </c>
      <c r="J90" s="139">
        <f t="shared" si="31"/>
        <v>7.784770558894806E-2</v>
      </c>
      <c r="K90" s="139">
        <f t="shared" si="31"/>
        <v>6.6181830707567058E-2</v>
      </c>
      <c r="L90" s="139">
        <f t="shared" si="31"/>
        <v>4.5818312825789929E-3</v>
      </c>
      <c r="M90" s="139">
        <f t="shared" si="31"/>
        <v>4.562592733191758E-3</v>
      </c>
      <c r="N90" s="139">
        <f t="shared" si="31"/>
        <v>1.8160877967432244E-2</v>
      </c>
      <c r="O90" s="140">
        <f t="shared" si="31"/>
        <v>8.8594912180108253E-3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0.16498919327000877</v>
      </c>
      <c r="F91" s="107"/>
      <c r="G91" s="119">
        <f t="shared" ref="G91:O91" si="32">+G89*G88*G87</f>
        <v>0.81540197185992958</v>
      </c>
      <c r="H91" s="119">
        <f t="shared" si="32"/>
        <v>0.14969616734750993</v>
      </c>
      <c r="I91" s="119">
        <f t="shared" si="32"/>
        <v>0.21795541293666698</v>
      </c>
      <c r="J91" s="119">
        <f t="shared" si="32"/>
        <v>6.9719703860119511E-2</v>
      </c>
      <c r="K91" s="119">
        <f t="shared" si="32"/>
        <v>0.11325931363662704</v>
      </c>
      <c r="L91" s="119">
        <f t="shared" si="32"/>
        <v>1.3482216368315014E-2</v>
      </c>
      <c r="M91" s="119">
        <f t="shared" si="32"/>
        <v>1.2974331004956098E-2</v>
      </c>
      <c r="N91" s="119">
        <f t="shared" si="32"/>
        <v>6.0126434548992407E-2</v>
      </c>
      <c r="O91" s="120">
        <f t="shared" si="32"/>
        <v>3.2287187866961921E-2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1.0428733794279892E-3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1.0074522008683327E-2</v>
      </c>
      <c r="J92" s="117">
        <f t="shared" si="33"/>
        <v>-1.0244893877089964E-3</v>
      </c>
      <c r="K92" s="117">
        <f t="shared" si="33"/>
        <v>3.3582779387757113E-4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0.1660320666494367</v>
      </c>
      <c r="F93" s="142"/>
      <c r="G93" s="143">
        <f>+G92+G91</f>
        <v>0.81540197185992958</v>
      </c>
      <c r="H93" s="143">
        <f t="shared" ref="H93:O93" si="34">+H92+H91</f>
        <v>0.14969616734750993</v>
      </c>
      <c r="I93" s="143">
        <f t="shared" si="34"/>
        <v>0.22802993494535032</v>
      </c>
      <c r="J93" s="143">
        <f t="shared" si="34"/>
        <v>6.8695214472410518E-2</v>
      </c>
      <c r="K93" s="143">
        <f t="shared" si="34"/>
        <v>0.11359514143050461</v>
      </c>
      <c r="L93" s="143">
        <f t="shared" si="34"/>
        <v>1.3482216368315014E-2</v>
      </c>
      <c r="M93" s="143">
        <f t="shared" si="34"/>
        <v>1.2974331004956098E-2</v>
      </c>
      <c r="N93" s="143">
        <f t="shared" si="34"/>
        <v>6.0126434548992407E-2</v>
      </c>
      <c r="O93" s="144">
        <f t="shared" si="34"/>
        <v>3.2287187866961921E-2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8.001397993889392E-2</v>
      </c>
      <c r="G114" s="153" t="s">
        <v>811</v>
      </c>
      <c r="H114" s="101" t="s">
        <v>849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0.12005129129203751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0.1660320666494367</v>
      </c>
      <c r="F116" s="101"/>
      <c r="G116" s="153"/>
      <c r="H116" s="101" t="s">
        <v>852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 t="s">
        <v>856</v>
      </c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'33'!F8:O8</xm:f>
              <xm:sqref>Q8</xm:sqref>
            </x14:sparkline>
            <x14:sparkline>
              <xm:f>'33'!F9:O9</xm:f>
              <xm:sqref>Q9</xm:sqref>
            </x14:sparkline>
            <x14:sparkline>
              <xm:f>'33'!F10:O10</xm:f>
              <xm:sqref>Q10</xm:sqref>
            </x14:sparkline>
            <x14:sparkline>
              <xm:f>'33'!F11:O11</xm:f>
              <xm:sqref>Q11</xm:sqref>
            </x14:sparkline>
            <x14:sparkline>
              <xm:f>'33'!F12:O12</xm:f>
              <xm:sqref>Q12</xm:sqref>
            </x14:sparkline>
            <x14:sparkline>
              <xm:f>'33'!F13:O13</xm:f>
              <xm:sqref>Q13</xm:sqref>
            </x14:sparkline>
            <x14:sparkline>
              <xm:f>'33'!F14:O14</xm:f>
              <xm:sqref>Q14</xm:sqref>
            </x14:sparkline>
            <x14:sparkline>
              <xm:f>'33'!F15:O15</xm:f>
              <xm:sqref>Q15</xm:sqref>
            </x14:sparkline>
            <x14:sparkline>
              <xm:f>'33'!F16:O16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'33'!G79:O79</xm:f>
              <xm:sqref>Q79</xm:sqref>
            </x14:sparkline>
            <x14:sparkline>
              <xm:f>'33'!G80:O80</xm:f>
              <xm:sqref>Q80</xm:sqref>
            </x14:sparkline>
            <x14:sparkline>
              <xm:f>'33'!G81:O81</xm:f>
              <xm:sqref>Q81</xm:sqref>
            </x14:sparkline>
            <x14:sparkline>
              <xm:f>'33'!G82:O82</xm:f>
              <xm:sqref>Q82</xm:sqref>
            </x14:sparkline>
            <x14:sparkline>
              <xm:f>'33'!G83:O83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'33'!F86:O86</xm:f>
              <xm:sqref>Q86</xm:sqref>
            </x14:sparkline>
            <x14:sparkline>
              <xm:f>'33'!F87:O87</xm:f>
              <xm:sqref>Q87</xm:sqref>
            </x14:sparkline>
            <x14:sparkline>
              <xm:f>'33'!F88:O88</xm:f>
              <xm:sqref>Q88</xm:sqref>
            </x14:sparkline>
            <x14:sparkline>
              <xm:f>'33'!F89:O89</xm:f>
              <xm:sqref>Q89</xm:sqref>
            </x14:sparkline>
            <x14:sparkline>
              <xm:f>'33'!F90:O90</xm:f>
              <xm:sqref>Q90</xm:sqref>
            </x14:sparkline>
            <x14:sparkline>
              <xm:f>'33'!F91:O91</xm:f>
              <xm:sqref>Q91</xm:sqref>
            </x14:sparkline>
            <x14:sparkline>
              <xm:f>'33'!F92:O92</xm:f>
              <xm:sqref>Q92</xm:sqref>
            </x14:sparkline>
            <x14:sparkline>
              <xm:f>'33'!F93:O93</xm:f>
              <xm:sqref>Q93</xm:sqref>
            </x14:sparkline>
            <x14:sparkline>
              <xm:f>'33'!F94:O94</xm:f>
              <xm:sqref>Q94</xm:sqref>
            </x14:sparkline>
            <x14:sparkline>
              <xm:f>'33'!F95:O95</xm:f>
              <xm:sqref>Q95</xm:sqref>
            </x14:sparkline>
            <x14:sparkline>
              <xm:f>'33'!F96:O96</xm:f>
              <xm:sqref>Q96</xm:sqref>
            </x14:sparkline>
            <x14:sparkline>
              <xm:f>'33'!F97:O97</xm:f>
              <xm:sqref>Q97</xm:sqref>
            </x14:sparkline>
            <x14:sparkline>
              <xm:f>'33'!F98:O98</xm:f>
              <xm:sqref>Q98</xm:sqref>
            </x14:sparkline>
            <x14:sparkline>
              <xm:f>'33'!F99:O99</xm:f>
              <xm:sqref>Q99</xm:sqref>
            </x14:sparkline>
            <x14:sparkline>
              <xm:f>'33'!F100:O100</xm:f>
              <xm:sqref>Q100</xm:sqref>
            </x14:sparkline>
            <x14:sparkline>
              <xm:f>'33'!F101:O101</xm:f>
              <xm:sqref>Q101</xm:sqref>
            </x14:sparkline>
            <x14:sparkline>
              <xm:f>'33'!F102:O102</xm:f>
              <xm:sqref>Q102</xm:sqref>
            </x14:sparkline>
            <x14:sparkline>
              <xm:f>'33'!F103:O103</xm:f>
              <xm:sqref>Q103</xm:sqref>
            </x14:sparkline>
            <x14:sparkline>
              <xm:f>'33'!F104:O104</xm:f>
              <xm:sqref>Q104</xm:sqref>
            </x14:sparkline>
            <x14:sparkline>
              <xm:f>'33'!F105:O105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'33'!F68:O68</xm:f>
              <xm:sqref>Q68</xm:sqref>
            </x14:sparkline>
            <x14:sparkline>
              <xm:f>'33'!F69:O69</xm:f>
              <xm:sqref>Q69</xm:sqref>
            </x14:sparkline>
            <x14:sparkline>
              <xm:f>'33'!F70:O70</xm:f>
              <xm:sqref>Q70</xm:sqref>
            </x14:sparkline>
            <x14:sparkline>
              <xm:f>'33'!F71:O71</xm:f>
              <xm:sqref>Q71</xm:sqref>
            </x14:sparkline>
            <x14:sparkline>
              <xm:f>'33'!F72:O72</xm:f>
              <xm:sqref>Q72</xm:sqref>
            </x14:sparkline>
            <x14:sparkline>
              <xm:f>'33'!F73:O73</xm:f>
              <xm:sqref>Q73</xm:sqref>
            </x14:sparkline>
            <x14:sparkline>
              <xm:f>'33'!F74:O74</xm:f>
              <xm:sqref>Q74</xm:sqref>
            </x14:sparkline>
            <x14:sparkline>
              <xm:f>'33'!F75:O75</xm:f>
              <xm:sqref>Q75</xm:sqref>
            </x14:sparkline>
            <x14:sparkline>
              <xm:f>'33'!F76:O76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'33'!G26:O26</xm:f>
              <xm:sqref>Q26</xm:sqref>
            </x14:sparkline>
            <x14:sparkline>
              <xm:f>'33'!G27:O27</xm:f>
              <xm:sqref>Q27</xm:sqref>
            </x14:sparkline>
            <x14:sparkline>
              <xm:f>'33'!G28:O28</xm:f>
              <xm:sqref>Q28</xm:sqref>
            </x14:sparkline>
            <x14:sparkline>
              <xm:f>'33'!G29:O29</xm:f>
              <xm:sqref>Q29</xm:sqref>
            </x14:sparkline>
            <x14:sparkline>
              <xm:f>'33'!G30:O30</xm:f>
              <xm:sqref>Q30</xm:sqref>
            </x14:sparkline>
            <x14:sparkline>
              <xm:f>'33'!G31:O31</xm:f>
              <xm:sqref>Q31</xm:sqref>
            </x14:sparkline>
            <x14:sparkline>
              <xm:f>'33'!G32:O32</xm:f>
              <xm:sqref>Q32</xm:sqref>
            </x14:sparkline>
            <x14:sparkline>
              <xm:f>'33'!G33:O33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'33'!G19:O19</xm:f>
              <xm:sqref>Q19</xm:sqref>
            </x14:sparkline>
            <x14:sparkline>
              <xm:f>'33'!G20:O20</xm:f>
              <xm:sqref>Q20</xm:sqref>
            </x14:sparkline>
            <x14:sparkline>
              <xm:f>'33'!G21:O21</xm:f>
              <xm:sqref>Q21</xm:sqref>
            </x14:sparkline>
            <x14:sparkline>
              <xm:f>'33'!G22:O22</xm:f>
              <xm:sqref>Q22</xm:sqref>
            </x14:sparkline>
            <x14:sparkline>
              <xm:f>'33'!G23:O23</xm:f>
              <xm:sqref>Q23</xm:sqref>
            </x14:sparkline>
          </x14:sparklines>
        </x14:sparklineGroup>
      </x14:sparklineGroup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C7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+Empresas!B35</f>
        <v>ACTIU BERBEGAL Y FORMAS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+Empresas!G35</f>
        <v>3101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0.13599483235348897</v>
      </c>
      <c r="F8" s="107">
        <f>+Test!E245</f>
        <v>17645.580000000002</v>
      </c>
      <c r="G8" s="107">
        <f>+Test!F245</f>
        <v>23765.33</v>
      </c>
      <c r="H8" s="107">
        <f>+Test!G245</f>
        <v>24354.74</v>
      </c>
      <c r="I8" s="107">
        <f>+Test!H245</f>
        <v>34141.531719999999</v>
      </c>
      <c r="J8" s="107">
        <f>+Test!I245</f>
        <v>35735.524360000003</v>
      </c>
      <c r="K8" s="107">
        <f>+Test!J245</f>
        <v>36378.376669999998</v>
      </c>
      <c r="L8" s="107">
        <f>+Test!K245</f>
        <v>43313.492030000001</v>
      </c>
      <c r="M8" s="107">
        <f>+Test!L245</f>
        <v>50161.684659999999</v>
      </c>
      <c r="N8" s="107">
        <f>+Test!M245</f>
        <v>54382.840850000001</v>
      </c>
      <c r="O8" s="108">
        <f>+Test!N245</f>
        <v>55593.387750000002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0.20786948482794143</v>
      </c>
      <c r="F9" s="107">
        <f>+Test!E246</f>
        <v>3733.0300000000025</v>
      </c>
      <c r="G9" s="107">
        <f>+Test!F246</f>
        <v>5761.380000000001</v>
      </c>
      <c r="H9" s="107">
        <f>+Test!G246</f>
        <v>8739.1000000000022</v>
      </c>
      <c r="I9" s="107">
        <f>+Test!H246</f>
        <v>9624.8339500000002</v>
      </c>
      <c r="J9" s="107">
        <f>+Test!I246</f>
        <v>8509.9375900000014</v>
      </c>
      <c r="K9" s="107">
        <f>+Test!J246</f>
        <v>9411.1864399999977</v>
      </c>
      <c r="L9" s="107">
        <f>+Test!K246</f>
        <v>10596.14776</v>
      </c>
      <c r="M9" s="107">
        <f>+Test!L246</f>
        <v>11485.255579999997</v>
      </c>
      <c r="N9" s="107">
        <f>+Test!M246</f>
        <v>15699.542889999997</v>
      </c>
      <c r="O9" s="108">
        <f>+Test!N246</f>
        <v>20428.739290000005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3.0337452498333084E-2</v>
      </c>
      <c r="F10" s="107">
        <f>+Test!E247</f>
        <v>146.88999999999999</v>
      </c>
      <c r="G10" s="107">
        <f>+Test!F247</f>
        <v>146.88999999999999</v>
      </c>
      <c r="H10" s="107">
        <f>+Test!G247</f>
        <v>146.88999999999999</v>
      </c>
      <c r="I10" s="107">
        <f>+Test!H247</f>
        <v>203.084</v>
      </c>
      <c r="J10" s="107">
        <f>+Test!I247</f>
        <v>203.08401000000001</v>
      </c>
      <c r="K10" s="107">
        <f>+Test!J247</f>
        <v>203.084</v>
      </c>
      <c r="L10" s="107">
        <f>+Test!K247</f>
        <v>192.22399999999999</v>
      </c>
      <c r="M10" s="107">
        <f>+Test!L247</f>
        <v>192.22399999999999</v>
      </c>
      <c r="N10" s="107">
        <f>+Test!M247</f>
        <v>192.22399999999999</v>
      </c>
      <c r="O10" s="108">
        <f>+Test!N247</f>
        <v>192.22399999999999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0.10915458293762814</v>
      </c>
      <c r="F11" s="107">
        <f>+Test!E248</f>
        <v>13765.66</v>
      </c>
      <c r="G11" s="107">
        <f>+Test!F248</f>
        <v>17857.060000000001</v>
      </c>
      <c r="H11" s="107">
        <f>+Test!G248</f>
        <v>15468.75</v>
      </c>
      <c r="I11" s="107">
        <f>+Test!H248</f>
        <v>24313.61377</v>
      </c>
      <c r="J11" s="107">
        <f>+Test!I248</f>
        <v>27022.502760000003</v>
      </c>
      <c r="K11" s="107">
        <f>+Test!J248</f>
        <v>26764.106230000001</v>
      </c>
      <c r="L11" s="107">
        <f>+Test!K248</f>
        <v>32525.120270000003</v>
      </c>
      <c r="M11" s="107">
        <f>+Test!L248</f>
        <v>38484.20508</v>
      </c>
      <c r="N11" s="107">
        <f>+Test!M248</f>
        <v>38491.073960000002</v>
      </c>
      <c r="O11" s="108">
        <f>+Test!N248</f>
        <v>34972.424459999995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0.10852219629469362</v>
      </c>
      <c r="F12" s="107">
        <f>+Test!E249</f>
        <v>13912.55</v>
      </c>
      <c r="G12" s="107">
        <f>+Test!F249</f>
        <v>18003.95</v>
      </c>
      <c r="H12" s="107">
        <f>+Test!G249</f>
        <v>15615.64</v>
      </c>
      <c r="I12" s="107">
        <f>+Test!H249</f>
        <v>24516.697769999999</v>
      </c>
      <c r="J12" s="107">
        <f>+Test!I249</f>
        <v>27225.586770000002</v>
      </c>
      <c r="K12" s="107">
        <f>+Test!J249</f>
        <v>26967.19023</v>
      </c>
      <c r="L12" s="107">
        <f>+Test!K249</f>
        <v>32717.344270000001</v>
      </c>
      <c r="M12" s="107">
        <f>+Test!L249</f>
        <v>38676.429080000002</v>
      </c>
      <c r="N12" s="107">
        <f>+Test!M249</f>
        <v>38683.297960000004</v>
      </c>
      <c r="O12" s="108">
        <f>+Test!N249</f>
        <v>35164.648459999997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0.18388519680133641</v>
      </c>
      <c r="F13" s="107">
        <f>+Test!E251</f>
        <v>12012.54</v>
      </c>
      <c r="G13" s="107">
        <f>+Test!F251</f>
        <v>15349.92</v>
      </c>
      <c r="H13" s="107">
        <f>+Test!G251</f>
        <v>18152.830000000002</v>
      </c>
      <c r="I13" s="107">
        <f>+Test!H251</f>
        <v>29870.218000000001</v>
      </c>
      <c r="J13" s="107">
        <f>+Test!I251</f>
        <v>29107.281609999998</v>
      </c>
      <c r="K13" s="107">
        <f>+Test!J251</f>
        <v>30900.862690000002</v>
      </c>
      <c r="L13" s="107">
        <f>+Test!K251</f>
        <v>31895.40756</v>
      </c>
      <c r="M13" s="107">
        <f>+Test!L251</f>
        <v>34838.950620000003</v>
      </c>
      <c r="N13" s="107">
        <f>+Test!M251</f>
        <v>42727.111668999998</v>
      </c>
      <c r="O13" s="108">
        <f>+Test!N251</f>
        <v>54880.891649999998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5.8789999999989959</v>
      </c>
      <c r="H14" s="107">
        <f>-(H11-G11-H15)-(G12-H12)</f>
        <v>3639.95</v>
      </c>
      <c r="I14" s="107">
        <v>0</v>
      </c>
      <c r="J14" s="107">
        <f t="shared" ref="J14:N14" si="1">-(J11-I11-J15)</f>
        <v>8.1233799999968141</v>
      </c>
      <c r="K14" s="107">
        <f>-(K11-J11-K15)-(J12-K12)</f>
        <v>1872.9328300000002</v>
      </c>
      <c r="L14" s="107">
        <v>0</v>
      </c>
      <c r="M14" s="107">
        <f t="shared" si="1"/>
        <v>3.637978807091713E-12</v>
      </c>
      <c r="N14" s="107">
        <f t="shared" si="1"/>
        <v>7419.8463999999985</v>
      </c>
      <c r="O14" s="108">
        <f>-(O11-N11-O15)-(N12-O12)</f>
        <v>12291.7745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0.1636006688883358</v>
      </c>
      <c r="F15" s="107">
        <f>+Test!E253</f>
        <v>3143.25</v>
      </c>
      <c r="G15" s="107">
        <f>+Test!F253</f>
        <v>4097.2790000000005</v>
      </c>
      <c r="H15" s="107">
        <f>+Test!G253</f>
        <v>3639.95</v>
      </c>
      <c r="I15" s="107">
        <f>+Test!H253</f>
        <v>3216.4426199999998</v>
      </c>
      <c r="J15" s="107">
        <f>+Test!I253</f>
        <v>2717.0123699999999</v>
      </c>
      <c r="K15" s="107">
        <f>+Test!J253</f>
        <v>1872.9328399999999</v>
      </c>
      <c r="L15" s="107">
        <f>+Test!K253</f>
        <v>5759.7652399999997</v>
      </c>
      <c r="M15" s="107">
        <f>+Test!L253</f>
        <v>5959.0848100000003</v>
      </c>
      <c r="N15" s="107">
        <f>+Test!M253</f>
        <v>7426.7152800000003</v>
      </c>
      <c r="O15" s="108">
        <f>+Test!N253</f>
        <v>12291.7745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-1</v>
      </c>
      <c r="F16" s="107">
        <f>+F15-F14</f>
        <v>3143.25</v>
      </c>
      <c r="G16" s="107">
        <f t="shared" ref="G16:O16" si="2">+G15-G14</f>
        <v>4091.4000000000015</v>
      </c>
      <c r="H16" s="107">
        <f t="shared" si="2"/>
        <v>0</v>
      </c>
      <c r="I16" s="107">
        <f t="shared" si="2"/>
        <v>3216.4426199999998</v>
      </c>
      <c r="J16" s="107">
        <f t="shared" si="2"/>
        <v>2708.8889900000031</v>
      </c>
      <c r="K16" s="107">
        <f t="shared" si="2"/>
        <v>9.9999997473787516E-6</v>
      </c>
      <c r="L16" s="107">
        <f t="shared" si="2"/>
        <v>5759.7652399999997</v>
      </c>
      <c r="M16" s="107">
        <f t="shared" si="2"/>
        <v>5959.0848099999967</v>
      </c>
      <c r="N16" s="107">
        <f t="shared" si="2"/>
        <v>6.8688800000018091</v>
      </c>
      <c r="O16" s="108">
        <f t="shared" si="2"/>
        <v>0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0.55516669087820814</v>
      </c>
      <c r="F19" s="112" t="s">
        <v>787</v>
      </c>
      <c r="G19" s="113">
        <f t="shared" ref="G19:O19" si="3">(G16/G15)</f>
        <v>0.99856514530741036</v>
      </c>
      <c r="H19" s="113">
        <f t="shared" si="3"/>
        <v>0</v>
      </c>
      <c r="I19" s="113">
        <f t="shared" si="3"/>
        <v>1</v>
      </c>
      <c r="J19" s="113">
        <f t="shared" si="3"/>
        <v>0.99701017923595359</v>
      </c>
      <c r="K19" s="113">
        <f t="shared" si="3"/>
        <v>5.3392196099133762E-9</v>
      </c>
      <c r="L19" s="113">
        <f t="shared" si="3"/>
        <v>1</v>
      </c>
      <c r="M19" s="113">
        <f t="shared" si="3"/>
        <v>0.99999999999999944</v>
      </c>
      <c r="N19" s="113">
        <f t="shared" si="3"/>
        <v>9.2488802128978462E-4</v>
      </c>
      <c r="O19" s="114">
        <f t="shared" si="3"/>
        <v>0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0.19864084285166975</v>
      </c>
      <c r="F20" s="116" t="s">
        <v>787</v>
      </c>
      <c r="G20" s="117">
        <f t="shared" ref="G20:O20" si="4">+G15/F12</f>
        <v>0.29450237375606919</v>
      </c>
      <c r="H20" s="117">
        <f t="shared" si="4"/>
        <v>0.20217507824671807</v>
      </c>
      <c r="I20" s="117">
        <f t="shared" si="4"/>
        <v>0.20597571537253676</v>
      </c>
      <c r="J20" s="117">
        <f t="shared" si="4"/>
        <v>0.11082293363850526</v>
      </c>
      <c r="K20" s="117">
        <f t="shared" si="4"/>
        <v>6.879311200241213E-2</v>
      </c>
      <c r="L20" s="117">
        <f t="shared" si="4"/>
        <v>0.21358418103167731</v>
      </c>
      <c r="M20" s="117">
        <f t="shared" si="4"/>
        <v>0.18213840221329186</v>
      </c>
      <c r="N20" s="117">
        <f t="shared" si="4"/>
        <v>0.19202174183759987</v>
      </c>
      <c r="O20" s="118">
        <f t="shared" si="4"/>
        <v>0.31775404756621733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0.11182747735190521</v>
      </c>
      <c r="F21" s="107" t="s">
        <v>787</v>
      </c>
      <c r="G21" s="119">
        <f>+G19*G20</f>
        <v>0.29407980564310648</v>
      </c>
      <c r="H21" s="119">
        <f t="shared" ref="H21:O21" si="5">+H19*H20</f>
        <v>0</v>
      </c>
      <c r="I21" s="119">
        <f t="shared" si="5"/>
        <v>0.20597571537253676</v>
      </c>
      <c r="J21" s="119">
        <f t="shared" si="5"/>
        <v>0.11049159293038031</v>
      </c>
      <c r="K21" s="119">
        <f t="shared" si="5"/>
        <v>3.6730153263024607E-10</v>
      </c>
      <c r="L21" s="119">
        <f t="shared" si="5"/>
        <v>0.21358418103167731</v>
      </c>
      <c r="M21" s="119">
        <f t="shared" si="5"/>
        <v>0.18213840221329175</v>
      </c>
      <c r="N21" s="119">
        <f t="shared" si="5"/>
        <v>1.775986088527956E-4</v>
      </c>
      <c r="O21" s="120">
        <f t="shared" si="5"/>
        <v>0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3.5509557122451679E-4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3.5985716883842108E-3</v>
      </c>
      <c r="J22" s="117">
        <f t="shared" si="6"/>
        <v>4.0788527463966598E-10</v>
      </c>
      <c r="K22" s="117">
        <f t="shared" si="6"/>
        <v>-3.6730154202565003E-10</v>
      </c>
      <c r="L22" s="117">
        <f t="shared" si="6"/>
        <v>-4.0271158794729256E-4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0.11218257292312973</v>
      </c>
      <c r="F23" s="123"/>
      <c r="G23" s="124">
        <f>+G22+G21</f>
        <v>0.29407980564310648</v>
      </c>
      <c r="H23" s="124">
        <f>+H22+H21</f>
        <v>0</v>
      </c>
      <c r="I23" s="124">
        <f t="shared" ref="I23:O23" si="7">+I22+I21</f>
        <v>0.20957428706092096</v>
      </c>
      <c r="J23" s="124">
        <f t="shared" si="7"/>
        <v>0.1104915933382656</v>
      </c>
      <c r="K23" s="124">
        <f t="shared" si="7"/>
        <v>-9.3954039637607497E-18</v>
      </c>
      <c r="L23" s="124">
        <f t="shared" si="7"/>
        <v>0.21318146944373001</v>
      </c>
      <c r="M23" s="124">
        <f t="shared" si="7"/>
        <v>0.18213840221329175</v>
      </c>
      <c r="N23" s="124">
        <f t="shared" si="7"/>
        <v>1.775986088527956E-4</v>
      </c>
      <c r="O23" s="125">
        <f t="shared" si="7"/>
        <v>0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1.3587534255397964</v>
      </c>
      <c r="F26" s="166">
        <f>+(O26/G26)^(1/COUNT(H26:O26))-1</f>
        <v>1.2951494947821107E-2</v>
      </c>
      <c r="G26" s="128">
        <f t="shared" ref="G26:O26" si="8">+(F9+F12)/F12</f>
        <v>1.2683210482621807</v>
      </c>
      <c r="H26" s="128">
        <f t="shared" si="8"/>
        <v>1.3200064430305571</v>
      </c>
      <c r="I26" s="128">
        <f t="shared" si="8"/>
        <v>1.5596376453350618</v>
      </c>
      <c r="J26" s="128">
        <f t="shared" si="8"/>
        <v>1.3925828037810819</v>
      </c>
      <c r="K26" s="128">
        <f t="shared" si="8"/>
        <v>1.3125713198356901</v>
      </c>
      <c r="L26" s="128">
        <f t="shared" si="8"/>
        <v>1.348986541042396</v>
      </c>
      <c r="M26" s="128">
        <f t="shared" si="8"/>
        <v>1.3238694336727106</v>
      </c>
      <c r="N26" s="128">
        <f t="shared" si="8"/>
        <v>1.2969574971940505</v>
      </c>
      <c r="O26" s="129">
        <f t="shared" si="8"/>
        <v>1.4058480977044387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0.76540151001828938</v>
      </c>
      <c r="F27" s="107"/>
      <c r="G27" s="131">
        <f>+G19*G26</f>
        <v>1.2665011918543716</v>
      </c>
      <c r="H27" s="131">
        <f t="shared" ref="H27:O27" si="9">+H19*H26</f>
        <v>0</v>
      </c>
      <c r="I27" s="131">
        <f t="shared" si="9"/>
        <v>1.5596376453350618</v>
      </c>
      <c r="J27" s="131">
        <f t="shared" si="9"/>
        <v>1.3884192307986833</v>
      </c>
      <c r="K27" s="131">
        <f t="shared" si="9"/>
        <v>7.0081065302765986E-9</v>
      </c>
      <c r="L27" s="131">
        <f t="shared" si="9"/>
        <v>1.348986541042396</v>
      </c>
      <c r="M27" s="131">
        <f t="shared" si="9"/>
        <v>1.3238694336727099</v>
      </c>
      <c r="N27" s="131">
        <f t="shared" si="9"/>
        <v>1.1995404532767569E-3</v>
      </c>
      <c r="O27" s="132">
        <f t="shared" si="9"/>
        <v>0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0.16427746504631172</v>
      </c>
      <c r="F28" s="119">
        <f>+(O28/G28)^(1/COUNT(H28:O28))-1</f>
        <v>-2.1692235217891875E-2</v>
      </c>
      <c r="G28" s="128">
        <f t="shared" ref="G28:O28" si="11">+G15/G13</f>
        <v>0.26692510449565865</v>
      </c>
      <c r="H28" s="128">
        <f t="shared" si="11"/>
        <v>0.20051694418996924</v>
      </c>
      <c r="I28" s="128">
        <f t="shared" si="11"/>
        <v>0.10768058739979734</v>
      </c>
      <c r="J28" s="128">
        <f t="shared" si="11"/>
        <v>9.3344765286035927E-2</v>
      </c>
      <c r="K28" s="128">
        <f t="shared" si="11"/>
        <v>6.0611021083437584E-2</v>
      </c>
      <c r="L28" s="128">
        <f t="shared" si="11"/>
        <v>0.18058290144639241</v>
      </c>
      <c r="M28" s="128">
        <f t="shared" si="11"/>
        <v>0.17104662178254781</v>
      </c>
      <c r="N28" s="128">
        <f t="shared" si="11"/>
        <v>0.17381739579154235</v>
      </c>
      <c r="O28" s="129">
        <f t="shared" si="11"/>
        <v>0.223971843941424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0.90216872995188113</v>
      </c>
      <c r="F29" s="119">
        <f>+(O29/G29)^(1/COUNT(H29:O29))-1</f>
        <v>1.873478663732997E-2</v>
      </c>
      <c r="G29" s="135">
        <f t="shared" ref="G29:O29" si="12">+G13/F8</f>
        <v>0.86990169776227244</v>
      </c>
      <c r="H29" s="135">
        <f t="shared" si="12"/>
        <v>0.76383664775536464</v>
      </c>
      <c r="I29" s="135">
        <f t="shared" si="12"/>
        <v>1.2264642529544556</v>
      </c>
      <c r="J29" s="135">
        <f t="shared" si="12"/>
        <v>0.85254761996952366</v>
      </c>
      <c r="K29" s="135">
        <f t="shared" si="12"/>
        <v>0.86470992782152645</v>
      </c>
      <c r="L29" s="135">
        <f t="shared" si="12"/>
        <v>0.87676830248181614</v>
      </c>
      <c r="M29" s="135">
        <f t="shared" si="12"/>
        <v>0.80434407357110993</v>
      </c>
      <c r="N29" s="135">
        <f t="shared" si="12"/>
        <v>0.85178781292151284</v>
      </c>
      <c r="O29" s="136">
        <f t="shared" si="12"/>
        <v>1.009158234329349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0.14660080698319727</v>
      </c>
      <c r="F30" s="138"/>
      <c r="G30" s="139">
        <f>+G28*G29</f>
        <v>0.23219860157614544</v>
      </c>
      <c r="H30" s="139">
        <f t="shared" ref="H30:O30" si="13">+H28*H29</f>
        <v>0.15316219046821564</v>
      </c>
      <c r="I30" s="139">
        <f t="shared" si="13"/>
        <v>0.13206639118298941</v>
      </c>
      <c r="J30" s="139">
        <f t="shared" si="13"/>
        <v>7.9580857481223746E-2</v>
      </c>
      <c r="K30" s="139">
        <f t="shared" si="13"/>
        <v>5.2410951666248332E-2</v>
      </c>
      <c r="L30" s="139">
        <f t="shared" si="13"/>
        <v>0.15832936395839459</v>
      </c>
      <c r="M30" s="139">
        <f t="shared" si="13"/>
        <v>0.13758033653515145</v>
      </c>
      <c r="N30" s="139">
        <f t="shared" si="13"/>
        <v>0.14805553940899083</v>
      </c>
      <c r="O30" s="140">
        <f t="shared" si="13"/>
        <v>0.22602303057141596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0.11182747735190524</v>
      </c>
      <c r="F31" s="107"/>
      <c r="G31" s="119">
        <f t="shared" ref="G31:O31" si="14">+G29*G28*G27</f>
        <v>0.2940798056431066</v>
      </c>
      <c r="H31" s="119">
        <f t="shared" si="14"/>
        <v>0</v>
      </c>
      <c r="I31" s="119">
        <f t="shared" si="14"/>
        <v>0.20597571537253676</v>
      </c>
      <c r="J31" s="119">
        <f t="shared" si="14"/>
        <v>0.11049159293038031</v>
      </c>
      <c r="K31" s="119">
        <f t="shared" si="14"/>
        <v>3.6730153263024612E-10</v>
      </c>
      <c r="L31" s="119">
        <f t="shared" si="14"/>
        <v>0.21358418103167731</v>
      </c>
      <c r="M31" s="119">
        <f t="shared" si="14"/>
        <v>0.18213840221329178</v>
      </c>
      <c r="N31" s="119">
        <f t="shared" si="14"/>
        <v>1.775986088527956E-4</v>
      </c>
      <c r="O31" s="120">
        <f t="shared" si="14"/>
        <v>0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3.5509557122451679E-4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3.5985716883842108E-3</v>
      </c>
      <c r="J32" s="117">
        <f t="shared" si="15"/>
        <v>4.0788527463966598E-10</v>
      </c>
      <c r="K32" s="117">
        <f t="shared" si="15"/>
        <v>-3.6730154202565003E-10</v>
      </c>
      <c r="L32" s="117">
        <f t="shared" si="15"/>
        <v>-4.0271158794729256E-4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0.11218257292312976</v>
      </c>
      <c r="F33" s="142"/>
      <c r="G33" s="143">
        <f>+G32+G31</f>
        <v>0.2940798056431066</v>
      </c>
      <c r="H33" s="143">
        <f t="shared" ref="H33:O33" si="16">+H32+H31</f>
        <v>0</v>
      </c>
      <c r="I33" s="143">
        <f t="shared" si="16"/>
        <v>0.20957428706092096</v>
      </c>
      <c r="J33" s="143">
        <f t="shared" si="16"/>
        <v>0.1104915933382656</v>
      </c>
      <c r="K33" s="143">
        <f t="shared" si="16"/>
        <v>-9.3954039120619614E-18</v>
      </c>
      <c r="L33" s="143">
        <f t="shared" si="16"/>
        <v>0.21318146944373001</v>
      </c>
      <c r="M33" s="143">
        <f t="shared" si="16"/>
        <v>0.18213840221329178</v>
      </c>
      <c r="N33" s="143">
        <f t="shared" si="16"/>
        <v>1.775986088527956E-4</v>
      </c>
      <c r="O33" s="144">
        <f t="shared" si="16"/>
        <v>0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0.18388519680133641</v>
      </c>
      <c r="F54" s="101"/>
      <c r="G54" s="153" t="s">
        <v>811</v>
      </c>
      <c r="H54" s="101" t="s">
        <v>853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0.13599483235348897</v>
      </c>
      <c r="F55" s="101"/>
      <c r="G55" s="101"/>
      <c r="H55" s="101" t="s">
        <v>854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0.11218257292312973</v>
      </c>
      <c r="F56" s="101"/>
      <c r="G56" s="101"/>
      <c r="H56" s="101" t="s">
        <v>831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 t="s">
        <v>855</v>
      </c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ACTIU BERBEGAL Y FORMAS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3101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8.8892055014826443E-2</v>
      </c>
      <c r="F68" s="156">
        <f t="shared" ref="F68:F76" si="18">+O8</f>
        <v>55593.387750000002</v>
      </c>
      <c r="G68" s="156">
        <f>+Test!Q245</f>
        <v>61299.67542</v>
      </c>
      <c r="H68" s="156">
        <f>+Test!R245</f>
        <v>94309.025590000005</v>
      </c>
      <c r="I68" s="156">
        <f>+Test!S245</f>
        <v>103029.7785</v>
      </c>
      <c r="J68" s="156">
        <f>+Test!T245</f>
        <v>106088.06514999999</v>
      </c>
      <c r="K68" s="156">
        <f>+Test!U245</f>
        <v>101960.49417000001</v>
      </c>
      <c r="L68" s="156">
        <f>+Test!V245</f>
        <v>100050.72396</v>
      </c>
      <c r="M68" s="156">
        <f>+Test!W245</f>
        <v>105739.76246</v>
      </c>
      <c r="N68" s="156">
        <f>+Test!X245</f>
        <v>118843.58163</v>
      </c>
      <c r="O68" s="157">
        <f>+Test!Y245</f>
        <v>121153.73496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5.0838870397403868E-2</v>
      </c>
      <c r="F69" s="156">
        <f t="shared" si="18"/>
        <v>20428.739290000005</v>
      </c>
      <c r="G69" s="156">
        <f>+Test!Q246</f>
        <v>21422.037349999999</v>
      </c>
      <c r="H69" s="156">
        <f>+Test!R246</f>
        <v>43850.135630000004</v>
      </c>
      <c r="I69" s="156">
        <f>+Test!S246</f>
        <v>42633.578979999998</v>
      </c>
      <c r="J69" s="156">
        <f>+Test!T246</f>
        <v>45760.732069999998</v>
      </c>
      <c r="K69" s="156">
        <f>+Test!U246</f>
        <v>37785.144700000004</v>
      </c>
      <c r="L69" s="156">
        <f>+Test!V246</f>
        <v>33588.991110000003</v>
      </c>
      <c r="M69" s="156">
        <f>+Test!W246</f>
        <v>30797.262050000005</v>
      </c>
      <c r="N69" s="156">
        <f>+Test!X246</f>
        <v>35086.644929999995</v>
      </c>
      <c r="O69" s="157">
        <f>+Test!Y246</f>
        <v>31852.960529999997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192.22399999999999</v>
      </c>
      <c r="G70" s="156">
        <f>+Test!Q247</f>
        <v>192.22399999999999</v>
      </c>
      <c r="H70" s="156">
        <f>+Test!R247</f>
        <v>192.22399999999999</v>
      </c>
      <c r="I70" s="156">
        <f>+Test!S247</f>
        <v>192.22399999999999</v>
      </c>
      <c r="J70" s="156">
        <f>+Test!T247</f>
        <v>192.22399999999999</v>
      </c>
      <c r="K70" s="156">
        <f>+Test!U247</f>
        <v>192.22399999999999</v>
      </c>
      <c r="L70" s="156">
        <f>+Test!V247</f>
        <v>192.22399999999999</v>
      </c>
      <c r="M70" s="156">
        <f>+Test!W247</f>
        <v>192.22399999999999</v>
      </c>
      <c r="N70" s="156">
        <f>+Test!X247</f>
        <v>192.22399999999999</v>
      </c>
      <c r="O70" s="157">
        <f>+Test!Y247</f>
        <v>192.22399999999999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0.10639717411164273</v>
      </c>
      <c r="F71" s="156">
        <f t="shared" si="18"/>
        <v>34972.424459999995</v>
      </c>
      <c r="G71" s="156">
        <f>+Test!Q248</f>
        <v>39685.414069999999</v>
      </c>
      <c r="H71" s="156">
        <f>+Test!R248</f>
        <v>50266.665959999998</v>
      </c>
      <c r="I71" s="156">
        <f>+Test!S248</f>
        <v>60203.97552</v>
      </c>
      <c r="J71" s="156">
        <f>+Test!T248</f>
        <v>60135.109079999995</v>
      </c>
      <c r="K71" s="156">
        <f>+Test!U248</f>
        <v>63983.125469999999</v>
      </c>
      <c r="L71" s="156">
        <f>+Test!V248</f>
        <v>66269.508849999998</v>
      </c>
      <c r="M71" s="156">
        <f>+Test!W248</f>
        <v>74750.276409999991</v>
      </c>
      <c r="N71" s="156">
        <f>+Test!X248</f>
        <v>83564.712700000004</v>
      </c>
      <c r="O71" s="157">
        <f>+Test!Y248</f>
        <v>89108.550430000003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0.1060269891984722</v>
      </c>
      <c r="F72" s="156">
        <f t="shared" si="18"/>
        <v>35164.648459999997</v>
      </c>
      <c r="G72" s="156">
        <f>+Test!Q249</f>
        <v>39877.638070000001</v>
      </c>
      <c r="H72" s="156">
        <f>+Test!R249</f>
        <v>50458.88996</v>
      </c>
      <c r="I72" s="156">
        <f>+Test!S249</f>
        <v>60396.199520000002</v>
      </c>
      <c r="J72" s="156">
        <f>+Test!T249</f>
        <v>60327.333079999997</v>
      </c>
      <c r="K72" s="156">
        <f>+Test!U249</f>
        <v>64175.349470000001</v>
      </c>
      <c r="L72" s="156">
        <f>+Test!V249</f>
        <v>66461.73285</v>
      </c>
      <c r="M72" s="156">
        <f>+Test!W249</f>
        <v>74942.500409999993</v>
      </c>
      <c r="N72" s="156">
        <f>+Test!X249</f>
        <v>83756.936700000006</v>
      </c>
      <c r="O72" s="157">
        <f>+Test!Y249</f>
        <v>89300.774430000005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9.5502169846686247E-3</v>
      </c>
      <c r="F73" s="156">
        <f t="shared" si="18"/>
        <v>54880.891649999998</v>
      </c>
      <c r="G73" s="156">
        <f>+Test!Q251</f>
        <v>60914.927739999999</v>
      </c>
      <c r="H73" s="156">
        <f>+Test!R251</f>
        <v>56060.326240000002</v>
      </c>
      <c r="I73" s="156">
        <f>+Test!S251</f>
        <v>44668.087229999997</v>
      </c>
      <c r="J73" s="156">
        <f>+Test!T251</f>
        <v>52554.303449999999</v>
      </c>
      <c r="K73" s="156">
        <f>+Test!U251</f>
        <v>48196.767010000003</v>
      </c>
      <c r="L73" s="156">
        <f>+Test!V251</f>
        <v>47541.665180000004</v>
      </c>
      <c r="M73" s="156">
        <f>+Test!W251</f>
        <v>50141.61479</v>
      </c>
      <c r="N73" s="156">
        <f>+Test!X251</f>
        <v>52794.362410000002</v>
      </c>
      <c r="O73" s="157">
        <f>+Test!Y251</f>
        <v>65727.504730000001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12291.7745</v>
      </c>
      <c r="G74" s="107">
        <f>-(G71-F71-G75)</f>
        <v>5151.6031999999959</v>
      </c>
      <c r="H74" s="107">
        <v>0</v>
      </c>
      <c r="I74" s="107">
        <v>0</v>
      </c>
      <c r="J74" s="107">
        <f>-(J71-I71-J75)-(I72-J72)</f>
        <v>10879.68662</v>
      </c>
      <c r="K74" s="107">
        <f t="shared" ref="K74:O74" si="19">-(K71-J71-K75)</f>
        <v>216.58720999999559</v>
      </c>
      <c r="L74" s="107">
        <f t="shared" si="19"/>
        <v>3148.6470000000008</v>
      </c>
      <c r="M74" s="107">
        <v>0</v>
      </c>
      <c r="N74" s="107">
        <f t="shared" si="19"/>
        <v>1134.637499999988</v>
      </c>
      <c r="O74" s="108">
        <f t="shared" si="19"/>
        <v>5343.0282299999999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1.2401929254985289E-2</v>
      </c>
      <c r="F75" s="156">
        <f t="shared" si="18"/>
        <v>12291.7745</v>
      </c>
      <c r="G75" s="156">
        <f>+Test!Q253</f>
        <v>9864.5928100000001</v>
      </c>
      <c r="H75" s="156">
        <f>+Test!R253</f>
        <v>10240.82236</v>
      </c>
      <c r="I75" s="156">
        <f>+Test!S253</f>
        <v>8087.8599299999996</v>
      </c>
      <c r="J75" s="156">
        <f>+Test!T253</f>
        <v>10879.68662</v>
      </c>
      <c r="K75" s="156">
        <f>+Test!U253</f>
        <v>4064.6035999999999</v>
      </c>
      <c r="L75" s="156">
        <f>+Test!V253</f>
        <v>5435.0303800000002</v>
      </c>
      <c r="M75" s="156">
        <f>+Test!W253</f>
        <v>6001.0351099999998</v>
      </c>
      <c r="N75" s="156">
        <f>+Test!X253</f>
        <v>9949.0737900000004</v>
      </c>
      <c r="O75" s="157">
        <f>+Test!Y253</f>
        <v>10886.865959999999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2.0502924047698157E-2</v>
      </c>
      <c r="F76" s="156">
        <f t="shared" si="18"/>
        <v>0</v>
      </c>
      <c r="G76" s="156">
        <f>+G75-G74</f>
        <v>4712.9896100000042</v>
      </c>
      <c r="H76" s="156">
        <f t="shared" ref="H76:O76" si="20">+H75-H74</f>
        <v>10240.82236</v>
      </c>
      <c r="I76" s="156">
        <f t="shared" si="20"/>
        <v>8087.8599299999996</v>
      </c>
      <c r="J76" s="156">
        <f t="shared" si="20"/>
        <v>0</v>
      </c>
      <c r="K76" s="156">
        <f t="shared" si="20"/>
        <v>3848.0163900000043</v>
      </c>
      <c r="L76" s="156">
        <f t="shared" si="20"/>
        <v>2286.3833799999993</v>
      </c>
      <c r="M76" s="156">
        <f t="shared" si="20"/>
        <v>6001.0351099999998</v>
      </c>
      <c r="N76" s="156">
        <f t="shared" si="20"/>
        <v>8814.4362900000124</v>
      </c>
      <c r="O76" s="157">
        <f t="shared" si="20"/>
        <v>5543.8377299999993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0.69337060999389033</v>
      </c>
      <c r="F79" s="112" t="s">
        <v>787</v>
      </c>
      <c r="G79" s="113">
        <f t="shared" ref="G79:O79" si="21">(G76/G75)</f>
        <v>0.47776828712304487</v>
      </c>
      <c r="H79" s="113">
        <f t="shared" si="21"/>
        <v>1</v>
      </c>
      <c r="I79" s="113">
        <f t="shared" si="21"/>
        <v>1</v>
      </c>
      <c r="J79" s="113">
        <f t="shared" si="21"/>
        <v>0</v>
      </c>
      <c r="K79" s="113">
        <f t="shared" si="21"/>
        <v>0.94671381730804072</v>
      </c>
      <c r="L79" s="113">
        <f t="shared" si="21"/>
        <v>0.42067536336383815</v>
      </c>
      <c r="M79" s="113">
        <f t="shared" si="21"/>
        <v>1</v>
      </c>
      <c r="N79" s="113">
        <f t="shared" si="21"/>
        <v>0.88595546440308515</v>
      </c>
      <c r="O79" s="114">
        <f t="shared" si="21"/>
        <v>0.50922255774700464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0.15365041014229744</v>
      </c>
      <c r="F80" s="116" t="s">
        <v>787</v>
      </c>
      <c r="G80" s="117">
        <f t="shared" ref="G80:O80" si="22">+G75/F72</f>
        <v>0.2805258474635694</v>
      </c>
      <c r="H80" s="117">
        <f t="shared" si="22"/>
        <v>0.25680614137736968</v>
      </c>
      <c r="I80" s="117">
        <f t="shared" si="22"/>
        <v>0.16028612473265752</v>
      </c>
      <c r="J80" s="117">
        <f t="shared" si="22"/>
        <v>0.18013859657505815</v>
      </c>
      <c r="K80" s="117">
        <f t="shared" si="22"/>
        <v>6.7375821082790693E-2</v>
      </c>
      <c r="L80" s="117">
        <f t="shared" si="22"/>
        <v>8.4690312166367077E-2</v>
      </c>
      <c r="M80" s="117">
        <f t="shared" si="22"/>
        <v>9.0293088257929768E-2</v>
      </c>
      <c r="N80" s="117">
        <f t="shared" si="22"/>
        <v>0.13275609614798015</v>
      </c>
      <c r="O80" s="118">
        <f t="shared" si="22"/>
        <v>0.12998166347695472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0.10273667117455249</v>
      </c>
      <c r="F81" s="107" t="s">
        <v>787</v>
      </c>
      <c r="G81" s="119">
        <f>+G79*G80</f>
        <v>0.13402635363641011</v>
      </c>
      <c r="H81" s="119">
        <f t="shared" ref="H81:O81" si="23">+H79*H80</f>
        <v>0.25680614137736968</v>
      </c>
      <c r="I81" s="119">
        <f t="shared" si="23"/>
        <v>0.16028612473265752</v>
      </c>
      <c r="J81" s="119">
        <f t="shared" si="23"/>
        <v>0</v>
      </c>
      <c r="K81" s="119">
        <f t="shared" si="23"/>
        <v>6.3785620771552351E-2</v>
      </c>
      <c r="L81" s="119">
        <f t="shared" si="23"/>
        <v>3.562712784398335E-2</v>
      </c>
      <c r="M81" s="119">
        <f t="shared" si="23"/>
        <v>9.0293088257929768E-2</v>
      </c>
      <c r="N81" s="119">
        <f t="shared" si="23"/>
        <v>0.11761598881512438</v>
      </c>
      <c r="O81" s="120">
        <f t="shared" si="23"/>
        <v>6.6189595135945301E-2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0.10273667117455249</v>
      </c>
      <c r="F83" s="123"/>
      <c r="G83" s="124">
        <f>+G82+G81</f>
        <v>0.13402635363641011</v>
      </c>
      <c r="H83" s="124">
        <f>+H82+H81</f>
        <v>0.25680614137736968</v>
      </c>
      <c r="I83" s="124">
        <f t="shared" ref="I83:O83" si="25">+I82+I81</f>
        <v>0.16028612473265752</v>
      </c>
      <c r="J83" s="124">
        <f t="shared" si="25"/>
        <v>0</v>
      </c>
      <c r="K83" s="124">
        <f t="shared" si="25"/>
        <v>6.3785620771552351E-2</v>
      </c>
      <c r="L83" s="124">
        <f t="shared" si="25"/>
        <v>3.562712784398335E-2</v>
      </c>
      <c r="M83" s="124">
        <f t="shared" si="25"/>
        <v>9.0293088257929768E-2</v>
      </c>
      <c r="N83" s="124">
        <f t="shared" si="25"/>
        <v>0.11761598881512438</v>
      </c>
      <c r="O83" s="125">
        <f t="shared" si="25"/>
        <v>6.6189595135945301E-2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1.5972921367408119</v>
      </c>
      <c r="F86" s="166">
        <f>+(O86/G86)^(1/COUNT(H86:O86))-1</f>
        <v>-1.3425784414237252E-2</v>
      </c>
      <c r="G86" s="128">
        <f t="shared" ref="G86:O86" si="26">+(F69+F72)/F72</f>
        <v>1.580945358041552</v>
      </c>
      <c r="H86" s="128">
        <f t="shared" si="26"/>
        <v>1.5371942368401157</v>
      </c>
      <c r="I86" s="128">
        <f t="shared" si="26"/>
        <v>1.8690269576829985</v>
      </c>
      <c r="J86" s="128">
        <f t="shared" si="26"/>
        <v>1.7058983730570998</v>
      </c>
      <c r="K86" s="128">
        <f t="shared" si="26"/>
        <v>1.7585406105938208</v>
      </c>
      <c r="L86" s="128">
        <f t="shared" si="26"/>
        <v>1.5887797263599381</v>
      </c>
      <c r="M86" s="128">
        <f t="shared" si="26"/>
        <v>1.5053884343612929</v>
      </c>
      <c r="N86" s="128">
        <f t="shared" si="26"/>
        <v>1.4109452164194212</v>
      </c>
      <c r="O86" s="129">
        <f t="shared" si="26"/>
        <v>1.4189103173110675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1.108078459236004</v>
      </c>
      <c r="F87" s="107"/>
      <c r="G87" s="131">
        <f>+G79*G86</f>
        <v>0.75532555574664118</v>
      </c>
      <c r="H87" s="131">
        <f t="shared" ref="H87:O87" si="27">+H79*H86</f>
        <v>1.5371942368401157</v>
      </c>
      <c r="I87" s="131">
        <f t="shared" si="27"/>
        <v>1.8690269576829985</v>
      </c>
      <c r="J87" s="131">
        <f t="shared" si="27"/>
        <v>0</v>
      </c>
      <c r="K87" s="131">
        <f t="shared" si="27"/>
        <v>1.6648346943464889</v>
      </c>
      <c r="L87" s="131">
        <f t="shared" si="27"/>
        <v>0.66836048869156628</v>
      </c>
      <c r="M87" s="131">
        <f t="shared" si="27"/>
        <v>1.5053884343612929</v>
      </c>
      <c r="N87" s="131">
        <f t="shared" si="27"/>
        <v>1.2500346244601797</v>
      </c>
      <c r="O87" s="132">
        <f t="shared" si="27"/>
        <v>0.72254114099475575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0.15612465063793193</v>
      </c>
      <c r="F88" s="119">
        <f>+(O88/G88)^(1/COUNT(H88:O88))-1</f>
        <v>2.8247354339978603E-3</v>
      </c>
      <c r="G88" s="128">
        <f t="shared" ref="G88:O88" si="29">+G75/G73</f>
        <v>0.16194048283377313</v>
      </c>
      <c r="H88" s="128">
        <f t="shared" si="29"/>
        <v>0.18267504038699292</v>
      </c>
      <c r="I88" s="128">
        <f t="shared" si="29"/>
        <v>0.18106573241775234</v>
      </c>
      <c r="J88" s="128">
        <f t="shared" si="29"/>
        <v>0.20701799673457569</v>
      </c>
      <c r="K88" s="128">
        <f t="shared" si="29"/>
        <v>8.4333532146599471E-2</v>
      </c>
      <c r="L88" s="128">
        <f t="shared" si="29"/>
        <v>0.11432141384661529</v>
      </c>
      <c r="M88" s="128">
        <f t="shared" si="29"/>
        <v>0.11968172814404089</v>
      </c>
      <c r="N88" s="128">
        <f t="shared" si="29"/>
        <v>0.1884495490775262</v>
      </c>
      <c r="O88" s="129">
        <f t="shared" si="29"/>
        <v>0.1656363801535114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0.60756292781250243</v>
      </c>
      <c r="F89" s="119">
        <f>+(O89/G89)^(1/COUNT(H89:O89))-1</f>
        <v>-8.1912969142612369E-2</v>
      </c>
      <c r="G89" s="135">
        <f t="shared" ref="G89:O89" si="30">+G73/F68</f>
        <v>1.0957225347361566</v>
      </c>
      <c r="H89" s="135">
        <f t="shared" si="30"/>
        <v>0.91452892459703672</v>
      </c>
      <c r="I89" s="135">
        <f t="shared" si="30"/>
        <v>0.47363533819329745</v>
      </c>
      <c r="J89" s="135">
        <f t="shared" si="30"/>
        <v>0.51008848330194168</v>
      </c>
      <c r="K89" s="135">
        <f t="shared" si="30"/>
        <v>0.45430903977609216</v>
      </c>
      <c r="L89" s="135">
        <f t="shared" si="30"/>
        <v>0.46627535073273763</v>
      </c>
      <c r="M89" s="135">
        <f t="shared" si="30"/>
        <v>0.5011619387186691</v>
      </c>
      <c r="N89" s="135">
        <f t="shared" si="30"/>
        <v>0.49928580490211932</v>
      </c>
      <c r="O89" s="136">
        <f t="shared" si="30"/>
        <v>0.55305893535447126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9.7017289450499297E-2</v>
      </c>
      <c r="F90" s="138"/>
      <c r="G90" s="139">
        <f>+G88*G89</f>
        <v>0.17744183632701893</v>
      </c>
      <c r="H90" s="139">
        <f t="shared" ref="H90:O90" si="31">+H88*H89</f>
        <v>0.16706160823583688</v>
      </c>
      <c r="I90" s="139">
        <f t="shared" si="31"/>
        <v>8.5759129408899237E-2</v>
      </c>
      <c r="J90" s="139">
        <f t="shared" si="31"/>
        <v>0.10559749597054603</v>
      </c>
      <c r="K90" s="139">
        <f t="shared" si="31"/>
        <v>3.8313486010447803E-2</v>
      </c>
      <c r="L90" s="139">
        <f t="shared" si="31"/>
        <v>5.330525733759299E-2</v>
      </c>
      <c r="M90" s="139">
        <f t="shared" si="31"/>
        <v>5.9979926905868237E-2</v>
      </c>
      <c r="N90" s="139">
        <f t="shared" si="31"/>
        <v>9.4090184794614104E-2</v>
      </c>
      <c r="O90" s="140">
        <f t="shared" si="31"/>
        <v>9.1606680063669482E-2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0.10273667117455249</v>
      </c>
      <c r="F91" s="107"/>
      <c r="G91" s="119">
        <f t="shared" ref="G91:O91" si="32">+G89*G88*G87</f>
        <v>0.13402635363641011</v>
      </c>
      <c r="H91" s="119">
        <f t="shared" si="32"/>
        <v>0.25680614137736968</v>
      </c>
      <c r="I91" s="119">
        <f t="shared" si="32"/>
        <v>0.16028612473265752</v>
      </c>
      <c r="J91" s="119">
        <f t="shared" si="32"/>
        <v>0</v>
      </c>
      <c r="K91" s="119">
        <f t="shared" si="32"/>
        <v>6.3785620771552351E-2</v>
      </c>
      <c r="L91" s="119">
        <f t="shared" si="32"/>
        <v>3.562712784398335E-2</v>
      </c>
      <c r="M91" s="119">
        <f t="shared" si="32"/>
        <v>9.0293088257929768E-2</v>
      </c>
      <c r="N91" s="119">
        <f t="shared" si="32"/>
        <v>0.11761598881512435</v>
      </c>
      <c r="O91" s="120">
        <f t="shared" si="32"/>
        <v>6.6189595135945287E-2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0.10273667117455249</v>
      </c>
      <c r="F93" s="142"/>
      <c r="G93" s="143">
        <f>+G92+G91</f>
        <v>0.13402635363641011</v>
      </c>
      <c r="H93" s="143">
        <f t="shared" ref="H93:O93" si="34">+H92+H91</f>
        <v>0.25680614137736968</v>
      </c>
      <c r="I93" s="143">
        <f t="shared" si="34"/>
        <v>0.16028612473265752</v>
      </c>
      <c r="J93" s="143">
        <f t="shared" si="34"/>
        <v>0</v>
      </c>
      <c r="K93" s="143">
        <f t="shared" si="34"/>
        <v>6.3785620771552351E-2</v>
      </c>
      <c r="L93" s="143">
        <f t="shared" si="34"/>
        <v>3.562712784398335E-2</v>
      </c>
      <c r="M93" s="143">
        <f t="shared" si="34"/>
        <v>9.0293088257929768E-2</v>
      </c>
      <c r="N93" s="143">
        <f t="shared" si="34"/>
        <v>0.11761598881512435</v>
      </c>
      <c r="O93" s="144">
        <f t="shared" si="34"/>
        <v>6.6189595135945287E-2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9.5502169846686247E-3</v>
      </c>
      <c r="G114" s="153" t="s">
        <v>811</v>
      </c>
      <c r="H114" s="101" t="s">
        <v>839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8.8892055014826443E-2</v>
      </c>
      <c r="F115" s="101"/>
      <c r="H115" s="101" t="s">
        <v>833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0.10273667117455249</v>
      </c>
      <c r="F116" s="101"/>
      <c r="G116" s="153"/>
      <c r="H116" s="101" t="s">
        <v>831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'34'!F8:O8</xm:f>
              <xm:sqref>Q8</xm:sqref>
            </x14:sparkline>
            <x14:sparkline>
              <xm:f>'34'!F9:O9</xm:f>
              <xm:sqref>Q9</xm:sqref>
            </x14:sparkline>
            <x14:sparkline>
              <xm:f>'34'!F10:O10</xm:f>
              <xm:sqref>Q10</xm:sqref>
            </x14:sparkline>
            <x14:sparkline>
              <xm:f>'34'!F11:O11</xm:f>
              <xm:sqref>Q11</xm:sqref>
            </x14:sparkline>
            <x14:sparkline>
              <xm:f>'34'!F12:O12</xm:f>
              <xm:sqref>Q12</xm:sqref>
            </x14:sparkline>
            <x14:sparkline>
              <xm:f>'34'!F13:O13</xm:f>
              <xm:sqref>Q13</xm:sqref>
            </x14:sparkline>
            <x14:sparkline>
              <xm:f>'34'!F14:O14</xm:f>
              <xm:sqref>Q14</xm:sqref>
            </x14:sparkline>
            <x14:sparkline>
              <xm:f>'34'!F15:O15</xm:f>
              <xm:sqref>Q15</xm:sqref>
            </x14:sparkline>
            <x14:sparkline>
              <xm:f>'34'!F16:O16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'34'!F68:O68</xm:f>
              <xm:sqref>Q68</xm:sqref>
            </x14:sparkline>
            <x14:sparkline>
              <xm:f>'34'!F69:O69</xm:f>
              <xm:sqref>Q69</xm:sqref>
            </x14:sparkline>
            <x14:sparkline>
              <xm:f>'34'!F70:O70</xm:f>
              <xm:sqref>Q70</xm:sqref>
            </x14:sparkline>
            <x14:sparkline>
              <xm:f>'34'!F71:O71</xm:f>
              <xm:sqref>Q71</xm:sqref>
            </x14:sparkline>
            <x14:sparkline>
              <xm:f>'34'!F72:O72</xm:f>
              <xm:sqref>Q72</xm:sqref>
            </x14:sparkline>
            <x14:sparkline>
              <xm:f>'34'!F73:O73</xm:f>
              <xm:sqref>Q73</xm:sqref>
            </x14:sparkline>
            <x14:sparkline>
              <xm:f>'34'!F74:O74</xm:f>
              <xm:sqref>Q74</xm:sqref>
            </x14:sparkline>
            <x14:sparkline>
              <xm:f>'34'!F75:O75</xm:f>
              <xm:sqref>Q75</xm:sqref>
            </x14:sparkline>
            <x14:sparkline>
              <xm:f>'34'!F76:O76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'34'!F86:O86</xm:f>
              <xm:sqref>Q86</xm:sqref>
            </x14:sparkline>
            <x14:sparkline>
              <xm:f>'34'!F87:O87</xm:f>
              <xm:sqref>Q87</xm:sqref>
            </x14:sparkline>
            <x14:sparkline>
              <xm:f>'34'!F88:O88</xm:f>
              <xm:sqref>Q88</xm:sqref>
            </x14:sparkline>
            <x14:sparkline>
              <xm:f>'34'!F89:O89</xm:f>
              <xm:sqref>Q89</xm:sqref>
            </x14:sparkline>
            <x14:sparkline>
              <xm:f>'34'!F90:O90</xm:f>
              <xm:sqref>Q90</xm:sqref>
            </x14:sparkline>
            <x14:sparkline>
              <xm:f>'34'!F91:O91</xm:f>
              <xm:sqref>Q91</xm:sqref>
            </x14:sparkline>
            <x14:sparkline>
              <xm:f>'34'!F92:O92</xm:f>
              <xm:sqref>Q92</xm:sqref>
            </x14:sparkline>
            <x14:sparkline>
              <xm:f>'34'!F93:O93</xm:f>
              <xm:sqref>Q93</xm:sqref>
            </x14:sparkline>
            <x14:sparkline>
              <xm:f>'34'!F94:O94</xm:f>
              <xm:sqref>Q94</xm:sqref>
            </x14:sparkline>
            <x14:sparkline>
              <xm:f>'34'!F95:O95</xm:f>
              <xm:sqref>Q95</xm:sqref>
            </x14:sparkline>
            <x14:sparkline>
              <xm:f>'34'!F96:O96</xm:f>
              <xm:sqref>Q96</xm:sqref>
            </x14:sparkline>
            <x14:sparkline>
              <xm:f>'34'!F97:O97</xm:f>
              <xm:sqref>Q97</xm:sqref>
            </x14:sparkline>
            <x14:sparkline>
              <xm:f>'34'!F98:O98</xm:f>
              <xm:sqref>Q98</xm:sqref>
            </x14:sparkline>
            <x14:sparkline>
              <xm:f>'34'!F99:O99</xm:f>
              <xm:sqref>Q99</xm:sqref>
            </x14:sparkline>
            <x14:sparkline>
              <xm:f>'34'!F100:O100</xm:f>
              <xm:sqref>Q100</xm:sqref>
            </x14:sparkline>
            <x14:sparkline>
              <xm:f>'34'!F101:O101</xm:f>
              <xm:sqref>Q101</xm:sqref>
            </x14:sparkline>
            <x14:sparkline>
              <xm:f>'34'!F102:O102</xm:f>
              <xm:sqref>Q102</xm:sqref>
            </x14:sparkline>
            <x14:sparkline>
              <xm:f>'34'!F103:O103</xm:f>
              <xm:sqref>Q103</xm:sqref>
            </x14:sparkline>
            <x14:sparkline>
              <xm:f>'34'!F104:O104</xm:f>
              <xm:sqref>Q104</xm:sqref>
            </x14:sparkline>
            <x14:sparkline>
              <xm:f>'34'!F105:O105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'34'!G79:O79</xm:f>
              <xm:sqref>Q79</xm:sqref>
            </x14:sparkline>
            <x14:sparkline>
              <xm:f>'34'!G80:O80</xm:f>
              <xm:sqref>Q80</xm:sqref>
            </x14:sparkline>
            <x14:sparkline>
              <xm:f>'34'!G81:O81</xm:f>
              <xm:sqref>Q81</xm:sqref>
            </x14:sparkline>
            <x14:sparkline>
              <xm:f>'34'!G82:O82</xm:f>
              <xm:sqref>Q82</xm:sqref>
            </x14:sparkline>
            <x14:sparkline>
              <xm:f>'34'!G83:O83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'34'!G26:O26</xm:f>
              <xm:sqref>Q26</xm:sqref>
            </x14:sparkline>
            <x14:sparkline>
              <xm:f>'34'!G27:O27</xm:f>
              <xm:sqref>Q27</xm:sqref>
            </x14:sparkline>
            <x14:sparkline>
              <xm:f>'34'!G28:O28</xm:f>
              <xm:sqref>Q28</xm:sqref>
            </x14:sparkline>
            <x14:sparkline>
              <xm:f>'34'!G29:O29</xm:f>
              <xm:sqref>Q29</xm:sqref>
            </x14:sparkline>
            <x14:sparkline>
              <xm:f>'34'!G30:O30</xm:f>
              <xm:sqref>Q30</xm:sqref>
            </x14:sparkline>
            <x14:sparkline>
              <xm:f>'34'!G31:O31</xm:f>
              <xm:sqref>Q31</xm:sqref>
            </x14:sparkline>
            <x14:sparkline>
              <xm:f>'34'!G32:O32</xm:f>
              <xm:sqref>Q32</xm:sqref>
            </x14:sparkline>
            <x14:sparkline>
              <xm:f>'34'!G33:O33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'34'!G19:O19</xm:f>
              <xm:sqref>Q19</xm:sqref>
            </x14:sparkline>
            <x14:sparkline>
              <xm:f>'34'!G20:O20</xm:f>
              <xm:sqref>Q20</xm:sqref>
            </x14:sparkline>
            <x14:sparkline>
              <xm:f>'34'!G21:O21</xm:f>
              <xm:sqref>Q21</xm:sqref>
            </x14:sparkline>
            <x14:sparkline>
              <xm:f>'34'!G22:O22</xm:f>
              <xm:sqref>Q22</xm:sqref>
            </x14:sparkline>
            <x14:sparkline>
              <xm:f>'34'!G23:O23</xm:f>
              <xm:sqref>Q23</xm:sqref>
            </x14:sparkline>
          </x14:sparklines>
        </x14:sparklineGroup>
      </x14:sparklineGroup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40" zoomScale="80" zoomScaleNormal="80" workbookViewId="0">
      <selection activeCell="R85" sqref="R85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+Empresas!B36</f>
        <v>TELECOMUNICACION DE LEVANTE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+Empresas!G36</f>
        <v>6110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0.21539232142388531</v>
      </c>
      <c r="F8" s="107">
        <f>+Test!E267</f>
        <v>5759.47</v>
      </c>
      <c r="G8" s="107">
        <f>+Test!F267</f>
        <v>8111.05</v>
      </c>
      <c r="H8" s="107">
        <f>+Test!G267</f>
        <v>9967.0400000000009</v>
      </c>
      <c r="I8" s="107">
        <f>+Test!H267</f>
        <v>11965.68943</v>
      </c>
      <c r="J8" s="107">
        <f>+Test!I267</f>
        <v>14490.96803</v>
      </c>
      <c r="K8" s="107">
        <f>+Test!J267</f>
        <v>19023.895629999999</v>
      </c>
      <c r="L8" s="107">
        <f>+Test!K267</f>
        <v>22266.682069999999</v>
      </c>
      <c r="M8" s="107">
        <f>+Test!L267</f>
        <v>22908.683509999999</v>
      </c>
      <c r="N8" s="107">
        <f>+Test!M267</f>
        <v>28722.83396</v>
      </c>
      <c r="O8" s="108">
        <f>+Test!N267</f>
        <v>33329.662400000001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0.29350768097857038</v>
      </c>
      <c r="F9" s="107">
        <f>+Test!E268</f>
        <v>2320.9800000000005</v>
      </c>
      <c r="G9" s="107">
        <f>+Test!F268</f>
        <v>4140.43</v>
      </c>
      <c r="H9" s="107">
        <f>+Test!G268</f>
        <v>5852.7500000000009</v>
      </c>
      <c r="I9" s="107">
        <f>+Test!H268</f>
        <v>8116.4460100000006</v>
      </c>
      <c r="J9" s="107">
        <f>+Test!I268</f>
        <v>9415.8080599999994</v>
      </c>
      <c r="K9" s="107">
        <f>+Test!J268</f>
        <v>13085.700939999999</v>
      </c>
      <c r="L9" s="107">
        <f>+Test!K268</f>
        <v>15710.023799999999</v>
      </c>
      <c r="M9" s="107">
        <f>+Test!L268</f>
        <v>15499.424489999998</v>
      </c>
      <c r="N9" s="107">
        <f>+Test!M268</f>
        <v>19798.745370000001</v>
      </c>
      <c r="O9" s="108">
        <f>+Test!N268</f>
        <v>23528.406000000003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-4.0275894896968367E-7</v>
      </c>
      <c r="F10" s="107">
        <f>+Test!E269</f>
        <v>841.42</v>
      </c>
      <c r="G10" s="107">
        <f>+Test!F269</f>
        <v>841.42</v>
      </c>
      <c r="H10" s="107">
        <f>+Test!G269</f>
        <v>841.42</v>
      </c>
      <c r="I10" s="107">
        <f>+Test!H269</f>
        <v>841.41695000000004</v>
      </c>
      <c r="J10" s="107">
        <f>+Test!I269</f>
        <v>841.41695000000004</v>
      </c>
      <c r="K10" s="107">
        <f>+Test!J269</f>
        <v>841.41695000000004</v>
      </c>
      <c r="L10" s="107">
        <f>+Test!K269</f>
        <v>841.41695000000004</v>
      </c>
      <c r="M10" s="107">
        <f>+Test!L269</f>
        <v>841.41695000000004</v>
      </c>
      <c r="N10" s="107">
        <f>+Test!M269</f>
        <v>841.41695000000004</v>
      </c>
      <c r="O10" s="108">
        <f>+Test!N269</f>
        <v>841.41695000000004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0.14751242560925171</v>
      </c>
      <c r="F11" s="107">
        <f>+Test!E270</f>
        <v>2597.0699999999997</v>
      </c>
      <c r="G11" s="107">
        <f>+Test!F270</f>
        <v>3129.2</v>
      </c>
      <c r="H11" s="107">
        <f>+Test!G270</f>
        <v>3272.87</v>
      </c>
      <c r="I11" s="107">
        <f>+Test!H270</f>
        <v>3007.82647</v>
      </c>
      <c r="J11" s="107">
        <f>+Test!I270</f>
        <v>4233.7430199999999</v>
      </c>
      <c r="K11" s="107">
        <f>+Test!J270</f>
        <v>5096.7777400000004</v>
      </c>
      <c r="L11" s="107">
        <f>+Test!K270</f>
        <v>5715.2413200000001</v>
      </c>
      <c r="M11" s="107">
        <f>+Test!L270</f>
        <v>6567.8420700000006</v>
      </c>
      <c r="N11" s="107">
        <f>+Test!M270</f>
        <v>8082.6716399999996</v>
      </c>
      <c r="O11" s="108">
        <f>+Test!N270</f>
        <v>8959.8394499999995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0.12342995148728497</v>
      </c>
      <c r="F12" s="107">
        <f>+Test!E271</f>
        <v>3438.49</v>
      </c>
      <c r="G12" s="107">
        <f>+Test!F271</f>
        <v>3970.62</v>
      </c>
      <c r="H12" s="107">
        <f>+Test!G271</f>
        <v>4114.29</v>
      </c>
      <c r="I12" s="107">
        <f>+Test!H271</f>
        <v>3849.2434199999998</v>
      </c>
      <c r="J12" s="107">
        <f>+Test!I271</f>
        <v>5075.1599699999997</v>
      </c>
      <c r="K12" s="107">
        <f>+Test!J271</f>
        <v>5938.1946900000003</v>
      </c>
      <c r="L12" s="107">
        <f>+Test!K271</f>
        <v>6556.6582699999999</v>
      </c>
      <c r="M12" s="107">
        <f>+Test!L271</f>
        <v>7409.2590200000004</v>
      </c>
      <c r="N12" s="107">
        <f>+Test!M271</f>
        <v>8924.0885899999994</v>
      </c>
      <c r="O12" s="108">
        <f>+Test!N271</f>
        <v>9801.2564000000002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0.25463690245278414</v>
      </c>
      <c r="F13" s="107">
        <f>+Test!E273</f>
        <v>7248.44</v>
      </c>
      <c r="G13" s="107">
        <f>+Test!F273</f>
        <v>8539.7999999999993</v>
      </c>
      <c r="H13" s="107">
        <f>+Test!G273</f>
        <v>15408.02</v>
      </c>
      <c r="I13" s="107">
        <f>+Test!H273</f>
        <v>23425.889090000001</v>
      </c>
      <c r="J13" s="107">
        <f>+Test!I273</f>
        <v>28393.722969999999</v>
      </c>
      <c r="K13" s="107">
        <f>+Test!J273</f>
        <v>35286.47466</v>
      </c>
      <c r="L13" s="107">
        <f>+Test!K273</f>
        <v>35606.509299999998</v>
      </c>
      <c r="M13" s="107">
        <f>+Test!L273</f>
        <v>31837.793160000001</v>
      </c>
      <c r="N13" s="107">
        <f>+Test!M273</f>
        <v>42211.286870000004</v>
      </c>
      <c r="O13" s="108">
        <f>+Test!N273</f>
        <v>55835.069799999997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-1.1368683772161603E-13</v>
      </c>
      <c r="H14" s="107">
        <f t="shared" ref="H14:O14" si="1">-(H11-G11-H15)</f>
        <v>-8.5265128291212022E-14</v>
      </c>
      <c r="I14" s="107">
        <f t="shared" si="1"/>
        <v>-4.8890000001051703E-3</v>
      </c>
      <c r="J14" s="107">
        <f t="shared" si="1"/>
        <v>0</v>
      </c>
      <c r="K14" s="107">
        <f t="shared" si="1"/>
        <v>-5.6843418860808015E-13</v>
      </c>
      <c r="L14" s="107">
        <f t="shared" si="1"/>
        <v>1000.0000000000005</v>
      </c>
      <c r="M14" s="107">
        <f t="shared" si="1"/>
        <v>999.99999999999955</v>
      </c>
      <c r="N14" s="107">
        <f t="shared" si="1"/>
        <v>450.00000000000114</v>
      </c>
      <c r="O14" s="108">
        <f t="shared" si="1"/>
        <v>1.1368683772161603E-13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2.0931439697632781E-2</v>
      </c>
      <c r="F15" s="107">
        <f>+Test!E275</f>
        <v>727.97</v>
      </c>
      <c r="G15" s="107">
        <f>+Test!F275</f>
        <v>532.13</v>
      </c>
      <c r="H15" s="107">
        <f>+Test!G275</f>
        <v>143.66999999999999</v>
      </c>
      <c r="I15" s="107">
        <f>+Test!H275</f>
        <v>-265.04841900000002</v>
      </c>
      <c r="J15" s="107">
        <f>+Test!I275</f>
        <v>1225.9165499999999</v>
      </c>
      <c r="K15" s="107">
        <f>+Test!J275</f>
        <v>863.03471999999999</v>
      </c>
      <c r="L15" s="107">
        <f>+Test!K275</f>
        <v>1618.4635800000001</v>
      </c>
      <c r="M15" s="107">
        <f>+Test!L275</f>
        <v>1852.6007500000001</v>
      </c>
      <c r="N15" s="107">
        <f>+Test!M275</f>
        <v>1964.8295700000001</v>
      </c>
      <c r="O15" s="108">
        <f>+Test!N275</f>
        <v>877.16781000000003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2.0931439697632781E-2</v>
      </c>
      <c r="F16" s="107">
        <f>+F15-F14</f>
        <v>727.97</v>
      </c>
      <c r="G16" s="107">
        <f t="shared" ref="G16:O16" si="2">+G15-G14</f>
        <v>532.13000000000011</v>
      </c>
      <c r="H16" s="107">
        <f t="shared" si="2"/>
        <v>143.67000000000007</v>
      </c>
      <c r="I16" s="107">
        <f t="shared" si="2"/>
        <v>-265.04352999999992</v>
      </c>
      <c r="J16" s="107">
        <f t="shared" si="2"/>
        <v>1225.9165499999999</v>
      </c>
      <c r="K16" s="107">
        <f t="shared" si="2"/>
        <v>863.03472000000056</v>
      </c>
      <c r="L16" s="107">
        <f t="shared" si="2"/>
        <v>618.46357999999964</v>
      </c>
      <c r="M16" s="107">
        <f t="shared" si="2"/>
        <v>852.60075000000052</v>
      </c>
      <c r="N16" s="107">
        <f t="shared" si="2"/>
        <v>1514.829569999999</v>
      </c>
      <c r="O16" s="108">
        <f t="shared" si="2"/>
        <v>877.16780999999992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0.84592248932203362</v>
      </c>
      <c r="F19" s="112" t="s">
        <v>787</v>
      </c>
      <c r="G19" s="113">
        <f t="shared" ref="G19:O19" si="3">(G16/G15)</f>
        <v>1.0000000000000002</v>
      </c>
      <c r="H19" s="113">
        <f t="shared" si="3"/>
        <v>1.0000000000000007</v>
      </c>
      <c r="I19" s="113">
        <f t="shared" si="3"/>
        <v>0.99998155431366631</v>
      </c>
      <c r="J19" s="113">
        <f t="shared" si="3"/>
        <v>1</v>
      </c>
      <c r="K19" s="113">
        <f t="shared" si="3"/>
        <v>1.0000000000000007</v>
      </c>
      <c r="L19" s="113">
        <f t="shared" si="3"/>
        <v>0.3821300569519146</v>
      </c>
      <c r="M19" s="113">
        <f t="shared" si="3"/>
        <v>0.46021829042226203</v>
      </c>
      <c r="N19" s="113">
        <f t="shared" si="3"/>
        <v>0.77097250221045832</v>
      </c>
      <c r="O19" s="114">
        <f t="shared" si="3"/>
        <v>0.99999999999999989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0.1704037583431072</v>
      </c>
      <c r="F20" s="116" t="s">
        <v>787</v>
      </c>
      <c r="G20" s="117">
        <f t="shared" ref="G20:O20" si="4">+G15/F12</f>
        <v>0.15475688456270051</v>
      </c>
      <c r="H20" s="117">
        <f t="shared" si="4"/>
        <v>3.618326608942684E-2</v>
      </c>
      <c r="I20" s="117">
        <f t="shared" si="4"/>
        <v>-6.4421423623517063E-2</v>
      </c>
      <c r="J20" s="117">
        <f t="shared" si="4"/>
        <v>0.31848246947188391</v>
      </c>
      <c r="K20" s="117">
        <f t="shared" si="4"/>
        <v>0.17005074226261285</v>
      </c>
      <c r="L20" s="117">
        <f t="shared" si="4"/>
        <v>0.27255145115493007</v>
      </c>
      <c r="M20" s="117">
        <f t="shared" si="4"/>
        <v>0.28255258604472</v>
      </c>
      <c r="N20" s="117">
        <f t="shared" si="4"/>
        <v>0.26518570408947589</v>
      </c>
      <c r="O20" s="118">
        <f t="shared" si="4"/>
        <v>9.8292145035731887E-2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0.12799801417606316</v>
      </c>
      <c r="F21" s="107" t="s">
        <v>787</v>
      </c>
      <c r="G21" s="119">
        <f>+G19*G20</f>
        <v>0.15475688456270054</v>
      </c>
      <c r="H21" s="119">
        <f t="shared" ref="H21:O21" si="5">+H19*H20</f>
        <v>3.618326608942686E-2</v>
      </c>
      <c r="I21" s="119">
        <f t="shared" si="5"/>
        <v>-6.4420235326143729E-2</v>
      </c>
      <c r="J21" s="119">
        <f t="shared" si="5"/>
        <v>0.31848246947188391</v>
      </c>
      <c r="K21" s="119">
        <f t="shared" si="5"/>
        <v>0.17005074226261296</v>
      </c>
      <c r="L21" s="119">
        <f t="shared" si="5"/>
        <v>0.1041501015521604</v>
      </c>
      <c r="M21" s="119">
        <f t="shared" si="5"/>
        <v>0.13003586810389012</v>
      </c>
      <c r="N21" s="119">
        <f t="shared" si="5"/>
        <v>0.20445088583230539</v>
      </c>
      <c r="O21" s="120">
        <f t="shared" si="5"/>
        <v>9.8292145035731873E-2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-8.2368741357466791E-8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-7.4131867221720114E-7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0.12799793180732177</v>
      </c>
      <c r="F23" s="123"/>
      <c r="G23" s="124">
        <f>+G22+G21</f>
        <v>0.15475688456270054</v>
      </c>
      <c r="H23" s="124">
        <f>+H22+H21</f>
        <v>3.618326608942686E-2</v>
      </c>
      <c r="I23" s="124">
        <f t="shared" ref="I23:O23" si="7">+I22+I21</f>
        <v>-6.4420976644815942E-2</v>
      </c>
      <c r="J23" s="124">
        <f t="shared" si="7"/>
        <v>0.31848246947188391</v>
      </c>
      <c r="K23" s="124">
        <f t="shared" si="7"/>
        <v>0.17005074226261296</v>
      </c>
      <c r="L23" s="124">
        <f t="shared" si="7"/>
        <v>0.1041501015521604</v>
      </c>
      <c r="M23" s="124">
        <f t="shared" si="7"/>
        <v>0.13003586810389012</v>
      </c>
      <c r="N23" s="124">
        <f t="shared" si="7"/>
        <v>0.20445088583230539</v>
      </c>
      <c r="O23" s="125">
        <f t="shared" si="7"/>
        <v>9.8292145035731873E-2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2.7793697096211236</v>
      </c>
      <c r="F26" s="119">
        <f>+(O26/G26)^(1/COUNT(H26:O26))-1</f>
        <v>8.5065818112458613E-2</v>
      </c>
      <c r="G26" s="128">
        <f t="shared" ref="G26:O26" si="8">+(F9+F12)/F12</f>
        <v>1.6749997818810003</v>
      </c>
      <c r="H26" s="128">
        <f t="shared" si="8"/>
        <v>2.0427666208299966</v>
      </c>
      <c r="I26" s="128">
        <f t="shared" si="8"/>
        <v>2.422541920963277</v>
      </c>
      <c r="J26" s="128">
        <f t="shared" si="8"/>
        <v>3.1085821613224973</v>
      </c>
      <c r="K26" s="128">
        <f t="shared" si="8"/>
        <v>2.8552731570350876</v>
      </c>
      <c r="L26" s="128">
        <f t="shared" si="8"/>
        <v>3.2036496987942304</v>
      </c>
      <c r="M26" s="128">
        <f t="shared" si="8"/>
        <v>3.3960412687483252</v>
      </c>
      <c r="N26" s="128">
        <f t="shared" si="8"/>
        <v>3.091899398868633</v>
      </c>
      <c r="O26" s="129">
        <f t="shared" si="8"/>
        <v>3.2185733781470676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2.2770658777355903</v>
      </c>
      <c r="F27" s="107"/>
      <c r="G27" s="131">
        <f>+G19*G26</f>
        <v>1.6749997818810007</v>
      </c>
      <c r="H27" s="131">
        <f t="shared" ref="H27:O27" si="9">+H19*H26</f>
        <v>2.0427666208299979</v>
      </c>
      <c r="I27" s="131">
        <f t="shared" si="9"/>
        <v>2.4224972355148728</v>
      </c>
      <c r="J27" s="131">
        <f t="shared" si="9"/>
        <v>3.1085821613224973</v>
      </c>
      <c r="K27" s="131">
        <f t="shared" si="9"/>
        <v>2.8552731570350893</v>
      </c>
      <c r="L27" s="131">
        <f t="shared" si="9"/>
        <v>1.2242108418542232</v>
      </c>
      <c r="M27" s="131">
        <f t="shared" si="9"/>
        <v>1.5629203069068041</v>
      </c>
      <c r="N27" s="131">
        <f t="shared" si="9"/>
        <v>2.3837694161287617</v>
      </c>
      <c r="O27" s="132">
        <f t="shared" si="9"/>
        <v>3.2185733781470671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3.2650634181847715E-2</v>
      </c>
      <c r="F28" s="119">
        <f>+(O28/G28)^(1/COUNT(H28:O28))-1</f>
        <v>-0.15821594084201662</v>
      </c>
      <c r="G28" s="128">
        <f t="shared" ref="G28:O28" si="11">+G15/G13</f>
        <v>6.2311763741539621E-2</v>
      </c>
      <c r="H28" s="128">
        <f t="shared" si="11"/>
        <v>9.3243648437631825E-3</v>
      </c>
      <c r="I28" s="128">
        <f t="shared" si="11"/>
        <v>-1.1314337653598103E-2</v>
      </c>
      <c r="J28" s="128">
        <f t="shared" si="11"/>
        <v>4.3175618473677034E-2</v>
      </c>
      <c r="K28" s="128">
        <f t="shared" si="11"/>
        <v>2.445794680017491E-2</v>
      </c>
      <c r="L28" s="128">
        <f t="shared" si="11"/>
        <v>4.5454149025498554E-2</v>
      </c>
      <c r="M28" s="128">
        <f t="shared" si="11"/>
        <v>5.8188730000531229E-2</v>
      </c>
      <c r="N28" s="128">
        <f t="shared" si="11"/>
        <v>4.6547492760672611E-2</v>
      </c>
      <c r="O28" s="129">
        <f t="shared" si="11"/>
        <v>1.5709979644370393E-2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1.9587480587959187</v>
      </c>
      <c r="F29" s="119">
        <f>+(O29/G29)^(1/COUNT(H29:O29))-1</f>
        <v>3.4431708552801421E-2</v>
      </c>
      <c r="G29" s="135">
        <f t="shared" ref="G29:O29" si="12">+G13/F8</f>
        <v>1.4827405993954303</v>
      </c>
      <c r="H29" s="135">
        <f t="shared" si="12"/>
        <v>1.8996332164146443</v>
      </c>
      <c r="I29" s="135">
        <f t="shared" si="12"/>
        <v>2.3503356151876584</v>
      </c>
      <c r="J29" s="135">
        <f t="shared" si="12"/>
        <v>2.3729282910195004</v>
      </c>
      <c r="K29" s="135">
        <f t="shared" si="12"/>
        <v>2.4350667662055425</v>
      </c>
      <c r="L29" s="135">
        <f t="shared" si="12"/>
        <v>1.8716728682977957</v>
      </c>
      <c r="M29" s="135">
        <f t="shared" si="12"/>
        <v>1.429840021064261</v>
      </c>
      <c r="N29" s="135">
        <f t="shared" si="12"/>
        <v>1.8425889401970268</v>
      </c>
      <c r="O29" s="136">
        <f t="shared" si="12"/>
        <v>1.9439262113814064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5.890052814536649E-2</v>
      </c>
      <c r="F30" s="138"/>
      <c r="G30" s="139">
        <f>+G28*G29</f>
        <v>9.2392181919516897E-2</v>
      </c>
      <c r="H30" s="139">
        <f t="shared" ref="H30:O30" si="13">+H28*H29</f>
        <v>1.7712873179181486E-2</v>
      </c>
      <c r="I30" s="139">
        <f t="shared" si="13"/>
        <v>-2.6592490749510388E-2</v>
      </c>
      <c r="J30" s="139">
        <f t="shared" si="13"/>
        <v>0.10245264655845242</v>
      </c>
      <c r="K30" s="139">
        <f t="shared" si="13"/>
        <v>5.9556733422729116E-2</v>
      </c>
      <c r="L30" s="139">
        <f t="shared" si="13"/>
        <v>8.5075297482590337E-2</v>
      </c>
      <c r="M30" s="139">
        <f t="shared" si="13"/>
        <v>8.3200574929662166E-2</v>
      </c>
      <c r="N30" s="139">
        <f t="shared" si="13"/>
        <v>8.5767895354716517E-2</v>
      </c>
      <c r="O30" s="140">
        <f t="shared" si="13"/>
        <v>3.0539041210959954E-2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0.12799801417606316</v>
      </c>
      <c r="F31" s="107"/>
      <c r="G31" s="119">
        <f t="shared" ref="G31:O31" si="14">+G29*G28*G27</f>
        <v>0.15475688456270054</v>
      </c>
      <c r="H31" s="119">
        <f t="shared" si="14"/>
        <v>3.6183266089426867E-2</v>
      </c>
      <c r="I31" s="119">
        <f t="shared" si="14"/>
        <v>-6.4420235326143743E-2</v>
      </c>
      <c r="J31" s="119">
        <f t="shared" si="14"/>
        <v>0.31848246947188391</v>
      </c>
      <c r="K31" s="119">
        <f t="shared" si="14"/>
        <v>0.17005074226261299</v>
      </c>
      <c r="L31" s="119">
        <f t="shared" si="14"/>
        <v>0.1041501015521604</v>
      </c>
      <c r="M31" s="119">
        <f t="shared" si="14"/>
        <v>0.13003586810389015</v>
      </c>
      <c r="N31" s="119">
        <f t="shared" si="14"/>
        <v>0.20445088583230533</v>
      </c>
      <c r="O31" s="120">
        <f t="shared" si="14"/>
        <v>9.8292145035731873E-2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-8.2368741357466791E-8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-7.4131867221720114E-7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0.12799793180732177</v>
      </c>
      <c r="F33" s="142"/>
      <c r="G33" s="143">
        <f>+G32+G31</f>
        <v>0.15475688456270054</v>
      </c>
      <c r="H33" s="143">
        <f t="shared" ref="H33:O33" si="16">+H32+H31</f>
        <v>3.6183266089426867E-2</v>
      </c>
      <c r="I33" s="143">
        <f t="shared" si="16"/>
        <v>-6.4420976644815955E-2</v>
      </c>
      <c r="J33" s="143">
        <f t="shared" si="16"/>
        <v>0.31848246947188391</v>
      </c>
      <c r="K33" s="143">
        <f t="shared" si="16"/>
        <v>0.17005074226261299</v>
      </c>
      <c r="L33" s="143">
        <f t="shared" si="16"/>
        <v>0.1041501015521604</v>
      </c>
      <c r="M33" s="143">
        <f t="shared" si="16"/>
        <v>0.13003586810389015</v>
      </c>
      <c r="N33" s="143">
        <f t="shared" si="16"/>
        <v>0.20445088583230533</v>
      </c>
      <c r="O33" s="144">
        <f t="shared" si="16"/>
        <v>9.8292145035731873E-2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0.25463690245278414</v>
      </c>
      <c r="F54" s="101"/>
      <c r="G54" s="153" t="s">
        <v>811</v>
      </c>
      <c r="H54" s="101" t="s">
        <v>857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0.21539232142388531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0.12799793180732177</v>
      </c>
      <c r="F56" s="101"/>
      <c r="G56" s="101"/>
      <c r="H56" s="101" t="s">
        <v>845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858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TELECOMUNICACION DE LEVANTE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6110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3.9420626244404122E-3</v>
      </c>
      <c r="F68" s="156">
        <f t="shared" ref="F68:F76" si="18">+O8</f>
        <v>33329.662400000001</v>
      </c>
      <c r="G68" s="156">
        <f>+Test!Q267</f>
        <v>38666.379260000002</v>
      </c>
      <c r="H68" s="156">
        <f>+Test!R267</f>
        <v>55395.603629999998</v>
      </c>
      <c r="I68" s="156">
        <f>+Test!S267</f>
        <v>50541.71658</v>
      </c>
      <c r="J68" s="156">
        <f>+Test!T267</f>
        <v>58355.032279999999</v>
      </c>
      <c r="K68" s="156">
        <f>+Test!U267</f>
        <v>51083.449119999997</v>
      </c>
      <c r="L68" s="156">
        <f>+Test!V267</f>
        <v>30038.528470000001</v>
      </c>
      <c r="M68" s="156">
        <f>+Test!W267</f>
        <v>34448.284209999998</v>
      </c>
      <c r="N68" s="156">
        <f>+Test!X267</f>
        <v>40936.3223</v>
      </c>
      <c r="O68" s="157">
        <f>+Test!Y267</f>
        <v>39902.739229999999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-6.1756868999816361E-2</v>
      </c>
      <c r="F69" s="156">
        <f t="shared" si="18"/>
        <v>23528.406000000003</v>
      </c>
      <c r="G69" s="156">
        <f>+Test!Q268</f>
        <v>28723.812550000002</v>
      </c>
      <c r="H69" s="156">
        <f>+Test!R268</f>
        <v>45123.468029999996</v>
      </c>
      <c r="I69" s="156">
        <f>+Test!S268</f>
        <v>40253.622730000003</v>
      </c>
      <c r="J69" s="156">
        <f>+Test!T268</f>
        <v>47920.425149999995</v>
      </c>
      <c r="K69" s="156">
        <f>+Test!U268</f>
        <v>43188.837579999999</v>
      </c>
      <c r="L69" s="156">
        <f>+Test!V268</f>
        <v>19639.799729999999</v>
      </c>
      <c r="M69" s="156">
        <f>+Test!W268</f>
        <v>18723.40307</v>
      </c>
      <c r="N69" s="156">
        <f>+Test!X268</f>
        <v>17876.241330000001</v>
      </c>
      <c r="O69" s="157">
        <f>+Test!Y268</f>
        <v>17249.052039999999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841.41695000000004</v>
      </c>
      <c r="G70" s="156">
        <f>+Test!Q269</f>
        <v>841.41695000000004</v>
      </c>
      <c r="H70" s="156">
        <f>+Test!R269</f>
        <v>841.41695000000004</v>
      </c>
      <c r="I70" s="156">
        <f>+Test!S269</f>
        <v>841.41695000000004</v>
      </c>
      <c r="J70" s="156">
        <f>+Test!T269</f>
        <v>841.41695000000004</v>
      </c>
      <c r="K70" s="156">
        <f>+Test!U269</f>
        <v>841.41695000000004</v>
      </c>
      <c r="L70" s="156">
        <f>+Test!V269</f>
        <v>841.41695000000004</v>
      </c>
      <c r="M70" s="156">
        <f>+Test!W269</f>
        <v>841.41695000000004</v>
      </c>
      <c r="N70" s="156">
        <f>+Test!X269</f>
        <v>841.41695000000004</v>
      </c>
      <c r="O70" s="157">
        <f>+Test!Y269</f>
        <v>841.41695000000004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0.11545120276400911</v>
      </c>
      <c r="F71" s="156">
        <f t="shared" si="18"/>
        <v>8959.8394499999995</v>
      </c>
      <c r="G71" s="156">
        <f>+Test!Q270</f>
        <v>9101.1497599999984</v>
      </c>
      <c r="H71" s="156">
        <f>+Test!R270</f>
        <v>9430.7186499999989</v>
      </c>
      <c r="I71" s="156">
        <f>+Test!S270</f>
        <v>9446.6768999999986</v>
      </c>
      <c r="J71" s="156">
        <f>+Test!T270</f>
        <v>9593.1901799999996</v>
      </c>
      <c r="K71" s="156">
        <f>+Test!U270</f>
        <v>7053.1945900000001</v>
      </c>
      <c r="L71" s="156">
        <f>+Test!V270</f>
        <v>9557.3117899999997</v>
      </c>
      <c r="M71" s="156">
        <f>+Test!W270</f>
        <v>14883.464189999999</v>
      </c>
      <c r="N71" s="156">
        <f>+Test!X270</f>
        <v>22218.66402</v>
      </c>
      <c r="O71" s="157">
        <f>+Test!Y270</f>
        <v>21812.270240000002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0.10842177318215729</v>
      </c>
      <c r="F72" s="156">
        <f t="shared" si="18"/>
        <v>9801.2564000000002</v>
      </c>
      <c r="G72" s="156">
        <f>+Test!Q271</f>
        <v>9942.5667099999991</v>
      </c>
      <c r="H72" s="156">
        <f>+Test!R271</f>
        <v>10272.1356</v>
      </c>
      <c r="I72" s="156">
        <f>+Test!S271</f>
        <v>10288.093849999999</v>
      </c>
      <c r="J72" s="156">
        <f>+Test!T271</f>
        <v>10434.60713</v>
      </c>
      <c r="K72" s="156">
        <f>+Test!U271</f>
        <v>7894.6115399999999</v>
      </c>
      <c r="L72" s="156">
        <f>+Test!V271</f>
        <v>10398.72874</v>
      </c>
      <c r="M72" s="156">
        <f>+Test!W271</f>
        <v>15724.88114</v>
      </c>
      <c r="N72" s="156">
        <f>+Test!X271</f>
        <v>23060.080969999999</v>
      </c>
      <c r="O72" s="157">
        <f>+Test!Y271</f>
        <v>22653.687190000001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6.2803453630901895E-3</v>
      </c>
      <c r="F73" s="156">
        <f t="shared" si="18"/>
        <v>55835.069799999997</v>
      </c>
      <c r="G73" s="156">
        <f>+Test!Q273</f>
        <v>62489.823969999998</v>
      </c>
      <c r="H73" s="156">
        <f>+Test!R273</f>
        <v>74121.003708999997</v>
      </c>
      <c r="I73" s="156">
        <f>+Test!S273</f>
        <v>54237.948810000002</v>
      </c>
      <c r="J73" s="156">
        <f>+Test!T273</f>
        <v>56379.274019999997</v>
      </c>
      <c r="K73" s="156">
        <f>+Test!U273</f>
        <v>48486.938620000001</v>
      </c>
      <c r="L73" s="156">
        <f>+Test!V273</f>
        <v>39771.158769000001</v>
      </c>
      <c r="M73" s="156">
        <f>+Test!W273</f>
        <v>47146.782330000002</v>
      </c>
      <c r="N73" s="156">
        <f>+Test!X273</f>
        <v>70011.857810000001</v>
      </c>
      <c r="O73" s="157">
        <f>+Test!Y273</f>
        <v>65699.372629999998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1.1368683772161603E-13</v>
      </c>
      <c r="G74" s="107">
        <f>-(G71-F71-G75)</f>
        <v>800.00000000000102</v>
      </c>
      <c r="H74" s="107">
        <f t="shared" ref="H74:L74" si="19">-(H71-G71-H75)</f>
        <v>1379.1239999999996</v>
      </c>
      <c r="I74" s="107">
        <f>-(I71-H71-I75)</f>
        <v>700.71000000000026</v>
      </c>
      <c r="J74" s="107">
        <f t="shared" si="19"/>
        <v>725.71499999999901</v>
      </c>
      <c r="K74" s="107">
        <v>0</v>
      </c>
      <c r="L74" s="107">
        <f t="shared" si="19"/>
        <v>798.7488800000001</v>
      </c>
      <c r="M74" s="107">
        <v>0</v>
      </c>
      <c r="N74" s="107">
        <v>0</v>
      </c>
      <c r="O74" s="108">
        <f>-(O71-N71-O75)-(N72-O72)</f>
        <v>2308.8892799999999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0.11868750283634277</v>
      </c>
      <c r="F75" s="156">
        <f t="shared" si="18"/>
        <v>877.16781000000003</v>
      </c>
      <c r="G75" s="156">
        <f>+Test!Q275</f>
        <v>941.31030999999996</v>
      </c>
      <c r="H75" s="156">
        <f>+Test!R275</f>
        <v>1708.69289</v>
      </c>
      <c r="I75" s="156">
        <f>+Test!S275</f>
        <v>716.66824999999994</v>
      </c>
      <c r="J75" s="156">
        <f>+Test!T275</f>
        <v>872.22828000000004</v>
      </c>
      <c r="K75" s="156">
        <f>+Test!U275</f>
        <v>-500.45258999999999</v>
      </c>
      <c r="L75" s="156">
        <f>+Test!V275</f>
        <v>3302.8660799999998</v>
      </c>
      <c r="M75" s="156">
        <f>+Test!W275</f>
        <v>2508.9766100000002</v>
      </c>
      <c r="N75" s="156">
        <f>+Test!X275</f>
        <v>4112.1799799999999</v>
      </c>
      <c r="O75" s="157">
        <f>+Test!Y275</f>
        <v>2308.8892799999999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-1</v>
      </c>
      <c r="F76" s="156">
        <f t="shared" si="18"/>
        <v>877.16780999999992</v>
      </c>
      <c r="G76" s="156">
        <f>+G75-G74</f>
        <v>141.31030999999894</v>
      </c>
      <c r="H76" s="156">
        <f t="shared" ref="H76:O76" si="20">+H75-H74</f>
        <v>329.56889000000047</v>
      </c>
      <c r="I76" s="156">
        <f t="shared" si="20"/>
        <v>15.95824999999968</v>
      </c>
      <c r="J76" s="156">
        <f t="shared" si="20"/>
        <v>146.51328000000103</v>
      </c>
      <c r="K76" s="156">
        <f t="shared" si="20"/>
        <v>-500.45258999999999</v>
      </c>
      <c r="L76" s="156">
        <f t="shared" si="20"/>
        <v>2504.1171999999997</v>
      </c>
      <c r="M76" s="156">
        <f t="shared" si="20"/>
        <v>2508.9766100000002</v>
      </c>
      <c r="N76" s="156">
        <f t="shared" si="20"/>
        <v>4112.1799799999999</v>
      </c>
      <c r="O76" s="157">
        <f t="shared" si="20"/>
        <v>0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0.47682296391600221</v>
      </c>
      <c r="F79" s="112" t="s">
        <v>787</v>
      </c>
      <c r="G79" s="113">
        <f t="shared" ref="G79:O79" si="21">(G76/G75)</f>
        <v>0.15012085653242122</v>
      </c>
      <c r="H79" s="113">
        <f t="shared" si="21"/>
        <v>0.19287777922456298</v>
      </c>
      <c r="I79" s="113">
        <f t="shared" si="21"/>
        <v>2.22672763862494E-2</v>
      </c>
      <c r="J79" s="113">
        <f t="shared" si="21"/>
        <v>0.1679758422875271</v>
      </c>
      <c r="K79" s="113">
        <f t="shared" si="21"/>
        <v>1</v>
      </c>
      <c r="L79" s="113">
        <f t="shared" si="21"/>
        <v>0.75816492081325926</v>
      </c>
      <c r="M79" s="113">
        <f t="shared" si="21"/>
        <v>1</v>
      </c>
      <c r="N79" s="113">
        <f t="shared" si="21"/>
        <v>1</v>
      </c>
      <c r="O79" s="114">
        <f t="shared" si="21"/>
        <v>0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0.15508483256612937</v>
      </c>
      <c r="F80" s="116" t="s">
        <v>787</v>
      </c>
      <c r="G80" s="117">
        <f t="shared" ref="G80:O80" si="22">+G75/F72</f>
        <v>9.6039759759779367E-2</v>
      </c>
      <c r="H80" s="117">
        <f t="shared" si="22"/>
        <v>0.17185631636561582</v>
      </c>
      <c r="I80" s="117">
        <f t="shared" si="22"/>
        <v>6.9768184329653898E-2</v>
      </c>
      <c r="J80" s="117">
        <f t="shared" si="22"/>
        <v>8.4780358025213789E-2</v>
      </c>
      <c r="K80" s="117">
        <f t="shared" si="22"/>
        <v>-4.7960846418565635E-2</v>
      </c>
      <c r="L80" s="117">
        <f t="shared" si="22"/>
        <v>0.4183696769961654</v>
      </c>
      <c r="M80" s="117">
        <f t="shared" si="22"/>
        <v>0.24127724385663704</v>
      </c>
      <c r="N80" s="117">
        <f t="shared" si="22"/>
        <v>0.26150785773125407</v>
      </c>
      <c r="O80" s="118">
        <f t="shared" si="22"/>
        <v>0.10012494244941066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9.2819655926063394E-2</v>
      </c>
      <c r="F81" s="107" t="s">
        <v>787</v>
      </c>
      <c r="G81" s="119">
        <f>+G79*G80</f>
        <v>1.4417570996306039E-2</v>
      </c>
      <c r="H81" s="119">
        <f t="shared" ref="H81:O81" si="23">+H79*H80</f>
        <v>3.3147264646313901E-2</v>
      </c>
      <c r="I81" s="119">
        <f t="shared" si="23"/>
        <v>1.5535474434351976E-3</v>
      </c>
      <c r="J81" s="119">
        <f t="shared" si="23"/>
        <v>1.4241052048723394E-2</v>
      </c>
      <c r="K81" s="119">
        <f t="shared" si="23"/>
        <v>-4.7960846418565635E-2</v>
      </c>
      <c r="L81" s="119">
        <f t="shared" si="23"/>
        <v>0.3171932130304666</v>
      </c>
      <c r="M81" s="119">
        <f t="shared" si="23"/>
        <v>0.24127724385663704</v>
      </c>
      <c r="N81" s="119">
        <f t="shared" si="23"/>
        <v>0.26150785773125407</v>
      </c>
      <c r="O81" s="120">
        <f t="shared" si="23"/>
        <v>0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9.2819655926063394E-2</v>
      </c>
      <c r="F83" s="123"/>
      <c r="G83" s="124">
        <f>+G82+G81</f>
        <v>1.4417570996306039E-2</v>
      </c>
      <c r="H83" s="124">
        <f>+H82+H81</f>
        <v>3.3147264646313901E-2</v>
      </c>
      <c r="I83" s="124">
        <f t="shared" ref="I83:O83" si="25">+I82+I81</f>
        <v>1.5535474434351976E-3</v>
      </c>
      <c r="J83" s="124">
        <f t="shared" si="25"/>
        <v>1.4241052048723394E-2</v>
      </c>
      <c r="K83" s="124">
        <f t="shared" si="25"/>
        <v>-4.7960846418565635E-2</v>
      </c>
      <c r="L83" s="124">
        <f t="shared" si="25"/>
        <v>0.3171932130304666</v>
      </c>
      <c r="M83" s="124">
        <f t="shared" si="25"/>
        <v>0.24127724385663704</v>
      </c>
      <c r="N83" s="124">
        <f t="shared" si="25"/>
        <v>0.26150785773125407</v>
      </c>
      <c r="O83" s="125">
        <f t="shared" si="25"/>
        <v>0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4.0569616412589005</v>
      </c>
      <c r="F86" s="119">
        <f>+(O86/G86)^(1/COUNT(H86:O86))-1</f>
        <v>-7.8039416925838268E-2</v>
      </c>
      <c r="G86" s="128">
        <f t="shared" ref="G86:O86" si="26">+(F69+F72)/F72</f>
        <v>3.4005499947945448</v>
      </c>
      <c r="H86" s="128">
        <f t="shared" si="26"/>
        <v>3.8889735807465358</v>
      </c>
      <c r="I86" s="128">
        <f t="shared" si="26"/>
        <v>5.3928029951240131</v>
      </c>
      <c r="J86" s="128">
        <f t="shared" si="26"/>
        <v>4.9126414782851153</v>
      </c>
      <c r="K86" s="128">
        <f t="shared" si="26"/>
        <v>5.5924513067891608</v>
      </c>
      <c r="L86" s="128">
        <f t="shared" si="26"/>
        <v>6.4706729217990118</v>
      </c>
      <c r="M86" s="128">
        <f t="shared" si="26"/>
        <v>2.8886731465984945</v>
      </c>
      <c r="N86" s="128">
        <f t="shared" si="26"/>
        <v>2.1906864607308565</v>
      </c>
      <c r="O86" s="129">
        <f t="shared" si="26"/>
        <v>1.7752028864623715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1.9759473697845147</v>
      </c>
      <c r="F87" s="107"/>
      <c r="G87" s="131">
        <f>+G79*G86</f>
        <v>0.51049347789987753</v>
      </c>
      <c r="H87" s="131">
        <f t="shared" ref="H87:O87" si="27">+H79*H86</f>
        <v>0.75009658771738852</v>
      </c>
      <c r="I87" s="131">
        <f t="shared" si="27"/>
        <v>0.12008303478901997</v>
      </c>
      <c r="J87" s="131">
        <f t="shared" si="27"/>
        <v>0.8252050901715845</v>
      </c>
      <c r="K87" s="131">
        <f>+K79*K86</f>
        <v>5.5924513067891608</v>
      </c>
      <c r="L87" s="131">
        <f t="shared" si="27"/>
        <v>4.9058372233642489</v>
      </c>
      <c r="M87" s="131">
        <f t="shared" si="27"/>
        <v>2.8886731465984945</v>
      </c>
      <c r="N87" s="131">
        <f t="shared" si="27"/>
        <v>2.1906864607308565</v>
      </c>
      <c r="O87" s="132">
        <f t="shared" si="27"/>
        <v>0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3.1846743127486907E-2</v>
      </c>
      <c r="F88" s="119">
        <f>+(O88/G88)^(1/COUNT(H88:O88))-1</f>
        <v>0.1117056076780405</v>
      </c>
      <c r="G88" s="128">
        <f t="shared" ref="G88:O88" si="29">+G75/G73</f>
        <v>1.5063417532619432E-2</v>
      </c>
      <c r="H88" s="128">
        <f t="shared" si="29"/>
        <v>2.3052748944258097E-2</v>
      </c>
      <c r="I88" s="128">
        <f t="shared" si="29"/>
        <v>1.3213409904392731E-2</v>
      </c>
      <c r="J88" s="128">
        <f t="shared" si="29"/>
        <v>1.5470725637413947E-2</v>
      </c>
      <c r="K88" s="128">
        <f t="shared" si="29"/>
        <v>-1.0321389723573354E-2</v>
      </c>
      <c r="L88" s="128">
        <f t="shared" si="29"/>
        <v>8.304676509889497E-2</v>
      </c>
      <c r="M88" s="128">
        <f t="shared" si="29"/>
        <v>5.3216285099556233E-2</v>
      </c>
      <c r="N88" s="128">
        <f t="shared" si="29"/>
        <v>5.873547865505499E-2</v>
      </c>
      <c r="O88" s="129">
        <f t="shared" si="29"/>
        <v>3.5143246998765136E-2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1.411413764118771</v>
      </c>
      <c r="F89" s="119">
        <f>+(O89/G89)^(1/COUNT(H89:O89))-1</f>
        <v>-1.9247889045419631E-2</v>
      </c>
      <c r="G89" s="135">
        <f t="shared" ref="G89:O89" si="30">+G73/F68</f>
        <v>1.8749011982191572</v>
      </c>
      <c r="H89" s="135">
        <f t="shared" si="30"/>
        <v>1.916936758174238</v>
      </c>
      <c r="I89" s="135">
        <f t="shared" si="30"/>
        <v>0.97910204521405275</v>
      </c>
      <c r="J89" s="135">
        <f t="shared" si="30"/>
        <v>1.1154997858206896</v>
      </c>
      <c r="K89" s="135">
        <f t="shared" si="30"/>
        <v>0.83089558390353102</v>
      </c>
      <c r="L89" s="135">
        <f t="shared" si="30"/>
        <v>0.7785527299766638</v>
      </c>
      <c r="M89" s="135">
        <f t="shared" si="30"/>
        <v>1.5695436737883586</v>
      </c>
      <c r="N89" s="135">
        <f t="shared" si="30"/>
        <v>2.0323757602323846</v>
      </c>
      <c r="O89" s="136">
        <f t="shared" si="30"/>
        <v>1.6049163417398635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4.6445339540366552E-2</v>
      </c>
      <c r="F90" s="138"/>
      <c r="G90" s="139">
        <f>+G88*G89</f>
        <v>2.8242419581183634E-2</v>
      </c>
      <c r="H90" s="139">
        <f t="shared" ref="H90:O90" si="31">+H88*H89</f>
        <v>4.4190661828210707E-2</v>
      </c>
      <c r="I90" s="139">
        <f t="shared" si="31"/>
        <v>1.2937276661642544E-2</v>
      </c>
      <c r="J90" s="139">
        <f t="shared" si="31"/>
        <v>1.725759113502591E-2</v>
      </c>
      <c r="K90" s="139">
        <f t="shared" si="31"/>
        <v>-8.575997141064386E-3</v>
      </c>
      <c r="L90" s="139">
        <f t="shared" si="31"/>
        <v>6.4656285683475409E-2</v>
      </c>
      <c r="M90" s="139">
        <f t="shared" si="31"/>
        <v>8.3525283620526178E-2</v>
      </c>
      <c r="N90" s="139">
        <f t="shared" si="31"/>
        <v>0.11937256308418039</v>
      </c>
      <c r="O90" s="140">
        <f t="shared" si="31"/>
        <v>5.640197141011858E-2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9.2819655926063394E-2</v>
      </c>
      <c r="F91" s="107"/>
      <c r="G91" s="119">
        <f t="shared" ref="G91:O91" si="32">+G89*G88*G87</f>
        <v>1.4417570996306035E-2</v>
      </c>
      <c r="H91" s="119">
        <f t="shared" si="32"/>
        <v>3.3147264646313908E-2</v>
      </c>
      <c r="I91" s="119">
        <f t="shared" si="32"/>
        <v>1.5535474434351976E-3</v>
      </c>
      <c r="J91" s="119">
        <f t="shared" si="32"/>
        <v>1.4241052048723394E-2</v>
      </c>
      <c r="K91" s="119">
        <f t="shared" si="32"/>
        <v>-4.7960846418565635E-2</v>
      </c>
      <c r="L91" s="119">
        <f t="shared" si="32"/>
        <v>0.31719321303046666</v>
      </c>
      <c r="M91" s="119">
        <f t="shared" si="32"/>
        <v>0.24127724385663704</v>
      </c>
      <c r="N91" s="119">
        <f t="shared" si="32"/>
        <v>0.26150785773125401</v>
      </c>
      <c r="O91" s="120">
        <f t="shared" si="32"/>
        <v>0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9.2819655926063394E-2</v>
      </c>
      <c r="F93" s="142"/>
      <c r="G93" s="143">
        <f>+G92+G91</f>
        <v>1.4417570996306035E-2</v>
      </c>
      <c r="H93" s="143">
        <f t="shared" ref="H93:O93" si="34">+H92+H91</f>
        <v>3.3147264646313908E-2</v>
      </c>
      <c r="I93" s="143">
        <f t="shared" si="34"/>
        <v>1.5535474434351976E-3</v>
      </c>
      <c r="J93" s="143">
        <f t="shared" si="34"/>
        <v>1.4241052048723394E-2</v>
      </c>
      <c r="K93" s="143">
        <f t="shared" si="34"/>
        <v>-4.7960846418565635E-2</v>
      </c>
      <c r="L93" s="143">
        <f t="shared" si="34"/>
        <v>0.31719321303046666</v>
      </c>
      <c r="M93" s="143">
        <f t="shared" si="34"/>
        <v>0.24127724385663704</v>
      </c>
      <c r="N93" s="143">
        <f t="shared" si="34"/>
        <v>0.26150785773125401</v>
      </c>
      <c r="O93" s="144">
        <f t="shared" si="34"/>
        <v>0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6.2803453630901895E-3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3.9420626244404122E-3</v>
      </c>
      <c r="F115" s="101"/>
      <c r="H115" s="101" t="s">
        <v>893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9.2819655926063394E-2</v>
      </c>
      <c r="F116" s="101"/>
      <c r="G116" s="153"/>
      <c r="H116" s="101" t="s">
        <v>831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858</v>
      </c>
      <c r="F117" s="101" t="str">
        <f>+F57</f>
        <v>Constante</v>
      </c>
      <c r="G117" s="101"/>
      <c r="H117" s="101" t="s">
        <v>838</v>
      </c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'35'!F8:O8</xm:f>
              <xm:sqref>Q8</xm:sqref>
            </x14:sparkline>
            <x14:sparkline>
              <xm:f>'35'!F9:O9</xm:f>
              <xm:sqref>Q9</xm:sqref>
            </x14:sparkline>
            <x14:sparkline>
              <xm:f>'35'!F10:O10</xm:f>
              <xm:sqref>Q10</xm:sqref>
            </x14:sparkline>
            <x14:sparkline>
              <xm:f>'35'!F11:O11</xm:f>
              <xm:sqref>Q11</xm:sqref>
            </x14:sparkline>
            <x14:sparkline>
              <xm:f>'35'!F12:O12</xm:f>
              <xm:sqref>Q12</xm:sqref>
            </x14:sparkline>
            <x14:sparkline>
              <xm:f>'35'!F13:O13</xm:f>
              <xm:sqref>Q13</xm:sqref>
            </x14:sparkline>
            <x14:sparkline>
              <xm:f>'35'!F14:O14</xm:f>
              <xm:sqref>Q14</xm:sqref>
            </x14:sparkline>
            <x14:sparkline>
              <xm:f>'35'!F15:O15</xm:f>
              <xm:sqref>Q15</xm:sqref>
            </x14:sparkline>
            <x14:sparkline>
              <xm:f>'35'!F16:O16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'35'!F68:O68</xm:f>
              <xm:sqref>Q68</xm:sqref>
            </x14:sparkline>
            <x14:sparkline>
              <xm:f>'35'!F69:O69</xm:f>
              <xm:sqref>Q69</xm:sqref>
            </x14:sparkline>
            <x14:sparkline>
              <xm:f>'35'!F70:O70</xm:f>
              <xm:sqref>Q70</xm:sqref>
            </x14:sparkline>
            <x14:sparkline>
              <xm:f>'35'!F71:O71</xm:f>
              <xm:sqref>Q71</xm:sqref>
            </x14:sparkline>
            <x14:sparkline>
              <xm:f>'35'!F72:O72</xm:f>
              <xm:sqref>Q72</xm:sqref>
            </x14:sparkline>
            <x14:sparkline>
              <xm:f>'35'!F73:O73</xm:f>
              <xm:sqref>Q73</xm:sqref>
            </x14:sparkline>
            <x14:sparkline>
              <xm:f>'35'!F74:O74</xm:f>
              <xm:sqref>Q74</xm:sqref>
            </x14:sparkline>
            <x14:sparkline>
              <xm:f>'35'!F75:O75</xm:f>
              <xm:sqref>Q75</xm:sqref>
            </x14:sparkline>
            <x14:sparkline>
              <xm:f>'35'!F76:O76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'35'!F86:O86</xm:f>
              <xm:sqref>Q86</xm:sqref>
            </x14:sparkline>
            <x14:sparkline>
              <xm:f>'35'!F87:O87</xm:f>
              <xm:sqref>Q87</xm:sqref>
            </x14:sparkline>
            <x14:sparkline>
              <xm:f>'35'!F88:O88</xm:f>
              <xm:sqref>Q88</xm:sqref>
            </x14:sparkline>
            <x14:sparkline>
              <xm:f>'35'!F89:O89</xm:f>
              <xm:sqref>Q89</xm:sqref>
            </x14:sparkline>
            <x14:sparkline>
              <xm:f>'35'!F90:O90</xm:f>
              <xm:sqref>Q90</xm:sqref>
            </x14:sparkline>
            <x14:sparkline>
              <xm:f>'35'!F91:O91</xm:f>
              <xm:sqref>Q91</xm:sqref>
            </x14:sparkline>
            <x14:sparkline>
              <xm:f>'35'!F92:O92</xm:f>
              <xm:sqref>Q92</xm:sqref>
            </x14:sparkline>
            <x14:sparkline>
              <xm:f>'35'!F93:O93</xm:f>
              <xm:sqref>Q93</xm:sqref>
            </x14:sparkline>
            <x14:sparkline>
              <xm:f>'35'!F94:O94</xm:f>
              <xm:sqref>Q94</xm:sqref>
            </x14:sparkline>
            <x14:sparkline>
              <xm:f>'35'!F95:O95</xm:f>
              <xm:sqref>Q95</xm:sqref>
            </x14:sparkline>
            <x14:sparkline>
              <xm:f>'35'!F96:O96</xm:f>
              <xm:sqref>Q96</xm:sqref>
            </x14:sparkline>
            <x14:sparkline>
              <xm:f>'35'!F97:O97</xm:f>
              <xm:sqref>Q97</xm:sqref>
            </x14:sparkline>
            <x14:sparkline>
              <xm:f>'35'!F98:O98</xm:f>
              <xm:sqref>Q98</xm:sqref>
            </x14:sparkline>
            <x14:sparkline>
              <xm:f>'35'!F99:O99</xm:f>
              <xm:sqref>Q99</xm:sqref>
            </x14:sparkline>
            <x14:sparkline>
              <xm:f>'35'!F100:O100</xm:f>
              <xm:sqref>Q100</xm:sqref>
            </x14:sparkline>
            <x14:sparkline>
              <xm:f>'35'!F101:O101</xm:f>
              <xm:sqref>Q101</xm:sqref>
            </x14:sparkline>
            <x14:sparkline>
              <xm:f>'35'!F102:O102</xm:f>
              <xm:sqref>Q102</xm:sqref>
            </x14:sparkline>
            <x14:sparkline>
              <xm:f>'35'!F103:O103</xm:f>
              <xm:sqref>Q103</xm:sqref>
            </x14:sparkline>
            <x14:sparkline>
              <xm:f>'35'!F104:O104</xm:f>
              <xm:sqref>Q104</xm:sqref>
            </x14:sparkline>
            <x14:sparkline>
              <xm:f>'35'!F105:O105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'35'!G79:O79</xm:f>
              <xm:sqref>Q79</xm:sqref>
            </x14:sparkline>
            <x14:sparkline>
              <xm:f>'35'!G80:O80</xm:f>
              <xm:sqref>Q80</xm:sqref>
            </x14:sparkline>
            <x14:sparkline>
              <xm:f>'35'!G81:O81</xm:f>
              <xm:sqref>Q81</xm:sqref>
            </x14:sparkline>
            <x14:sparkline>
              <xm:f>'35'!G82:O82</xm:f>
              <xm:sqref>Q82</xm:sqref>
            </x14:sparkline>
            <x14:sparkline>
              <xm:f>'35'!G83:O83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'35'!G26:O26</xm:f>
              <xm:sqref>Q26</xm:sqref>
            </x14:sparkline>
            <x14:sparkline>
              <xm:f>'35'!G27:O27</xm:f>
              <xm:sqref>Q27</xm:sqref>
            </x14:sparkline>
            <x14:sparkline>
              <xm:f>'35'!G28:O28</xm:f>
              <xm:sqref>Q28</xm:sqref>
            </x14:sparkline>
            <x14:sparkline>
              <xm:f>'35'!G29:O29</xm:f>
              <xm:sqref>Q29</xm:sqref>
            </x14:sparkline>
            <x14:sparkline>
              <xm:f>'35'!G30:O30</xm:f>
              <xm:sqref>Q30</xm:sqref>
            </x14:sparkline>
            <x14:sparkline>
              <xm:f>'35'!G31:O31</xm:f>
              <xm:sqref>Q31</xm:sqref>
            </x14:sparkline>
            <x14:sparkline>
              <xm:f>'35'!G32:O32</xm:f>
              <xm:sqref>Q32</xm:sqref>
            </x14:sparkline>
            <x14:sparkline>
              <xm:f>'35'!G33:O33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'35'!G19:O19</xm:f>
              <xm:sqref>Q19</xm:sqref>
            </x14:sparkline>
            <x14:sparkline>
              <xm:f>'35'!G20:O20</xm:f>
              <xm:sqref>Q20</xm:sqref>
            </x14:sparkline>
            <x14:sparkline>
              <xm:f>'35'!G21:O21</xm:f>
              <xm:sqref>Q21</xm:sqref>
            </x14:sparkline>
            <x14:sparkline>
              <xm:f>'35'!G22:O22</xm:f>
              <xm:sqref>Q22</xm:sqref>
            </x14:sparkline>
            <x14:sparkline>
              <xm:f>'35'!G23:O23</xm:f>
              <xm:sqref>Q23</xm:sqref>
            </x14:sparkline>
          </x14:sparklines>
        </x14:sparklineGroup>
      </x14:sparklineGroup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C10" zoomScale="80" zoomScaleNormal="80" workbookViewId="0">
      <selection activeCell="F88" sqref="F88:F89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+Empresas!B37</f>
        <v>JESUS NAVARRO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+Empresas!G37</f>
        <v>1084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3.579971688555772E-2</v>
      </c>
      <c r="F8" s="107">
        <f>+Test!E289</f>
        <v>17701.28</v>
      </c>
      <c r="G8" s="107">
        <f>+Test!F289</f>
        <v>18553.84</v>
      </c>
      <c r="H8" s="107">
        <f>+Test!G289</f>
        <v>17497.939999999999</v>
      </c>
      <c r="I8" s="107">
        <f>+Test!H289</f>
        <v>17426.189999999999</v>
      </c>
      <c r="J8" s="107">
        <f>+Test!I289</f>
        <v>18046.15236</v>
      </c>
      <c r="K8" s="107">
        <f>+Test!J289</f>
        <v>18303.823</v>
      </c>
      <c r="L8" s="107">
        <f>+Test!K289</f>
        <v>21318.54912</v>
      </c>
      <c r="M8" s="107">
        <f>+Test!L289</f>
        <v>22912.247299999999</v>
      </c>
      <c r="N8" s="107">
        <f>+Test!M289</f>
        <v>23419.577979999998</v>
      </c>
      <c r="O8" s="108">
        <f>+Test!N289</f>
        <v>24293.313999999998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2.0868367074727168E-2</v>
      </c>
      <c r="F9" s="107">
        <f>+Test!E290</f>
        <v>15188.449999999999</v>
      </c>
      <c r="G9" s="107">
        <f>+Test!F290</f>
        <v>15592.2</v>
      </c>
      <c r="H9" s="107">
        <f>+Test!G290</f>
        <v>14283.369999999999</v>
      </c>
      <c r="I9" s="107">
        <f>+Test!H290</f>
        <v>13767.939999999999</v>
      </c>
      <c r="J9" s="107">
        <f>+Test!I290</f>
        <v>13853.122859999999</v>
      </c>
      <c r="K9" s="107">
        <f>+Test!J290</f>
        <v>13907.826000000001</v>
      </c>
      <c r="L9" s="107">
        <f>+Test!K290</f>
        <v>16833.905030000002</v>
      </c>
      <c r="M9" s="107">
        <f>+Test!L290</f>
        <v>18285.251929999999</v>
      </c>
      <c r="N9" s="107">
        <f>+Test!M290</f>
        <v>17787.500769999999</v>
      </c>
      <c r="O9" s="108">
        <f>+Test!N290</f>
        <v>18291.156999999999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-4.8668056473744059E-8</v>
      </c>
      <c r="F10" s="107">
        <f>+Test!E291</f>
        <v>3401.73</v>
      </c>
      <c r="G10" s="107">
        <f>+Test!F291</f>
        <v>3401.73</v>
      </c>
      <c r="H10" s="107">
        <f>+Test!G291</f>
        <v>3401.73</v>
      </c>
      <c r="I10" s="107">
        <f>+Test!H291</f>
        <v>3401.73</v>
      </c>
      <c r="J10" s="107">
        <f>+Test!I291</f>
        <v>3401.7285099999999</v>
      </c>
      <c r="K10" s="107">
        <f>+Test!J291</f>
        <v>3401.7289999999998</v>
      </c>
      <c r="L10" s="107">
        <f>+Test!K291</f>
        <v>3401.7285099999999</v>
      </c>
      <c r="M10" s="107">
        <f>+Test!L291</f>
        <v>3401.7285099999999</v>
      </c>
      <c r="N10" s="107">
        <f>+Test!M291</f>
        <v>3401.7285099999999</v>
      </c>
      <c r="O10" s="108">
        <f>+Test!N291</f>
        <v>3401.7285099999999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-2.1266761787263642</v>
      </c>
      <c r="F11" s="107">
        <f>+Test!E292</f>
        <v>-888.90000000000009</v>
      </c>
      <c r="G11" s="107">
        <f>+Test!F292</f>
        <v>-440.09000000000015</v>
      </c>
      <c r="H11" s="107">
        <f>+Test!G292</f>
        <v>-187.15999999999985</v>
      </c>
      <c r="I11" s="107">
        <f>+Test!H292</f>
        <v>256.52</v>
      </c>
      <c r="J11" s="107">
        <f>+Test!I292</f>
        <v>791.30098999999973</v>
      </c>
      <c r="K11" s="107">
        <f>+Test!J292</f>
        <v>994.26800000000048</v>
      </c>
      <c r="L11" s="107">
        <f>+Test!K292</f>
        <v>1082.9155799999999</v>
      </c>
      <c r="M11" s="107">
        <f>+Test!L292</f>
        <v>1225.2668599999997</v>
      </c>
      <c r="N11" s="107">
        <f>+Test!M292</f>
        <v>2230.3487000000005</v>
      </c>
      <c r="O11" s="108">
        <f>+Test!N292</f>
        <v>2600.4284900000002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0.10157996093855548</v>
      </c>
      <c r="F12" s="107">
        <f>+Test!E293</f>
        <v>2512.83</v>
      </c>
      <c r="G12" s="107">
        <f>+Test!F293</f>
        <v>2961.64</v>
      </c>
      <c r="H12" s="107">
        <f>+Test!G293</f>
        <v>3214.57</v>
      </c>
      <c r="I12" s="107">
        <f>+Test!H293</f>
        <v>3658.25</v>
      </c>
      <c r="J12" s="107">
        <f>+Test!I293</f>
        <v>4193.0294999999996</v>
      </c>
      <c r="K12" s="107">
        <f>+Test!J293</f>
        <v>4395.9970000000003</v>
      </c>
      <c r="L12" s="107">
        <f>+Test!K293</f>
        <v>4484.6440899999998</v>
      </c>
      <c r="M12" s="107">
        <f>+Test!L293</f>
        <v>4626.9953699999996</v>
      </c>
      <c r="N12" s="107">
        <f>+Test!M293</f>
        <v>5632.0772100000004</v>
      </c>
      <c r="O12" s="108">
        <f>+Test!N293</f>
        <v>6002.1570000000002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7.114111257395539E-2</v>
      </c>
      <c r="F13" s="107">
        <f>+Test!E295</f>
        <v>22987.01</v>
      </c>
      <c r="G13" s="107">
        <f>+Test!F295</f>
        <v>23993.22</v>
      </c>
      <c r="H13" s="107">
        <f>+Test!G295</f>
        <v>24729.67</v>
      </c>
      <c r="I13" s="107">
        <f>+Test!H295</f>
        <v>25674.63</v>
      </c>
      <c r="J13" s="107">
        <f>+Test!I295</f>
        <v>28309.913769999999</v>
      </c>
      <c r="K13" s="107">
        <f>+Test!J295</f>
        <v>30457.423999999999</v>
      </c>
      <c r="L13" s="107">
        <f>+Test!K295</f>
        <v>33426.864670000003</v>
      </c>
      <c r="M13" s="107">
        <f>+Test!L295</f>
        <v>36831.458838999999</v>
      </c>
      <c r="N13" s="107">
        <f>+Test!M295</f>
        <v>39201.097599000001</v>
      </c>
      <c r="O13" s="108">
        <f>+Test!N295</f>
        <v>42668.038999999997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1.0000000000047748E-2</v>
      </c>
      <c r="H14" s="107">
        <f t="shared" ref="H14:O14" si="1">-(H11-G11-H15)</f>
        <v>317.92999999999972</v>
      </c>
      <c r="I14" s="107">
        <f t="shared" si="1"/>
        <v>1.7053025658242404E-13</v>
      </c>
      <c r="J14" s="107">
        <f t="shared" si="1"/>
        <v>-5.2299999997558189E-3</v>
      </c>
      <c r="K14" s="107">
        <f t="shared" si="1"/>
        <v>-1.0100000007469134E-3</v>
      </c>
      <c r="L14" s="107">
        <f t="shared" si="1"/>
        <v>-2.1499999993750407E-3</v>
      </c>
      <c r="M14" s="107">
        <f t="shared" si="1"/>
        <v>162.04627000000016</v>
      </c>
      <c r="N14" s="107">
        <f t="shared" si="1"/>
        <v>-6.8212102632969618E-13</v>
      </c>
      <c r="O14" s="108">
        <f t="shared" si="1"/>
        <v>719.68921000000023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0.12561383865566023</v>
      </c>
      <c r="F15" s="107">
        <f>+Test!E297</f>
        <v>375.69</v>
      </c>
      <c r="G15" s="107">
        <f>+Test!F297</f>
        <v>448.82</v>
      </c>
      <c r="H15" s="107">
        <f>+Test!G297</f>
        <v>570.86</v>
      </c>
      <c r="I15" s="107">
        <f>+Test!H297</f>
        <v>443.68</v>
      </c>
      <c r="J15" s="107">
        <f>+Test!I297</f>
        <v>534.77575999999999</v>
      </c>
      <c r="K15" s="107">
        <f>+Test!J297</f>
        <v>202.96600000000001</v>
      </c>
      <c r="L15" s="107">
        <f>+Test!K297</f>
        <v>88.645430000000005</v>
      </c>
      <c r="M15" s="107">
        <f>+Test!L297</f>
        <v>304.39755000000002</v>
      </c>
      <c r="N15" s="107">
        <f>+Test!M297</f>
        <v>1005.0818400000001</v>
      </c>
      <c r="O15" s="108">
        <f>+Test!N297</f>
        <v>1089.769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-1.6703483246025552E-3</v>
      </c>
      <c r="F16" s="107">
        <f>+F15-F14</f>
        <v>375.69</v>
      </c>
      <c r="G16" s="107">
        <f t="shared" ref="G16:O16" si="2">+G15-G14</f>
        <v>448.80999999999995</v>
      </c>
      <c r="H16" s="107">
        <f t="shared" si="2"/>
        <v>252.93000000000029</v>
      </c>
      <c r="I16" s="107">
        <f t="shared" si="2"/>
        <v>443.67999999999984</v>
      </c>
      <c r="J16" s="107">
        <f t="shared" si="2"/>
        <v>534.78098999999975</v>
      </c>
      <c r="K16" s="107">
        <f t="shared" si="2"/>
        <v>202.96701000000076</v>
      </c>
      <c r="L16" s="107">
        <f t="shared" si="2"/>
        <v>88.64757999999938</v>
      </c>
      <c r="M16" s="107">
        <f t="shared" si="2"/>
        <v>142.35127999999986</v>
      </c>
      <c r="N16" s="107">
        <f t="shared" si="2"/>
        <v>1005.0818400000007</v>
      </c>
      <c r="O16" s="108">
        <f t="shared" si="2"/>
        <v>370.07978999999978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0.80559211388810659</v>
      </c>
      <c r="F19" s="112" t="s">
        <v>787</v>
      </c>
      <c r="G19" s="113">
        <f t="shared" ref="G19:O19" si="3">(G16/G15)</f>
        <v>0.99997771935296986</v>
      </c>
      <c r="H19" s="113">
        <f t="shared" si="3"/>
        <v>0.4430683530112467</v>
      </c>
      <c r="I19" s="113">
        <f t="shared" si="3"/>
        <v>0.99999999999999967</v>
      </c>
      <c r="J19" s="113">
        <f t="shared" si="3"/>
        <v>1.0000097798000414</v>
      </c>
      <c r="K19" s="113">
        <f t="shared" si="3"/>
        <v>1.0000049762029146</v>
      </c>
      <c r="L19" s="113">
        <f t="shared" si="3"/>
        <v>1.0000242539293833</v>
      </c>
      <c r="M19" s="113">
        <f t="shared" si="3"/>
        <v>0.46764923042251771</v>
      </c>
      <c r="N19" s="113">
        <f t="shared" si="3"/>
        <v>1.0000000000000007</v>
      </c>
      <c r="O19" s="114">
        <f t="shared" si="3"/>
        <v>0.33959471227388538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0.13363649009750575</v>
      </c>
      <c r="F20" s="116" t="s">
        <v>787</v>
      </c>
      <c r="G20" s="117">
        <f t="shared" ref="G20:O20" si="4">+G15/F12</f>
        <v>0.17861136646728987</v>
      </c>
      <c r="H20" s="117">
        <f t="shared" si="4"/>
        <v>0.19275131346146054</v>
      </c>
      <c r="I20" s="117">
        <f t="shared" si="4"/>
        <v>0.13802157053665032</v>
      </c>
      <c r="J20" s="117">
        <f t="shared" si="4"/>
        <v>0.1461834921068817</v>
      </c>
      <c r="K20" s="117">
        <f t="shared" si="4"/>
        <v>4.8405574060473466E-2</v>
      </c>
      <c r="L20" s="117">
        <f t="shared" si="4"/>
        <v>2.0165034234554756E-2</v>
      </c>
      <c r="M20" s="117">
        <f t="shared" si="4"/>
        <v>6.7875520083913732E-2</v>
      </c>
      <c r="N20" s="117">
        <f t="shared" si="4"/>
        <v>0.21722127636362865</v>
      </c>
      <c r="O20" s="118">
        <f t="shared" si="4"/>
        <v>0.19349326356269891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0.1034955249655187</v>
      </c>
      <c r="F21" s="107" t="s">
        <v>787</v>
      </c>
      <c r="G21" s="119">
        <f>+G19*G20</f>
        <v>0.17860738689047803</v>
      </c>
      <c r="H21" s="119">
        <f t="shared" ref="H21:O21" si="5">+H19*H20</f>
        <v>8.5402006996123866E-2</v>
      </c>
      <c r="I21" s="119">
        <f t="shared" si="5"/>
        <v>0.13802157053665026</v>
      </c>
      <c r="J21" s="119">
        <f t="shared" si="5"/>
        <v>0.14618492175220385</v>
      </c>
      <c r="K21" s="119">
        <f t="shared" si="5"/>
        <v>4.8405814936432187E-2</v>
      </c>
      <c r="L21" s="119">
        <f t="shared" si="5"/>
        <v>2.0165523315871094E-2</v>
      </c>
      <c r="M21" s="119">
        <f t="shared" si="5"/>
        <v>3.1741934731770401E-2</v>
      </c>
      <c r="N21" s="119">
        <f t="shared" si="5"/>
        <v>0.21722127636362878</v>
      </c>
      <c r="O21" s="120">
        <f t="shared" si="5"/>
        <v>6.570928916650981E-2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-4.465588915805842E-8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-4.0729857174973391E-7</v>
      </c>
      <c r="K22" s="117">
        <f t="shared" si="6"/>
        <v>1.1686061352531323E-7</v>
      </c>
      <c r="L22" s="117">
        <f t="shared" si="6"/>
        <v>-1.1146504419810506E-7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0.10349548030962955</v>
      </c>
      <c r="F23" s="123"/>
      <c r="G23" s="124">
        <f>+G22+G21</f>
        <v>0.17860738689047803</v>
      </c>
      <c r="H23" s="124">
        <f>+H22+H21</f>
        <v>8.5402006996123866E-2</v>
      </c>
      <c r="I23" s="124">
        <f t="shared" ref="I23:O23" si="7">+I22+I21</f>
        <v>0.13802157053665026</v>
      </c>
      <c r="J23" s="124">
        <f t="shared" si="7"/>
        <v>0.14618451445363209</v>
      </c>
      <c r="K23" s="124">
        <f t="shared" si="7"/>
        <v>4.8405931797045713E-2</v>
      </c>
      <c r="L23" s="124">
        <f t="shared" si="7"/>
        <v>2.0165411850826896E-2</v>
      </c>
      <c r="M23" s="124">
        <f t="shared" si="7"/>
        <v>3.1741934731770401E-2</v>
      </c>
      <c r="N23" s="124">
        <f t="shared" si="7"/>
        <v>0.21722127636362878</v>
      </c>
      <c r="O23" s="125">
        <f t="shared" si="7"/>
        <v>6.570928916650981E-2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5.0941460807978265</v>
      </c>
      <c r="F26" s="119">
        <f>+(O26/G26)^(1/COUNT(H26:O26))-1</f>
        <v>-6.3767716216974524E-2</v>
      </c>
      <c r="G26" s="128">
        <f t="shared" ref="G26:O26" si="8">+(F9+F12)/F12</f>
        <v>7.0443603427211547</v>
      </c>
      <c r="H26" s="128">
        <f t="shared" si="8"/>
        <v>6.2647181966748153</v>
      </c>
      <c r="I26" s="128">
        <f t="shared" si="8"/>
        <v>5.4433221239543697</v>
      </c>
      <c r="J26" s="128">
        <f t="shared" si="8"/>
        <v>4.7635317433198932</v>
      </c>
      <c r="K26" s="128">
        <f t="shared" si="8"/>
        <v>4.3038457897803966</v>
      </c>
      <c r="L26" s="128">
        <f t="shared" si="8"/>
        <v>4.1637478369525729</v>
      </c>
      <c r="M26" s="128">
        <f t="shared" si="8"/>
        <v>4.7536769233341776</v>
      </c>
      <c r="N26" s="128">
        <f t="shared" si="8"/>
        <v>4.9518630272586597</v>
      </c>
      <c r="O26" s="129">
        <f t="shared" si="8"/>
        <v>4.1582487431843989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4.1201726572649289</v>
      </c>
      <c r="F27" s="107"/>
      <c r="G27" s="131">
        <f>+G19*G26</f>
        <v>7.0442033898148058</v>
      </c>
      <c r="H27" s="131">
        <f t="shared" ref="H27:O27" si="9">+H19*H26</f>
        <v>2.775698373480298</v>
      </c>
      <c r="I27" s="131">
        <f t="shared" si="9"/>
        <v>5.4433221239543679</v>
      </c>
      <c r="J27" s="131">
        <f t="shared" si="9"/>
        <v>4.7635783297078333</v>
      </c>
      <c r="K27" s="131">
        <f t="shared" si="9"/>
        <v>4.3038672065903594</v>
      </c>
      <c r="L27" s="131">
        <f t="shared" si="9"/>
        <v>4.1638488241985803</v>
      </c>
      <c r="M27" s="131">
        <f t="shared" si="9"/>
        <v>2.2230533548745099</v>
      </c>
      <c r="N27" s="131">
        <f t="shared" si="9"/>
        <v>4.9518630272586632</v>
      </c>
      <c r="O27" s="132">
        <f t="shared" si="9"/>
        <v>1.4121192855049514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1.6302363739261787E-2</v>
      </c>
      <c r="F28" s="119">
        <f>+(O28/G28)^(1/COUNT(H28:O28))-1</f>
        <v>3.9695136982129897E-2</v>
      </c>
      <c r="G28" s="128">
        <f t="shared" ref="G28:O28" si="11">+G15/G13</f>
        <v>1.8706117811615113E-2</v>
      </c>
      <c r="H28" s="128">
        <f t="shared" si="11"/>
        <v>2.30840120389799E-2</v>
      </c>
      <c r="I28" s="128">
        <f t="shared" si="11"/>
        <v>1.7280872207311265E-2</v>
      </c>
      <c r="J28" s="128">
        <f t="shared" si="11"/>
        <v>1.8890052592343165E-2</v>
      </c>
      <c r="K28" s="128">
        <f t="shared" si="11"/>
        <v>6.6639253536346348E-3</v>
      </c>
      <c r="L28" s="128">
        <f t="shared" si="11"/>
        <v>2.6519217663736692E-3</v>
      </c>
      <c r="M28" s="128">
        <f t="shared" si="11"/>
        <v>8.2646074740238187E-3</v>
      </c>
      <c r="N28" s="128">
        <f t="shared" si="11"/>
        <v>2.5639124962297973E-2</v>
      </c>
      <c r="O28" s="129">
        <f t="shared" si="11"/>
        <v>2.5540639446776547E-2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1.6171814407317759</v>
      </c>
      <c r="F29" s="119">
        <f>+(O29/G29)^(1/COUNT(H29:O29))-1</f>
        <v>3.7659745584338156E-2</v>
      </c>
      <c r="G29" s="135">
        <f t="shared" ref="G29:O29" si="12">+G13/F8</f>
        <v>1.3554511312176296</v>
      </c>
      <c r="H29" s="135">
        <f t="shared" si="12"/>
        <v>1.3328599362719522</v>
      </c>
      <c r="I29" s="135">
        <f t="shared" si="12"/>
        <v>1.4672944358021573</v>
      </c>
      <c r="J29" s="135">
        <f t="shared" si="12"/>
        <v>1.6245612936620111</v>
      </c>
      <c r="K29" s="135">
        <f t="shared" si="12"/>
        <v>1.6877516820433183</v>
      </c>
      <c r="L29" s="135">
        <f t="shared" si="12"/>
        <v>1.8262231157938973</v>
      </c>
      <c r="M29" s="135">
        <f t="shared" si="12"/>
        <v>1.7276719270002554</v>
      </c>
      <c r="N29" s="135">
        <f t="shared" si="12"/>
        <v>1.7109232929325096</v>
      </c>
      <c r="O29" s="136">
        <f t="shared" si="12"/>
        <v>1.821896151862255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2.5881634498305169E-2</v>
      </c>
      <c r="F30" s="138"/>
      <c r="G30" s="139">
        <f>+G28*G29</f>
        <v>2.5355228548443954E-2</v>
      </c>
      <c r="H30" s="139">
        <f t="shared" ref="H30:O30" si="13">+H28*H29</f>
        <v>3.0767754815175727E-2</v>
      </c>
      <c r="I30" s="139">
        <f t="shared" si="13"/>
        <v>2.5356127635595964E-2</v>
      </c>
      <c r="J30" s="139">
        <f t="shared" si="13"/>
        <v>3.0688048276760437E-2</v>
      </c>
      <c r="K30" s="139">
        <f t="shared" si="13"/>
        <v>1.1247051224607969E-2</v>
      </c>
      <c r="L30" s="139">
        <f t="shared" si="13"/>
        <v>4.8430008310285776E-3</v>
      </c>
      <c r="M30" s="139">
        <f t="shared" si="13"/>
        <v>1.4278530320547444E-2</v>
      </c>
      <c r="N30" s="139">
        <f t="shared" si="13"/>
        <v>4.3866576108402951E-2</v>
      </c>
      <c r="O30" s="140">
        <f t="shared" si="13"/>
        <v>4.6532392724183504E-2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0.1034955249655187</v>
      </c>
      <c r="F31" s="107"/>
      <c r="G31" s="119">
        <f t="shared" ref="G31:O31" si="14">+G29*G28*G27</f>
        <v>0.17860738689047803</v>
      </c>
      <c r="H31" s="119">
        <f t="shared" si="14"/>
        <v>8.5402006996123866E-2</v>
      </c>
      <c r="I31" s="119">
        <f t="shared" si="14"/>
        <v>0.13802157053665026</v>
      </c>
      <c r="J31" s="119">
        <f t="shared" si="14"/>
        <v>0.14618492175220382</v>
      </c>
      <c r="K31" s="119">
        <f t="shared" si="14"/>
        <v>4.840581493643218E-2</v>
      </c>
      <c r="L31" s="119">
        <f t="shared" si="14"/>
        <v>2.0165523315871091E-2</v>
      </c>
      <c r="M31" s="119">
        <f t="shared" si="14"/>
        <v>3.1741934731770408E-2</v>
      </c>
      <c r="N31" s="119">
        <f t="shared" si="14"/>
        <v>0.21722127636362878</v>
      </c>
      <c r="O31" s="120">
        <f t="shared" si="14"/>
        <v>6.570928916650981E-2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-4.465588915805842E-8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-4.0729857174973391E-7</v>
      </c>
      <c r="K32" s="117">
        <f t="shared" si="15"/>
        <v>1.1686061352531323E-7</v>
      </c>
      <c r="L32" s="117">
        <f t="shared" si="15"/>
        <v>-1.1146504419810506E-7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0.10349548030962955</v>
      </c>
      <c r="F33" s="142"/>
      <c r="G33" s="143">
        <f>+G32+G31</f>
        <v>0.17860738689047803</v>
      </c>
      <c r="H33" s="143">
        <f t="shared" ref="H33:O33" si="16">+H32+H31</f>
        <v>8.5402006996123866E-2</v>
      </c>
      <c r="I33" s="143">
        <f t="shared" si="16"/>
        <v>0.13802157053665026</v>
      </c>
      <c r="J33" s="143">
        <f t="shared" si="16"/>
        <v>0.14618451445363206</v>
      </c>
      <c r="K33" s="143">
        <f t="shared" si="16"/>
        <v>4.8405931797045706E-2</v>
      </c>
      <c r="L33" s="143">
        <f t="shared" si="16"/>
        <v>2.0165411850826893E-2</v>
      </c>
      <c r="M33" s="143">
        <f t="shared" si="16"/>
        <v>3.1741934731770408E-2</v>
      </c>
      <c r="N33" s="143">
        <f t="shared" si="16"/>
        <v>0.21722127636362878</v>
      </c>
      <c r="O33" s="144">
        <f t="shared" si="16"/>
        <v>6.570928916650981E-2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7.114111257395539E-2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3.579971688555772E-2</v>
      </c>
      <c r="F55" s="101"/>
      <c r="G55" s="101"/>
      <c r="H55" s="101" t="s">
        <v>859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0.10349548030962955</v>
      </c>
      <c r="F56" s="101"/>
      <c r="G56" s="101"/>
      <c r="H56" s="101" t="s">
        <v>831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 t="s">
        <v>838</v>
      </c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JESUS NAVARRO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1084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3.8996887232240374E-2</v>
      </c>
      <c r="F68" s="156">
        <f t="shared" ref="F68:F76" si="18">+O8</f>
        <v>24293.313999999998</v>
      </c>
      <c r="G68" s="156">
        <f>+Test!Q289</f>
        <v>23836.403149999998</v>
      </c>
      <c r="H68" s="156">
        <f>+Test!R289</f>
        <v>22076.873250000001</v>
      </c>
      <c r="I68" s="156">
        <f>+Test!S289</f>
        <v>21975.856059999998</v>
      </c>
      <c r="J68" s="156">
        <f>+Test!T289</f>
        <v>28056.13996</v>
      </c>
      <c r="K68" s="156">
        <f>+Test!U289</f>
        <v>27125.280449999998</v>
      </c>
      <c r="L68" s="156">
        <f>+Test!V289</f>
        <v>26052.594870000001</v>
      </c>
      <c r="M68" s="156">
        <f>+Test!W289</f>
        <v>26711.756890000001</v>
      </c>
      <c r="N68" s="156">
        <f>+Test!X289</f>
        <v>31065.424350000001</v>
      </c>
      <c r="O68" s="157">
        <f>+Test!Y289</f>
        <v>32370.894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-2.0868231022716177E-2</v>
      </c>
      <c r="F69" s="156">
        <f t="shared" si="18"/>
        <v>18291.156999999999</v>
      </c>
      <c r="G69" s="156">
        <f>+Test!Q290</f>
        <v>16648.73702</v>
      </c>
      <c r="H69" s="156">
        <f>+Test!R290</f>
        <v>14213.678889999999</v>
      </c>
      <c r="I69" s="156">
        <f>+Test!S290</f>
        <v>12739.277219999998</v>
      </c>
      <c r="J69" s="156">
        <f>+Test!T290</f>
        <v>15422.120920000001</v>
      </c>
      <c r="K69" s="156">
        <f>+Test!U290</f>
        <v>13448.091729999998</v>
      </c>
      <c r="L69" s="156">
        <f>+Test!V290</f>
        <v>10984.461350000001</v>
      </c>
      <c r="M69" s="156">
        <f>+Test!W290</f>
        <v>11394.1914</v>
      </c>
      <c r="N69" s="156">
        <f>+Test!X290</f>
        <v>14195.781310000002</v>
      </c>
      <c r="O69" s="157">
        <f>+Test!Y290</f>
        <v>14064.050879999999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3401.7285099999999</v>
      </c>
      <c r="G70" s="156">
        <f>+Test!Q291</f>
        <v>3401.7285099999999</v>
      </c>
      <c r="H70" s="156">
        <f>+Test!R291</f>
        <v>3401.7285099999999</v>
      </c>
      <c r="I70" s="156">
        <f>+Test!S291</f>
        <v>3401.7285099999999</v>
      </c>
      <c r="J70" s="156">
        <f>+Test!T291</f>
        <v>3401.7285099999999</v>
      </c>
      <c r="K70" s="156">
        <f>+Test!U291</f>
        <v>3401.7285099999999</v>
      </c>
      <c r="L70" s="156">
        <f>+Test!V291</f>
        <v>3401.7285099999999</v>
      </c>
      <c r="M70" s="156">
        <f>+Test!W291</f>
        <v>3401.7285099999999</v>
      </c>
      <c r="N70" s="156">
        <f>+Test!X291</f>
        <v>3401.7285099999999</v>
      </c>
      <c r="O70" s="157">
        <f>+Test!Y291</f>
        <v>3401.7285099999999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0.18684835786788212</v>
      </c>
      <c r="F71" s="156">
        <f t="shared" si="18"/>
        <v>2600.4284900000002</v>
      </c>
      <c r="G71" s="156">
        <f>+Test!Q292</f>
        <v>3785.9376199999997</v>
      </c>
      <c r="H71" s="156">
        <f>+Test!R292</f>
        <v>4461.4658500000005</v>
      </c>
      <c r="I71" s="156">
        <f>+Test!S292</f>
        <v>5834.8503300000002</v>
      </c>
      <c r="J71" s="156">
        <f>+Test!T292</f>
        <v>9232.2905299999984</v>
      </c>
      <c r="K71" s="156">
        <f>+Test!U292</f>
        <v>10275.460210000001</v>
      </c>
      <c r="L71" s="156">
        <f>+Test!V292</f>
        <v>11666.405009999999</v>
      </c>
      <c r="M71" s="156">
        <f>+Test!W292</f>
        <v>11915.83698</v>
      </c>
      <c r="N71" s="156">
        <f>+Test!X292</f>
        <v>13467.914529999998</v>
      </c>
      <c r="O71" s="157">
        <f>+Test!Y292</f>
        <v>14905.114610000001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0.12396605565144592</v>
      </c>
      <c r="F72" s="156">
        <f t="shared" si="18"/>
        <v>6002.1570000000002</v>
      </c>
      <c r="G72" s="156">
        <f>+Test!Q293</f>
        <v>7187.6661299999996</v>
      </c>
      <c r="H72" s="156">
        <f>+Test!R293</f>
        <v>7863.1943600000004</v>
      </c>
      <c r="I72" s="156">
        <f>+Test!S293</f>
        <v>9236.5788400000001</v>
      </c>
      <c r="J72" s="156">
        <f>+Test!T293</f>
        <v>12634.019039999999</v>
      </c>
      <c r="K72" s="156">
        <f>+Test!U293</f>
        <v>13677.18872</v>
      </c>
      <c r="L72" s="156">
        <f>+Test!V293</f>
        <v>15068.133519999999</v>
      </c>
      <c r="M72" s="156">
        <f>+Test!W293</f>
        <v>15317.565490000001</v>
      </c>
      <c r="N72" s="156">
        <f>+Test!X293</f>
        <v>16869.643039999999</v>
      </c>
      <c r="O72" s="157">
        <f>+Test!Y293</f>
        <v>18306.843120000001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4.1330746893028625E-2</v>
      </c>
      <c r="F73" s="156">
        <f t="shared" si="18"/>
        <v>42668.038999999997</v>
      </c>
      <c r="G73" s="156">
        <f>+Test!Q295</f>
        <v>46760.109639000002</v>
      </c>
      <c r="H73" s="156">
        <f>+Test!R295</f>
        <v>49923.4539</v>
      </c>
      <c r="I73" s="156">
        <f>+Test!S295</f>
        <v>48136.580540000003</v>
      </c>
      <c r="J73" s="156">
        <f>+Test!T295</f>
        <v>52248.224990000002</v>
      </c>
      <c r="K73" s="156">
        <f>+Test!U295</f>
        <v>57095.447789999998</v>
      </c>
      <c r="L73" s="156">
        <f>+Test!V295</f>
        <v>58749.498760000002</v>
      </c>
      <c r="M73" s="156">
        <f>+Test!W295</f>
        <v>59465.025410000002</v>
      </c>
      <c r="N73" s="156">
        <f>+Test!X295</f>
        <v>61868.402999999998</v>
      </c>
      <c r="O73" s="157">
        <f>+Test!Y295</f>
        <v>64652.460129999999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719.68921000000023</v>
      </c>
      <c r="G74" s="107">
        <f>-(G71-F71-G75)</f>
        <v>399.99919000000045</v>
      </c>
      <c r="H74" s="107">
        <f t="shared" ref="H74:O74" si="19">-(H71-G71-H75)</f>
        <v>909.99999999999909</v>
      </c>
      <c r="I74" s="107">
        <f>-(I71-H71-I75)</f>
        <v>1200.0000000000005</v>
      </c>
      <c r="J74" s="107">
        <f t="shared" si="19"/>
        <v>1135.9486500000021</v>
      </c>
      <c r="K74" s="107">
        <f t="shared" si="19"/>
        <v>1199.9999999999973</v>
      </c>
      <c r="L74" s="107">
        <f t="shared" si="19"/>
        <v>900.00000000000273</v>
      </c>
      <c r="M74" s="107">
        <f t="shared" si="19"/>
        <v>906.40513999999848</v>
      </c>
      <c r="N74" s="107">
        <f t="shared" si="19"/>
        <v>256.40514000000189</v>
      </c>
      <c r="O74" s="108">
        <f t="shared" si="19"/>
        <v>306.40513999999757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1.1952096307755955E-2</v>
      </c>
      <c r="F75" s="156">
        <f t="shared" si="18"/>
        <v>1089.769</v>
      </c>
      <c r="G75" s="156">
        <f>+Test!Q297</f>
        <v>1585.5083199999999</v>
      </c>
      <c r="H75" s="156">
        <f>+Test!R297</f>
        <v>1585.5282299999999</v>
      </c>
      <c r="I75" s="156">
        <f>+Test!S297</f>
        <v>2573.3844800000002</v>
      </c>
      <c r="J75" s="156">
        <f>+Test!T297</f>
        <v>4533.3888500000003</v>
      </c>
      <c r="K75" s="156">
        <f>+Test!U297</f>
        <v>2243.16968</v>
      </c>
      <c r="L75" s="156">
        <f>+Test!V297</f>
        <v>2290.9448000000002</v>
      </c>
      <c r="M75" s="156">
        <f>+Test!W297</f>
        <v>1155.8371099999999</v>
      </c>
      <c r="N75" s="156">
        <f>+Test!X297</f>
        <v>1808.48269</v>
      </c>
      <c r="O75" s="157">
        <f>+Test!Y297</f>
        <v>1743.6052199999999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2.4357475642790893E-2</v>
      </c>
      <c r="F76" s="156">
        <f t="shared" si="18"/>
        <v>370.07978999999978</v>
      </c>
      <c r="G76" s="156">
        <f>+G75-G74</f>
        <v>1185.5091299999995</v>
      </c>
      <c r="H76" s="156">
        <f t="shared" ref="H76:O76" si="20">+H75-H74</f>
        <v>675.5282300000008</v>
      </c>
      <c r="I76" s="156">
        <f t="shared" si="20"/>
        <v>1373.3844799999997</v>
      </c>
      <c r="J76" s="156">
        <f t="shared" si="20"/>
        <v>3397.4401999999982</v>
      </c>
      <c r="K76" s="156">
        <f t="shared" si="20"/>
        <v>1043.1696800000027</v>
      </c>
      <c r="L76" s="156">
        <f t="shared" si="20"/>
        <v>1390.9447999999975</v>
      </c>
      <c r="M76" s="156">
        <f t="shared" si="20"/>
        <v>249.43197000000146</v>
      </c>
      <c r="N76" s="156">
        <f t="shared" si="20"/>
        <v>1552.0775499999982</v>
      </c>
      <c r="O76" s="157">
        <f t="shared" si="20"/>
        <v>1437.2000800000023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0.60304135508691692</v>
      </c>
      <c r="F79" s="112" t="s">
        <v>787</v>
      </c>
      <c r="G79" s="113">
        <f t="shared" ref="G79:O79" si="21">(G76/G75)</f>
        <v>0.74771548975536095</v>
      </c>
      <c r="H79" s="113">
        <f t="shared" si="21"/>
        <v>0.42605878420720444</v>
      </c>
      <c r="I79" s="113">
        <f t="shared" si="21"/>
        <v>0.53368802472920784</v>
      </c>
      <c r="J79" s="113">
        <f t="shared" si="21"/>
        <v>0.74942616052007049</v>
      </c>
      <c r="K79" s="113">
        <f t="shared" si="21"/>
        <v>0.46504269797370063</v>
      </c>
      <c r="L79" s="113">
        <f t="shared" si="21"/>
        <v>0.60714898063017375</v>
      </c>
      <c r="M79" s="113">
        <f t="shared" si="21"/>
        <v>0.21580200864116697</v>
      </c>
      <c r="N79" s="113">
        <f t="shared" si="21"/>
        <v>0.8582208492136566</v>
      </c>
      <c r="O79" s="114">
        <f t="shared" si="21"/>
        <v>0.82426920011171012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0.2162229310315672</v>
      </c>
      <c r="F80" s="116" t="s">
        <v>787</v>
      </c>
      <c r="G80" s="117">
        <f t="shared" ref="G80:O80" si="22">+G75/F72</f>
        <v>0.26415642243280207</v>
      </c>
      <c r="H80" s="117">
        <f t="shared" si="22"/>
        <v>0.22059013333720329</v>
      </c>
      <c r="I80" s="117">
        <f t="shared" si="22"/>
        <v>0.32726960090046664</v>
      </c>
      <c r="J80" s="117">
        <f t="shared" si="22"/>
        <v>0.49080822331832119</v>
      </c>
      <c r="K80" s="117">
        <f t="shared" si="22"/>
        <v>0.17754996829575778</v>
      </c>
      <c r="L80" s="117">
        <f t="shared" si="22"/>
        <v>0.16750114712170178</v>
      </c>
      <c r="M80" s="117">
        <f t="shared" si="22"/>
        <v>7.6707384392755235E-2</v>
      </c>
      <c r="N80" s="117">
        <f t="shared" si="22"/>
        <v>0.11806593490203514</v>
      </c>
      <c r="O80" s="118">
        <f t="shared" si="22"/>
        <v>0.10335756458306186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0.13570264229335935</v>
      </c>
      <c r="F81" s="107" t="s">
        <v>787</v>
      </c>
      <c r="G81" s="119">
        <f>+G79*G80</f>
        <v>0.19751384877136663</v>
      </c>
      <c r="H81" s="119">
        <f t="shared" ref="H81:O81" si="23">+H79*H80</f>
        <v>9.3984364017753952E-2</v>
      </c>
      <c r="I81" s="119">
        <f t="shared" si="23"/>
        <v>0.17465986685848622</v>
      </c>
      <c r="J81" s="119">
        <f t="shared" si="23"/>
        <v>0.36782452235312679</v>
      </c>
      <c r="K81" s="119">
        <f t="shared" si="23"/>
        <v>8.2568316281404208E-2</v>
      </c>
      <c r="L81" s="119">
        <f t="shared" si="23"/>
        <v>0.10169815072932599</v>
      </c>
      <c r="M81" s="119">
        <f t="shared" si="23"/>
        <v>1.6553607629566681E-2</v>
      </c>
      <c r="N81" s="119">
        <f t="shared" si="23"/>
        <v>0.1013266469148289</v>
      </c>
      <c r="O81" s="120">
        <f t="shared" si="23"/>
        <v>8.5194457084374814E-2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0.13570264229335935</v>
      </c>
      <c r="F83" s="123"/>
      <c r="G83" s="124">
        <f>+G82+G81</f>
        <v>0.19751384877136663</v>
      </c>
      <c r="H83" s="124">
        <f>+H82+H81</f>
        <v>9.3984364017753952E-2</v>
      </c>
      <c r="I83" s="124">
        <f t="shared" ref="I83:O83" si="25">+I82+I81</f>
        <v>0.17465986685848622</v>
      </c>
      <c r="J83" s="124">
        <f t="shared" si="25"/>
        <v>0.36782452235312679</v>
      </c>
      <c r="K83" s="124">
        <f t="shared" si="25"/>
        <v>8.2568316281404208E-2</v>
      </c>
      <c r="L83" s="124">
        <f t="shared" si="25"/>
        <v>0.10169815072932599</v>
      </c>
      <c r="M83" s="124">
        <f t="shared" si="25"/>
        <v>1.6553607629566681E-2</v>
      </c>
      <c r="N83" s="124">
        <f t="shared" si="25"/>
        <v>0.1013266469148289</v>
      </c>
      <c r="O83" s="125">
        <f t="shared" si="25"/>
        <v>8.5194457084374814E-2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2.4520939868509108</v>
      </c>
      <c r="F86" s="119">
        <f>+(O86/G86)^(1/COUNT(H86:O86))-1</f>
        <v>-9.37479580708247E-2</v>
      </c>
      <c r="G86" s="128">
        <f t="shared" ref="G86:O86" si="26">+(F69+F72)/F72</f>
        <v>4.0474306153604438</v>
      </c>
      <c r="H86" s="128">
        <f t="shared" si="26"/>
        <v>3.3162924819937345</v>
      </c>
      <c r="I86" s="128">
        <f t="shared" si="26"/>
        <v>2.8076214626341756</v>
      </c>
      <c r="J86" s="128">
        <f t="shared" si="26"/>
        <v>2.3792203196308122</v>
      </c>
      <c r="K86" s="128">
        <f t="shared" si="26"/>
        <v>2.2206821021222716</v>
      </c>
      <c r="L86" s="128">
        <f t="shared" si="26"/>
        <v>1.9832497017705841</v>
      </c>
      <c r="M86" s="128">
        <f t="shared" si="26"/>
        <v>1.7289861969579894</v>
      </c>
      <c r="N86" s="128">
        <f t="shared" si="26"/>
        <v>1.7438643828510896</v>
      </c>
      <c r="O86" s="129">
        <f t="shared" si="26"/>
        <v>1.8414986183370956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1.4827973443692697</v>
      </c>
      <c r="F87" s="107"/>
      <c r="G87" s="131">
        <f>+G79*G86</f>
        <v>3.0263265648150761</v>
      </c>
      <c r="H87" s="131">
        <f t="shared" ref="H87:O87" si="27">+H79*H86</f>
        <v>1.4129355429537429</v>
      </c>
      <c r="I87" s="131">
        <f t="shared" si="27"/>
        <v>1.4983939525805625</v>
      </c>
      <c r="J87" s="131">
        <f t="shared" si="27"/>
        <v>1.7830499491722545</v>
      </c>
      <c r="K87" s="131">
        <f t="shared" si="27"/>
        <v>1.0327119961128501</v>
      </c>
      <c r="L87" s="131">
        <f t="shared" si="27"/>
        <v>1.2041280347651062</v>
      </c>
      <c r="M87" s="131">
        <f t="shared" si="27"/>
        <v>0.37311869421638644</v>
      </c>
      <c r="N87" s="131">
        <f t="shared" si="27"/>
        <v>1.4966207715639113</v>
      </c>
      <c r="O87" s="132">
        <f t="shared" si="27"/>
        <v>1.5178905931435371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3.9979263769576258E-2</v>
      </c>
      <c r="F88" s="119">
        <f>+(O88/G88)^(1/COUNT(H88:O88))-1</f>
        <v>-2.8212602646112694E-2</v>
      </c>
      <c r="G88" s="128">
        <f t="shared" ref="G88:O88" si="29">+G75/G73</f>
        <v>3.3907284055587752E-2</v>
      </c>
      <c r="H88" s="128">
        <f t="shared" si="29"/>
        <v>3.1759185435685566E-2</v>
      </c>
      <c r="I88" s="128">
        <f t="shared" si="29"/>
        <v>5.3460059919744354E-2</v>
      </c>
      <c r="J88" s="128">
        <f t="shared" si="29"/>
        <v>8.6766370548811256E-2</v>
      </c>
      <c r="K88" s="128">
        <f t="shared" si="29"/>
        <v>3.9288065280624361E-2</v>
      </c>
      <c r="L88" s="128">
        <f t="shared" si="29"/>
        <v>3.899513780294251E-2</v>
      </c>
      <c r="M88" s="128">
        <f t="shared" si="29"/>
        <v>1.9437259162519878E-2</v>
      </c>
      <c r="N88" s="128">
        <f t="shared" si="29"/>
        <v>2.9231119639535549E-2</v>
      </c>
      <c r="O88" s="129">
        <f t="shared" si="29"/>
        <v>2.6968892080735118E-2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2.1619877947045456</v>
      </c>
      <c r="F89" s="119">
        <f>+(O89/G89)^(1/COUNT(H89:O89))-1</f>
        <v>9.8104855213996256E-3</v>
      </c>
      <c r="G89" s="135">
        <f t="shared" ref="G89:O89" si="30">+G73/F68</f>
        <v>1.9248139483563258</v>
      </c>
      <c r="H89" s="135">
        <f t="shared" si="30"/>
        <v>2.0944206047295353</v>
      </c>
      <c r="I89" s="135">
        <f t="shared" si="30"/>
        <v>2.1804075239685492</v>
      </c>
      <c r="J89" s="135">
        <f t="shared" si="30"/>
        <v>2.377528540747095</v>
      </c>
      <c r="K89" s="135">
        <f t="shared" si="30"/>
        <v>2.0350428772953695</v>
      </c>
      <c r="L89" s="135">
        <f t="shared" si="30"/>
        <v>2.1658577454449879</v>
      </c>
      <c r="M89" s="135">
        <f t="shared" si="30"/>
        <v>2.282499140938739</v>
      </c>
      <c r="N89" s="135">
        <f t="shared" si="30"/>
        <v>2.3161487750422545</v>
      </c>
      <c r="O89" s="136">
        <f t="shared" si="30"/>
        <v>2.0811709958180562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8.7471487648506485E-2</v>
      </c>
      <c r="F90" s="138"/>
      <c r="G90" s="139">
        <f>+G88*G89</f>
        <v>6.5265213301075348E-2</v>
      </c>
      <c r="H90" s="139">
        <f t="shared" ref="H90:O90" si="31">+H88*H89</f>
        <v>6.6517092365926012E-2</v>
      </c>
      <c r="I90" s="139">
        <f t="shared" si="31"/>
        <v>0.11656471688082007</v>
      </c>
      <c r="J90" s="139">
        <f t="shared" si="31"/>
        <v>0.20628952235683695</v>
      </c>
      <c r="K90" s="139">
        <f t="shared" si="31"/>
        <v>7.9952897412050111E-2</v>
      </c>
      <c r="L90" s="139">
        <f t="shared" si="31"/>
        <v>8.4457921245197687E-2</v>
      </c>
      <c r="M90" s="139">
        <f t="shared" si="31"/>
        <v>4.4365527340655256E-2</v>
      </c>
      <c r="N90" s="139">
        <f t="shared" si="31"/>
        <v>6.7703621946223855E-2</v>
      </c>
      <c r="O90" s="140">
        <f t="shared" si="31"/>
        <v>5.6126875987773196E-2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0.13570264229335932</v>
      </c>
      <c r="F91" s="107"/>
      <c r="G91" s="119">
        <f t="shared" ref="G91:O91" si="32">+G89*G88*G87</f>
        <v>0.19751384877136657</v>
      </c>
      <c r="H91" s="119">
        <f t="shared" si="32"/>
        <v>9.3984364017753938E-2</v>
      </c>
      <c r="I91" s="119">
        <f t="shared" si="32"/>
        <v>0.1746598668584862</v>
      </c>
      <c r="J91" s="119">
        <f t="shared" si="32"/>
        <v>0.36782452235312679</v>
      </c>
      <c r="K91" s="119">
        <f t="shared" si="32"/>
        <v>8.2568316281404194E-2</v>
      </c>
      <c r="L91" s="119">
        <f t="shared" si="32"/>
        <v>0.101698150729326</v>
      </c>
      <c r="M91" s="119">
        <f t="shared" si="32"/>
        <v>1.6553607629566681E-2</v>
      </c>
      <c r="N91" s="119">
        <f t="shared" si="32"/>
        <v>0.1013266469148289</v>
      </c>
      <c r="O91" s="120">
        <f t="shared" si="32"/>
        <v>8.5194457084374814E-2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0.13570264229335932</v>
      </c>
      <c r="F93" s="142"/>
      <c r="G93" s="143">
        <f>+G92+G91</f>
        <v>0.19751384877136657</v>
      </c>
      <c r="H93" s="143">
        <f t="shared" ref="H93:O93" si="34">+H92+H91</f>
        <v>9.3984364017753938E-2</v>
      </c>
      <c r="I93" s="143">
        <f t="shared" si="34"/>
        <v>0.1746598668584862</v>
      </c>
      <c r="J93" s="143">
        <f t="shared" si="34"/>
        <v>0.36782452235312679</v>
      </c>
      <c r="K93" s="143">
        <f t="shared" si="34"/>
        <v>8.2568316281404194E-2</v>
      </c>
      <c r="L93" s="143">
        <f t="shared" si="34"/>
        <v>0.101698150729326</v>
      </c>
      <c r="M93" s="143">
        <f t="shared" si="34"/>
        <v>1.6553607629566681E-2</v>
      </c>
      <c r="N93" s="143">
        <f t="shared" si="34"/>
        <v>0.1013266469148289</v>
      </c>
      <c r="O93" s="144">
        <f t="shared" si="34"/>
        <v>8.5194457084374814E-2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4.1330746893028625E-2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3.8996887232240374E-2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0.13570264229335935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'36'!F8:O8</xm:f>
              <xm:sqref>Q8</xm:sqref>
            </x14:sparkline>
            <x14:sparkline>
              <xm:f>'36'!F9:O9</xm:f>
              <xm:sqref>Q9</xm:sqref>
            </x14:sparkline>
            <x14:sparkline>
              <xm:f>'36'!F10:O10</xm:f>
              <xm:sqref>Q10</xm:sqref>
            </x14:sparkline>
            <x14:sparkline>
              <xm:f>'36'!F11:O11</xm:f>
              <xm:sqref>Q11</xm:sqref>
            </x14:sparkline>
            <x14:sparkline>
              <xm:f>'36'!F12:O12</xm:f>
              <xm:sqref>Q12</xm:sqref>
            </x14:sparkline>
            <x14:sparkline>
              <xm:f>'36'!F13:O13</xm:f>
              <xm:sqref>Q13</xm:sqref>
            </x14:sparkline>
            <x14:sparkline>
              <xm:f>'36'!F14:O14</xm:f>
              <xm:sqref>Q14</xm:sqref>
            </x14:sparkline>
            <x14:sparkline>
              <xm:f>'36'!F15:O15</xm:f>
              <xm:sqref>Q15</xm:sqref>
            </x14:sparkline>
            <x14:sparkline>
              <xm:f>'36'!F16:O16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'36'!F68:O68</xm:f>
              <xm:sqref>Q68</xm:sqref>
            </x14:sparkline>
            <x14:sparkline>
              <xm:f>'36'!F69:O69</xm:f>
              <xm:sqref>Q69</xm:sqref>
            </x14:sparkline>
            <x14:sparkline>
              <xm:f>'36'!F70:O70</xm:f>
              <xm:sqref>Q70</xm:sqref>
            </x14:sparkline>
            <x14:sparkline>
              <xm:f>'36'!F71:O71</xm:f>
              <xm:sqref>Q71</xm:sqref>
            </x14:sparkline>
            <x14:sparkline>
              <xm:f>'36'!F72:O72</xm:f>
              <xm:sqref>Q72</xm:sqref>
            </x14:sparkline>
            <x14:sparkline>
              <xm:f>'36'!F73:O73</xm:f>
              <xm:sqref>Q73</xm:sqref>
            </x14:sparkline>
            <x14:sparkline>
              <xm:f>'36'!F74:O74</xm:f>
              <xm:sqref>Q74</xm:sqref>
            </x14:sparkline>
            <x14:sparkline>
              <xm:f>'36'!F75:O75</xm:f>
              <xm:sqref>Q75</xm:sqref>
            </x14:sparkline>
            <x14:sparkline>
              <xm:f>'36'!F76:O76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'36'!F86:O86</xm:f>
              <xm:sqref>Q86</xm:sqref>
            </x14:sparkline>
            <x14:sparkline>
              <xm:f>'36'!F87:O87</xm:f>
              <xm:sqref>Q87</xm:sqref>
            </x14:sparkline>
            <x14:sparkline>
              <xm:f>'36'!F88:O88</xm:f>
              <xm:sqref>Q88</xm:sqref>
            </x14:sparkline>
            <x14:sparkline>
              <xm:f>'36'!F89:O89</xm:f>
              <xm:sqref>Q89</xm:sqref>
            </x14:sparkline>
            <x14:sparkline>
              <xm:f>'36'!F90:O90</xm:f>
              <xm:sqref>Q90</xm:sqref>
            </x14:sparkline>
            <x14:sparkline>
              <xm:f>'36'!F91:O91</xm:f>
              <xm:sqref>Q91</xm:sqref>
            </x14:sparkline>
            <x14:sparkline>
              <xm:f>'36'!F92:O92</xm:f>
              <xm:sqref>Q92</xm:sqref>
            </x14:sparkline>
            <x14:sparkline>
              <xm:f>'36'!F93:O93</xm:f>
              <xm:sqref>Q93</xm:sqref>
            </x14:sparkline>
            <x14:sparkline>
              <xm:f>'36'!F94:O94</xm:f>
              <xm:sqref>Q94</xm:sqref>
            </x14:sparkline>
            <x14:sparkline>
              <xm:f>'36'!F95:O95</xm:f>
              <xm:sqref>Q95</xm:sqref>
            </x14:sparkline>
            <x14:sparkline>
              <xm:f>'36'!F96:O96</xm:f>
              <xm:sqref>Q96</xm:sqref>
            </x14:sparkline>
            <x14:sparkline>
              <xm:f>'36'!F97:O97</xm:f>
              <xm:sqref>Q97</xm:sqref>
            </x14:sparkline>
            <x14:sparkline>
              <xm:f>'36'!F98:O98</xm:f>
              <xm:sqref>Q98</xm:sqref>
            </x14:sparkline>
            <x14:sparkline>
              <xm:f>'36'!F99:O99</xm:f>
              <xm:sqref>Q99</xm:sqref>
            </x14:sparkline>
            <x14:sparkline>
              <xm:f>'36'!F100:O100</xm:f>
              <xm:sqref>Q100</xm:sqref>
            </x14:sparkline>
            <x14:sparkline>
              <xm:f>'36'!F101:O101</xm:f>
              <xm:sqref>Q101</xm:sqref>
            </x14:sparkline>
            <x14:sparkline>
              <xm:f>'36'!F102:O102</xm:f>
              <xm:sqref>Q102</xm:sqref>
            </x14:sparkline>
            <x14:sparkline>
              <xm:f>'36'!F103:O103</xm:f>
              <xm:sqref>Q103</xm:sqref>
            </x14:sparkline>
            <x14:sparkline>
              <xm:f>'36'!F104:O104</xm:f>
              <xm:sqref>Q104</xm:sqref>
            </x14:sparkline>
            <x14:sparkline>
              <xm:f>'36'!F105:O105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'36'!G79:O79</xm:f>
              <xm:sqref>Q79</xm:sqref>
            </x14:sparkline>
            <x14:sparkline>
              <xm:f>'36'!G80:O80</xm:f>
              <xm:sqref>Q80</xm:sqref>
            </x14:sparkline>
            <x14:sparkline>
              <xm:f>'36'!G81:O81</xm:f>
              <xm:sqref>Q81</xm:sqref>
            </x14:sparkline>
            <x14:sparkline>
              <xm:f>'36'!G82:O82</xm:f>
              <xm:sqref>Q82</xm:sqref>
            </x14:sparkline>
            <x14:sparkline>
              <xm:f>'36'!G83:O83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'36'!G26:O26</xm:f>
              <xm:sqref>Q26</xm:sqref>
            </x14:sparkline>
            <x14:sparkline>
              <xm:f>'36'!G27:O27</xm:f>
              <xm:sqref>Q27</xm:sqref>
            </x14:sparkline>
            <x14:sparkline>
              <xm:f>'36'!G28:O28</xm:f>
              <xm:sqref>Q28</xm:sqref>
            </x14:sparkline>
            <x14:sparkline>
              <xm:f>'36'!G29:O29</xm:f>
              <xm:sqref>Q29</xm:sqref>
            </x14:sparkline>
            <x14:sparkline>
              <xm:f>'36'!G30:O30</xm:f>
              <xm:sqref>Q30</xm:sqref>
            </x14:sparkline>
            <x14:sparkline>
              <xm:f>'36'!G31:O31</xm:f>
              <xm:sqref>Q31</xm:sqref>
            </x14:sparkline>
            <x14:sparkline>
              <xm:f>'36'!G32:O32</xm:f>
              <xm:sqref>Q32</xm:sqref>
            </x14:sparkline>
            <x14:sparkline>
              <xm:f>'36'!G33:O33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'36'!G19:O19</xm:f>
              <xm:sqref>Q19</xm:sqref>
            </x14:sparkline>
            <x14:sparkline>
              <xm:f>'36'!G20:O20</xm:f>
              <xm:sqref>Q20</xm:sqref>
            </x14:sparkline>
            <x14:sparkline>
              <xm:f>'36'!G21:O21</xm:f>
              <xm:sqref>Q21</xm:sqref>
            </x14:sparkline>
            <x14:sparkline>
              <xm:f>'36'!G22:O22</xm:f>
              <xm:sqref>Q22</xm:sqref>
            </x14:sparkline>
            <x14:sparkline>
              <xm:f>'36'!G23:O23</xm:f>
              <xm:sqref>Q23</xm:sqref>
            </x14:sparkline>
          </x14:sparklines>
        </x14:sparklineGroup>
      </x14:sparklineGroup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58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+Empresas!B40</f>
        <v>CLAVE DENIA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+Empresas!G40</f>
        <v>4751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0.16791946091220833</v>
      </c>
      <c r="F8" s="107">
        <f>+Test!E311</f>
        <v>3095.7965399999998</v>
      </c>
      <c r="G8" s="107">
        <f>+Test!F311</f>
        <v>3719.44353</v>
      </c>
      <c r="H8" s="107">
        <f>+Test!G311</f>
        <v>4604.3304500000004</v>
      </c>
      <c r="I8" s="107">
        <f>+Test!H311</f>
        <v>5774.2767299999996</v>
      </c>
      <c r="J8" s="107">
        <f>+Test!I311</f>
        <v>6335.2004500000003</v>
      </c>
      <c r="K8" s="107">
        <f>+Test!J311</f>
        <v>6976.0596400000004</v>
      </c>
      <c r="L8" s="107">
        <f>+Test!K311</f>
        <v>8548.9440200000008</v>
      </c>
      <c r="M8" s="107">
        <f>+Test!L311</f>
        <v>9478.1212300000007</v>
      </c>
      <c r="N8" s="107">
        <f>+Test!M311</f>
        <v>10583.268620000001</v>
      </c>
      <c r="O8" s="108">
        <f>+Test!N311</f>
        <v>12516.660320000001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2.1486772528475528E-2</v>
      </c>
      <c r="F9" s="107">
        <f>+Test!E312</f>
        <v>1015.4015799999997</v>
      </c>
      <c r="G9" s="107">
        <f>+Test!F312</f>
        <v>1097.5589799999998</v>
      </c>
      <c r="H9" s="107">
        <f>+Test!G312</f>
        <v>1254.9713100000004</v>
      </c>
      <c r="I9" s="107">
        <f>+Test!H312</f>
        <v>1321.5592399999996</v>
      </c>
      <c r="J9" s="107">
        <f>+Test!I312</f>
        <v>1108.2582600000005</v>
      </c>
      <c r="K9" s="107">
        <f>+Test!J312</f>
        <v>984.98741000000064</v>
      </c>
      <c r="L9" s="107">
        <f>+Test!K312</f>
        <v>1347.2015400000009</v>
      </c>
      <c r="M9" s="107">
        <f>+Test!L312</f>
        <v>1128.88393</v>
      </c>
      <c r="N9" s="107">
        <f>+Test!M312</f>
        <v>1027.9731800000009</v>
      </c>
      <c r="O9" s="108">
        <f>+Test!N312</f>
        <v>1229.5114000000012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-2.2369873660110784E-6</v>
      </c>
      <c r="F10" s="107">
        <f>+Test!E313</f>
        <v>120.20242</v>
      </c>
      <c r="G10" s="107">
        <f>+Test!F313</f>
        <v>120.20242</v>
      </c>
      <c r="H10" s="107">
        <f>+Test!G313</f>
        <v>120.20242</v>
      </c>
      <c r="I10" s="107">
        <f>+Test!H313</f>
        <v>120.20242</v>
      </c>
      <c r="J10" s="107">
        <f>+Test!I313</f>
        <v>120.2</v>
      </c>
      <c r="K10" s="107">
        <f>+Test!J313</f>
        <v>120.2</v>
      </c>
      <c r="L10" s="107">
        <f>+Test!K313</f>
        <v>120.2</v>
      </c>
      <c r="M10" s="107">
        <f>+Test!L313</f>
        <v>120.2</v>
      </c>
      <c r="N10" s="107">
        <f>+Test!M313</f>
        <v>120.2</v>
      </c>
      <c r="O10" s="108">
        <f>+Test!N313</f>
        <v>120.2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0.21327579389114693</v>
      </c>
      <c r="F11" s="107">
        <f>+Test!E314</f>
        <v>1960.19254</v>
      </c>
      <c r="G11" s="107">
        <f>+Test!F314</f>
        <v>2501.6821300000001</v>
      </c>
      <c r="H11" s="107">
        <f>+Test!G314</f>
        <v>3229.15672</v>
      </c>
      <c r="I11" s="107">
        <f>+Test!H314</f>
        <v>4332.5150700000004</v>
      </c>
      <c r="J11" s="107">
        <f>+Test!I314</f>
        <v>5106.7421899999999</v>
      </c>
      <c r="K11" s="107">
        <f>+Test!J314</f>
        <v>5870.8722299999999</v>
      </c>
      <c r="L11" s="107">
        <f>+Test!K314</f>
        <v>7081.5424800000001</v>
      </c>
      <c r="M11" s="107">
        <f>+Test!L314</f>
        <v>8229.0373</v>
      </c>
      <c r="N11" s="107">
        <f>+Test!M314</f>
        <v>9435.0954399999991</v>
      </c>
      <c r="O11" s="108">
        <f>+Test!N314</f>
        <v>11166.948919999999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0.2067137838973141</v>
      </c>
      <c r="F12" s="107">
        <f>+Test!E315</f>
        <v>2080.3949600000001</v>
      </c>
      <c r="G12" s="107">
        <f>+Test!F315</f>
        <v>2621.8845500000002</v>
      </c>
      <c r="H12" s="107">
        <f>+Test!G315</f>
        <v>3349.35914</v>
      </c>
      <c r="I12" s="107">
        <f>+Test!H315</f>
        <v>4452.71749</v>
      </c>
      <c r="J12" s="107">
        <f>+Test!I315</f>
        <v>5226.9421899999998</v>
      </c>
      <c r="K12" s="107">
        <f>+Test!J315</f>
        <v>5991.0722299999998</v>
      </c>
      <c r="L12" s="107">
        <f>+Test!K315</f>
        <v>7201.7424799999999</v>
      </c>
      <c r="M12" s="107">
        <f>+Test!L315</f>
        <v>8349.2373000000007</v>
      </c>
      <c r="N12" s="107">
        <f>+Test!M315</f>
        <v>9555.2954399999999</v>
      </c>
      <c r="O12" s="108">
        <f>+Test!N315</f>
        <v>11287.14892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0.15474027615260866</v>
      </c>
      <c r="F13" s="107">
        <f>+Test!E317</f>
        <v>3761.1265199999998</v>
      </c>
      <c r="G13" s="107">
        <f>+Test!F317</f>
        <v>4360.6493399999999</v>
      </c>
      <c r="H13" s="107">
        <f>+Test!G317</f>
        <v>5323.3440300000002</v>
      </c>
      <c r="I13" s="107">
        <f>+Test!H317</f>
        <v>5629.4070000000002</v>
      </c>
      <c r="J13" s="107">
        <f>+Test!I317</f>
        <v>6467.4298900000003</v>
      </c>
      <c r="K13" s="107">
        <f>+Test!J317</f>
        <v>6734.9161800000002</v>
      </c>
      <c r="L13" s="107">
        <f>+Test!K317</f>
        <v>7997.3209699999998</v>
      </c>
      <c r="M13" s="107">
        <f>+Test!L317</f>
        <v>9069.7348000000002</v>
      </c>
      <c r="N13" s="107">
        <f>+Test!M317</f>
        <v>10847.63962</v>
      </c>
      <c r="O13" s="108">
        <f>+Test!N317</f>
        <v>13730.196959999999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42.070849999999837</v>
      </c>
      <c r="H14" s="107">
        <f t="shared" ref="H14:O14" si="1">-(H11-G11-H15)</f>
        <v>48.080970000000207</v>
      </c>
      <c r="I14" s="107">
        <f t="shared" si="1"/>
        <v>-4.5474735088646412E-13</v>
      </c>
      <c r="J14" s="107">
        <f t="shared" si="1"/>
        <v>-2.4199999995744292E-3</v>
      </c>
      <c r="K14" s="107">
        <f t="shared" si="1"/>
        <v>9.9999999747524271E-6</v>
      </c>
      <c r="L14" s="107">
        <f t="shared" si="1"/>
        <v>-2.2737367544323206E-13</v>
      </c>
      <c r="M14" s="107">
        <f t="shared" si="1"/>
        <v>0</v>
      </c>
      <c r="N14" s="107">
        <f t="shared" si="1"/>
        <v>9.0949470177292824E-13</v>
      </c>
      <c r="O14" s="108">
        <f t="shared" si="1"/>
        <v>2.2737367544323206E-13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0.1383098219898542</v>
      </c>
      <c r="F15" s="107">
        <f>+Test!E319</f>
        <v>539.71786999999995</v>
      </c>
      <c r="G15" s="107">
        <f>+Test!F319</f>
        <v>583.56043999999997</v>
      </c>
      <c r="H15" s="107">
        <f>+Test!G319</f>
        <v>775.55556000000001</v>
      </c>
      <c r="I15" s="107">
        <f>+Test!H319</f>
        <v>1103.35835</v>
      </c>
      <c r="J15" s="107">
        <f>+Test!I319</f>
        <v>774.22469999999998</v>
      </c>
      <c r="K15" s="107">
        <f>+Test!J319</f>
        <v>764.13004999999998</v>
      </c>
      <c r="L15" s="107">
        <f>+Test!K319</f>
        <v>1210.6702499999999</v>
      </c>
      <c r="M15" s="107">
        <f>+Test!L319</f>
        <v>1147.4948199999999</v>
      </c>
      <c r="N15" s="107">
        <f>+Test!M319</f>
        <v>1206.0581400000001</v>
      </c>
      <c r="O15" s="108">
        <f>+Test!N319</f>
        <v>1731.85348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0.1383098219898542</v>
      </c>
      <c r="F16" s="107">
        <f>+F15-F14</f>
        <v>539.71786999999995</v>
      </c>
      <c r="G16" s="107">
        <f t="shared" ref="G16:O16" si="2">+G15-G14</f>
        <v>541.48959000000013</v>
      </c>
      <c r="H16" s="107">
        <f t="shared" si="2"/>
        <v>727.47458999999981</v>
      </c>
      <c r="I16" s="107">
        <f t="shared" si="2"/>
        <v>1103.3583500000004</v>
      </c>
      <c r="J16" s="107">
        <f t="shared" si="2"/>
        <v>774.22711999999956</v>
      </c>
      <c r="K16" s="107">
        <f t="shared" si="2"/>
        <v>764.13004000000001</v>
      </c>
      <c r="L16" s="107">
        <f t="shared" si="2"/>
        <v>1210.6702500000001</v>
      </c>
      <c r="M16" s="107">
        <f t="shared" si="2"/>
        <v>1147.4948199999999</v>
      </c>
      <c r="N16" s="107">
        <f t="shared" si="2"/>
        <v>1206.0581399999992</v>
      </c>
      <c r="O16" s="108">
        <f t="shared" si="2"/>
        <v>1731.8534799999998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0.98510157817624355</v>
      </c>
      <c r="F19" s="112" t="s">
        <v>787</v>
      </c>
      <c r="G19" s="113">
        <f t="shared" ref="G19:O19" si="3">(G16/G15)</f>
        <v>0.92790661066744029</v>
      </c>
      <c r="H19" s="113">
        <f t="shared" si="3"/>
        <v>0.93800448029796835</v>
      </c>
      <c r="I19" s="113">
        <f t="shared" si="3"/>
        <v>1.0000000000000004</v>
      </c>
      <c r="J19" s="113">
        <f t="shared" si="3"/>
        <v>1.0000031257075621</v>
      </c>
      <c r="K19" s="113">
        <f t="shared" si="3"/>
        <v>0.99999998691322245</v>
      </c>
      <c r="L19" s="113">
        <f t="shared" si="3"/>
        <v>1.0000000000000002</v>
      </c>
      <c r="M19" s="113">
        <f t="shared" si="3"/>
        <v>1</v>
      </c>
      <c r="N19" s="113">
        <f t="shared" si="3"/>
        <v>0.99999999999999922</v>
      </c>
      <c r="O19" s="114">
        <f t="shared" si="3"/>
        <v>0.99999999999999989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0.21254535526602</v>
      </c>
      <c r="F20" s="116" t="s">
        <v>787</v>
      </c>
      <c r="G20" s="117">
        <f t="shared" ref="G20:O20" si="4">+G15/F12</f>
        <v>0.28050464033041106</v>
      </c>
      <c r="H20" s="117">
        <f t="shared" si="4"/>
        <v>0.2958008048066037</v>
      </c>
      <c r="I20" s="117">
        <f t="shared" si="4"/>
        <v>0.32942372074199244</v>
      </c>
      <c r="J20" s="117">
        <f t="shared" si="4"/>
        <v>0.17387689691492195</v>
      </c>
      <c r="K20" s="117">
        <f t="shared" si="4"/>
        <v>0.14619064497439946</v>
      </c>
      <c r="L20" s="117">
        <f t="shared" si="4"/>
        <v>0.20207906089624961</v>
      </c>
      <c r="M20" s="117">
        <f t="shared" si="4"/>
        <v>0.15933571954102974</v>
      </c>
      <c r="N20" s="117">
        <f t="shared" si="4"/>
        <v>0.14445129497038012</v>
      </c>
      <c r="O20" s="118">
        <f t="shared" si="4"/>
        <v>0.18124541421819187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0.20826087601135027</v>
      </c>
      <c r="F21" s="107" t="s">
        <v>787</v>
      </c>
      <c r="G21" s="119">
        <f>+G19*G20</f>
        <v>0.26028211008548108</v>
      </c>
      <c r="H21" s="119">
        <f t="shared" ref="H21:O21" si="5">+H19*H20</f>
        <v>0.27746248018433906</v>
      </c>
      <c r="I21" s="119">
        <f t="shared" si="5"/>
        <v>0.32942372074199261</v>
      </c>
      <c r="J21" s="119">
        <f t="shared" si="5"/>
        <v>0.17387744040325351</v>
      </c>
      <c r="K21" s="119">
        <f t="shared" si="5"/>
        <v>0.146190643061235</v>
      </c>
      <c r="L21" s="119">
        <f t="shared" si="5"/>
        <v>0.20207906089624966</v>
      </c>
      <c r="M21" s="119">
        <f t="shared" si="5"/>
        <v>0.15933571954102974</v>
      </c>
      <c r="N21" s="119">
        <f t="shared" si="5"/>
        <v>0.14445129497038001</v>
      </c>
      <c r="O21" s="120">
        <f t="shared" si="5"/>
        <v>0.18124541421819185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-6.0387592406850134E-8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-5.434883316616512E-7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0.20826081562375787</v>
      </c>
      <c r="F23" s="123"/>
      <c r="G23" s="124">
        <f>+G22+G21</f>
        <v>0.26028211008548108</v>
      </c>
      <c r="H23" s="124">
        <f>+H22+H21</f>
        <v>0.27746248018433906</v>
      </c>
      <c r="I23" s="124">
        <f t="shared" ref="I23:O23" si="7">+I22+I21</f>
        <v>0.32942372074199261</v>
      </c>
      <c r="J23" s="124">
        <f t="shared" si="7"/>
        <v>0.17387689691492184</v>
      </c>
      <c r="K23" s="124">
        <f t="shared" si="7"/>
        <v>0.146190643061235</v>
      </c>
      <c r="L23" s="124">
        <f t="shared" si="7"/>
        <v>0.20207906089624966</v>
      </c>
      <c r="M23" s="124">
        <f t="shared" si="7"/>
        <v>0.15933571954102974</v>
      </c>
      <c r="N23" s="124">
        <f t="shared" si="7"/>
        <v>0.14445129497038001</v>
      </c>
      <c r="O23" s="125">
        <f t="shared" si="7"/>
        <v>0.18124541421819185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1.2649418738076812</v>
      </c>
      <c r="F26" s="166">
        <f>+(O26/G26)^(1/COUNT(H26:O26))-1</f>
        <v>-3.6240581528733329E-2</v>
      </c>
      <c r="G26" s="128">
        <f t="shared" ref="G26:O26" si="8">+(F9+F12)/F12</f>
        <v>1.4880811574356052</v>
      </c>
      <c r="H26" s="128">
        <f t="shared" si="8"/>
        <v>1.4186145343432455</v>
      </c>
      <c r="I26" s="128">
        <f t="shared" si="8"/>
        <v>1.374689980244997</v>
      </c>
      <c r="J26" s="128">
        <f t="shared" si="8"/>
        <v>1.2967983580741387</v>
      </c>
      <c r="K26" s="128">
        <f t="shared" si="8"/>
        <v>1.2120280308667428</v>
      </c>
      <c r="L26" s="128">
        <f t="shared" si="8"/>
        <v>1.1644092029249329</v>
      </c>
      <c r="M26" s="128">
        <f t="shared" si="8"/>
        <v>1.1870660529366777</v>
      </c>
      <c r="N26" s="128">
        <f t="shared" si="8"/>
        <v>1.1352080303191288</v>
      </c>
      <c r="O26" s="129">
        <f t="shared" si="8"/>
        <v>1.1075815171236612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1.2432502602516784</v>
      </c>
      <c r="F27" s="107"/>
      <c r="G27" s="131">
        <f>+G19*G26</f>
        <v>1.380800343194154</v>
      </c>
      <c r="H27" s="131">
        <f t="shared" ref="H27:O27" si="9">+H19*H26</f>
        <v>1.3306667890297803</v>
      </c>
      <c r="I27" s="131">
        <f t="shared" si="9"/>
        <v>1.3746899802449977</v>
      </c>
      <c r="J27" s="131">
        <f t="shared" si="9"/>
        <v>1.296802411486573</v>
      </c>
      <c r="K27" s="131">
        <f t="shared" si="9"/>
        <v>1.2120280150052016</v>
      </c>
      <c r="L27" s="131">
        <f t="shared" si="9"/>
        <v>1.1644092029249331</v>
      </c>
      <c r="M27" s="131">
        <f t="shared" si="9"/>
        <v>1.1870660529366777</v>
      </c>
      <c r="N27" s="131">
        <f t="shared" si="9"/>
        <v>1.1352080303191279</v>
      </c>
      <c r="O27" s="132">
        <f t="shared" si="9"/>
        <v>1.1075815171236609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0.13598910779410084</v>
      </c>
      <c r="F28" s="119">
        <f>+(O28/G28)^(1/COUNT(H28:O28))-1</f>
        <v>-7.3698492310694252E-3</v>
      </c>
      <c r="G28" s="128">
        <f t="shared" ref="G28:O28" si="11">+G15/G13</f>
        <v>0.13382420701592115</v>
      </c>
      <c r="H28" s="128">
        <f t="shared" si="11"/>
        <v>0.14568954319490038</v>
      </c>
      <c r="I28" s="128">
        <f t="shared" si="11"/>
        <v>0.1959990368434899</v>
      </c>
      <c r="J28" s="128">
        <f t="shared" si="11"/>
        <v>0.11971134023379416</v>
      </c>
      <c r="K28" s="128">
        <f t="shared" si="11"/>
        <v>0.11345798961376234</v>
      </c>
      <c r="L28" s="128">
        <f t="shared" si="11"/>
        <v>0.15138447669432478</v>
      </c>
      <c r="M28" s="128">
        <f t="shared" si="11"/>
        <v>0.12651911498007637</v>
      </c>
      <c r="N28" s="128">
        <f t="shared" si="11"/>
        <v>0.11118161943510436</v>
      </c>
      <c r="O28" s="129">
        <f t="shared" si="11"/>
        <v>0.12613464213553424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1.2105240617429738</v>
      </c>
      <c r="F29" s="119">
        <f>+(O29/G29)^(1/COUNT(H29:O29))-1</f>
        <v>-1.0228887675327814E-2</v>
      </c>
      <c r="G29" s="135">
        <f t="shared" ref="G29:O29" si="12">+G13/F8</f>
        <v>1.4085710361314636</v>
      </c>
      <c r="H29" s="135">
        <f t="shared" si="12"/>
        <v>1.4312205541133731</v>
      </c>
      <c r="I29" s="135">
        <f t="shared" si="12"/>
        <v>1.2226331409380053</v>
      </c>
      <c r="J29" s="135">
        <f t="shared" si="12"/>
        <v>1.1200415554035978</v>
      </c>
      <c r="K29" s="135">
        <f t="shared" si="12"/>
        <v>1.0630944092700334</v>
      </c>
      <c r="L29" s="135">
        <f t="shared" si="12"/>
        <v>1.146395154672158</v>
      </c>
      <c r="M29" s="135">
        <f t="shared" si="12"/>
        <v>1.0609187261937409</v>
      </c>
      <c r="N29" s="135">
        <f t="shared" si="12"/>
        <v>1.1444926010932652</v>
      </c>
      <c r="O29" s="136">
        <f t="shared" si="12"/>
        <v>1.2973493778711249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0.16555645423058513</v>
      </c>
      <c r="F30" s="138"/>
      <c r="G30" s="139">
        <f>+G28*G29</f>
        <v>0.18850090193588753</v>
      </c>
      <c r="H30" s="139">
        <f t="shared" ref="H30:O30" si="13">+H28*H29</f>
        <v>0.20851386873992953</v>
      </c>
      <c r="I30" s="139">
        <f t="shared" si="13"/>
        <v>0.23963491803677989</v>
      </c>
      <c r="J30" s="139">
        <f t="shared" si="13"/>
        <v>0.13408167571490812</v>
      </c>
      <c r="K30" s="139">
        <f t="shared" si="13"/>
        <v>0.12061655444540827</v>
      </c>
      <c r="L30" s="139">
        <f t="shared" si="13"/>
        <v>0.17354643057495417</v>
      </c>
      <c r="M30" s="139">
        <f t="shared" si="13"/>
        <v>0.13422649830382208</v>
      </c>
      <c r="N30" s="139">
        <f t="shared" si="13"/>
        <v>0.12724654082104411</v>
      </c>
      <c r="O30" s="140">
        <f t="shared" si="13"/>
        <v>0.16364069950253232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0.20826087601135027</v>
      </c>
      <c r="F31" s="107"/>
      <c r="G31" s="119">
        <f t="shared" ref="G31:O31" si="14">+G29*G28*G27</f>
        <v>0.26028211008548108</v>
      </c>
      <c r="H31" s="119">
        <f t="shared" si="14"/>
        <v>0.27746248018433911</v>
      </c>
      <c r="I31" s="119">
        <f t="shared" si="14"/>
        <v>0.32942372074199255</v>
      </c>
      <c r="J31" s="119">
        <f t="shared" si="14"/>
        <v>0.17387744040325354</v>
      </c>
      <c r="K31" s="119">
        <f t="shared" si="14"/>
        <v>0.146190643061235</v>
      </c>
      <c r="L31" s="119">
        <f t="shared" si="14"/>
        <v>0.20207906089624963</v>
      </c>
      <c r="M31" s="119">
        <f t="shared" si="14"/>
        <v>0.15933571954102974</v>
      </c>
      <c r="N31" s="119">
        <f t="shared" si="14"/>
        <v>0.14445129497037998</v>
      </c>
      <c r="O31" s="120">
        <f t="shared" si="14"/>
        <v>0.18124541421819185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-6.0387592406850134E-8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-5.434883316616512E-7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0.20826081562375787</v>
      </c>
      <c r="F33" s="142"/>
      <c r="G33" s="143">
        <f>+G32+G31</f>
        <v>0.26028211008548108</v>
      </c>
      <c r="H33" s="143">
        <f t="shared" ref="H33:O33" si="16">+H32+H31</f>
        <v>0.27746248018433911</v>
      </c>
      <c r="I33" s="143">
        <f t="shared" si="16"/>
        <v>0.32942372074199255</v>
      </c>
      <c r="J33" s="143">
        <f t="shared" si="16"/>
        <v>0.17387689691492186</v>
      </c>
      <c r="K33" s="143">
        <f t="shared" si="16"/>
        <v>0.146190643061235</v>
      </c>
      <c r="L33" s="143">
        <f t="shared" si="16"/>
        <v>0.20207906089624963</v>
      </c>
      <c r="M33" s="143">
        <f t="shared" si="16"/>
        <v>0.15933571954102974</v>
      </c>
      <c r="N33" s="143">
        <f t="shared" si="16"/>
        <v>0.14445129497037998</v>
      </c>
      <c r="O33" s="144">
        <f t="shared" si="16"/>
        <v>0.18124541421819185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0.15474027615260866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0.16791946091220833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0.20826081562375787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CLAVE DENIA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4751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0.15593200056253775</v>
      </c>
      <c r="F68" s="156">
        <f t="shared" ref="F68:F76" si="18">+O8</f>
        <v>12516.660320000001</v>
      </c>
      <c r="G68" s="156">
        <f>+Test!Q311</f>
        <v>15431.11987</v>
      </c>
      <c r="H68" s="156">
        <f>+Test!R311</f>
        <v>15573.537679999999</v>
      </c>
      <c r="I68" s="156">
        <f>+Test!S311</f>
        <v>17273.219290000001</v>
      </c>
      <c r="J68" s="156">
        <f>+Test!T311</f>
        <v>19248.625650000002</v>
      </c>
      <c r="K68" s="156">
        <f>+Test!U311</f>
        <v>21638.392950000001</v>
      </c>
      <c r="L68" s="156">
        <f>+Test!V311</f>
        <v>24047.88133</v>
      </c>
      <c r="M68" s="156">
        <f>+Test!W311</f>
        <v>27528.51196</v>
      </c>
      <c r="N68" s="156">
        <f>+Test!X311</f>
        <v>36593.839899999999</v>
      </c>
      <c r="O68" s="157">
        <f>+Test!Y311</f>
        <v>49187.612090000002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5.6908071048890951E-2</v>
      </c>
      <c r="F69" s="156">
        <f t="shared" si="18"/>
        <v>1229.5114000000012</v>
      </c>
      <c r="G69" s="156">
        <f>+Test!Q312</f>
        <v>2379.3482800000002</v>
      </c>
      <c r="H69" s="156">
        <f>+Test!R312</f>
        <v>898.82376999999906</v>
      </c>
      <c r="I69" s="156">
        <f>+Test!S312</f>
        <v>1004.9370100000015</v>
      </c>
      <c r="J69" s="156">
        <f>+Test!T312</f>
        <v>1303.3796700000021</v>
      </c>
      <c r="K69" s="156">
        <f>+Test!U312</f>
        <v>1913.5733600000021</v>
      </c>
      <c r="L69" s="156">
        <f>+Test!V312</f>
        <v>1999.5606100000005</v>
      </c>
      <c r="M69" s="156">
        <f>+Test!W312</f>
        <v>2387.7088100000001</v>
      </c>
      <c r="N69" s="156">
        <f>+Test!X312</f>
        <v>2910.8454300000012</v>
      </c>
      <c r="O69" s="157">
        <f>+Test!Y312</f>
        <v>3704.7229200000002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120.2</v>
      </c>
      <c r="G70" s="156">
        <f>+Test!Q313</f>
        <v>120.2</v>
      </c>
      <c r="H70" s="156">
        <f>+Test!R313</f>
        <v>120.2</v>
      </c>
      <c r="I70" s="156">
        <f>+Test!S313</f>
        <v>120.2</v>
      </c>
      <c r="J70" s="156">
        <f>+Test!T313</f>
        <v>120.2</v>
      </c>
      <c r="K70" s="156">
        <f>+Test!U313</f>
        <v>120.2</v>
      </c>
      <c r="L70" s="156">
        <f>+Test!V313</f>
        <v>120.2</v>
      </c>
      <c r="M70" s="156">
        <f>+Test!W313</f>
        <v>120.2</v>
      </c>
      <c r="N70" s="156">
        <f>+Test!X313</f>
        <v>120.2</v>
      </c>
      <c r="O70" s="157">
        <f>+Test!Y313</f>
        <v>120.2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0.16985203665222071</v>
      </c>
      <c r="F71" s="156">
        <f t="shared" si="18"/>
        <v>11166.948919999999</v>
      </c>
      <c r="G71" s="156">
        <f>+Test!Q314</f>
        <v>12931.57159</v>
      </c>
      <c r="H71" s="156">
        <f>+Test!R314</f>
        <v>14554.51391</v>
      </c>
      <c r="I71" s="156">
        <f>+Test!S314</f>
        <v>16148.082279999999</v>
      </c>
      <c r="J71" s="156">
        <f>+Test!T314</f>
        <v>17825.045979999999</v>
      </c>
      <c r="K71" s="156">
        <f>+Test!U314</f>
        <v>19604.619589999998</v>
      </c>
      <c r="L71" s="156">
        <f>+Test!V314</f>
        <v>21928.120719999999</v>
      </c>
      <c r="M71" s="156">
        <f>+Test!W314</f>
        <v>25020.603149999999</v>
      </c>
      <c r="N71" s="156">
        <f>+Test!X314</f>
        <v>33562.794470000001</v>
      </c>
      <c r="O71" s="157">
        <f>+Test!Y314</f>
        <v>45362.689170000005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0.16888644513420359</v>
      </c>
      <c r="F72" s="156">
        <f t="shared" si="18"/>
        <v>11287.14892</v>
      </c>
      <c r="G72" s="156">
        <f>+Test!Q315</f>
        <v>13051.77159</v>
      </c>
      <c r="H72" s="156">
        <f>+Test!R315</f>
        <v>14674.71391</v>
      </c>
      <c r="I72" s="156">
        <f>+Test!S315</f>
        <v>16268.282279999999</v>
      </c>
      <c r="J72" s="156">
        <f>+Test!T315</f>
        <v>17945.24598</v>
      </c>
      <c r="K72" s="156">
        <f>+Test!U315</f>
        <v>19724.819589999999</v>
      </c>
      <c r="L72" s="156">
        <f>+Test!V315</f>
        <v>22048.32072</v>
      </c>
      <c r="M72" s="156">
        <f>+Test!W315</f>
        <v>25140.80315</v>
      </c>
      <c r="N72" s="156">
        <f>+Test!X315</f>
        <v>33682.994469999998</v>
      </c>
      <c r="O72" s="157">
        <f>+Test!Y315</f>
        <v>45482.889170000002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0.18742726334192206</v>
      </c>
      <c r="F73" s="156">
        <f t="shared" si="18"/>
        <v>13730.196959999999</v>
      </c>
      <c r="G73" s="156">
        <f>+Test!Q317</f>
        <v>15158.92597</v>
      </c>
      <c r="H73" s="156">
        <f>+Test!R317</f>
        <v>14520.85454</v>
      </c>
      <c r="I73" s="156">
        <f>+Test!S317</f>
        <v>14509.619000000001</v>
      </c>
      <c r="J73" s="156">
        <f>+Test!T317</f>
        <v>16250.91216</v>
      </c>
      <c r="K73" s="156">
        <f>+Test!U317</f>
        <v>18218.865949999999</v>
      </c>
      <c r="L73" s="156">
        <f>+Test!V317</f>
        <v>20962.143279</v>
      </c>
      <c r="M73" s="156">
        <f>+Test!W317</f>
        <v>28775.93446</v>
      </c>
      <c r="N73" s="156">
        <f>+Test!X317</f>
        <v>45310.773719999997</v>
      </c>
      <c r="O73" s="157">
        <f>+Test!Y317</f>
        <v>59913.482089999998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2.2737367544323206E-13</v>
      </c>
      <c r="G74" s="107">
        <f>-(G71-F71-G75)</f>
        <v>-6.8212102632969618E-13</v>
      </c>
      <c r="H74" s="107">
        <f t="shared" ref="H74:O74" si="19">-(H71-G71-H75)</f>
        <v>6.0880099999999402</v>
      </c>
      <c r="I74" s="107">
        <f>-(I71-H71-I75)</f>
        <v>9.0949470177292824E-13</v>
      </c>
      <c r="J74" s="107">
        <f t="shared" si="19"/>
        <v>-2.2737367544323206E-13</v>
      </c>
      <c r="K74" s="107">
        <f t="shared" si="19"/>
        <v>4.5474735088646412E-13</v>
      </c>
      <c r="L74" s="107">
        <f t="shared" si="19"/>
        <v>-4.5474735088646412E-13</v>
      </c>
      <c r="M74" s="107">
        <f t="shared" si="19"/>
        <v>0</v>
      </c>
      <c r="N74" s="107">
        <f t="shared" si="19"/>
        <v>-1.8189894035458565E-12</v>
      </c>
      <c r="O74" s="108">
        <f t="shared" si="19"/>
        <v>-3.637978807091713E-12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0.26809936385870614</v>
      </c>
      <c r="F75" s="156">
        <f t="shared" si="18"/>
        <v>1731.85348</v>
      </c>
      <c r="G75" s="156">
        <f>+Test!Q319</f>
        <v>1764.62267</v>
      </c>
      <c r="H75" s="156">
        <f>+Test!R319</f>
        <v>1629.03033</v>
      </c>
      <c r="I75" s="156">
        <f>+Test!S319</f>
        <v>1593.56837</v>
      </c>
      <c r="J75" s="156">
        <f>+Test!T319</f>
        <v>1676.9637</v>
      </c>
      <c r="K75" s="156">
        <f>+Test!U319</f>
        <v>1779.5736099999999</v>
      </c>
      <c r="L75" s="156">
        <f>+Test!V319</f>
        <v>2323.5011300000001</v>
      </c>
      <c r="M75" s="156">
        <f>+Test!W319</f>
        <v>3092.48243</v>
      </c>
      <c r="N75" s="156">
        <f>+Test!X319</f>
        <v>8542.1913199999999</v>
      </c>
      <c r="O75" s="157">
        <f>+Test!Y319</f>
        <v>11799.894700000001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0.26809936385870614</v>
      </c>
      <c r="F76" s="156">
        <f t="shared" si="18"/>
        <v>1731.8534799999998</v>
      </c>
      <c r="G76" s="156">
        <f>+G75-G74</f>
        <v>1764.6226700000007</v>
      </c>
      <c r="H76" s="156">
        <f t="shared" ref="H76:O76" si="20">+H75-H74</f>
        <v>1622.9423200000001</v>
      </c>
      <c r="I76" s="156">
        <f t="shared" si="20"/>
        <v>1593.568369999999</v>
      </c>
      <c r="J76" s="156">
        <f t="shared" si="20"/>
        <v>1676.9637000000002</v>
      </c>
      <c r="K76" s="156">
        <f t="shared" si="20"/>
        <v>1779.5736099999995</v>
      </c>
      <c r="L76" s="156">
        <f t="shared" si="20"/>
        <v>2323.5011300000006</v>
      </c>
      <c r="M76" s="156">
        <f t="shared" si="20"/>
        <v>3092.48243</v>
      </c>
      <c r="N76" s="156">
        <f t="shared" si="20"/>
        <v>8542.1913200000017</v>
      </c>
      <c r="O76" s="157">
        <f t="shared" si="20"/>
        <v>11799.894700000004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0.999584755702151</v>
      </c>
      <c r="F79" s="112" t="s">
        <v>787</v>
      </c>
      <c r="G79" s="113">
        <f t="shared" ref="G79:O79" si="21">(G76/G75)</f>
        <v>1.0000000000000004</v>
      </c>
      <c r="H79" s="113">
        <f t="shared" si="21"/>
        <v>0.99626280131935918</v>
      </c>
      <c r="I79" s="113">
        <f t="shared" si="21"/>
        <v>0.99999999999999944</v>
      </c>
      <c r="J79" s="113">
        <f t="shared" si="21"/>
        <v>1.0000000000000002</v>
      </c>
      <c r="K79" s="113">
        <f t="shared" si="21"/>
        <v>0.99999999999999978</v>
      </c>
      <c r="L79" s="113">
        <f t="shared" si="21"/>
        <v>1.0000000000000002</v>
      </c>
      <c r="M79" s="113">
        <f t="shared" si="21"/>
        <v>1</v>
      </c>
      <c r="N79" s="113">
        <f t="shared" si="21"/>
        <v>1.0000000000000002</v>
      </c>
      <c r="O79" s="114">
        <f t="shared" si="21"/>
        <v>1.0000000000000002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0.17112718572031771</v>
      </c>
      <c r="F80" s="116" t="s">
        <v>787</v>
      </c>
      <c r="G80" s="117">
        <f t="shared" ref="G80:O80" si="22">+G75/F72</f>
        <v>0.15633909701264045</v>
      </c>
      <c r="H80" s="117">
        <f t="shared" si="22"/>
        <v>0.12481296648250646</v>
      </c>
      <c r="I80" s="117">
        <f t="shared" si="22"/>
        <v>0.10859280663141732</v>
      </c>
      <c r="J80" s="117">
        <f t="shared" si="22"/>
        <v>0.1030817926033676</v>
      </c>
      <c r="K80" s="117">
        <f t="shared" si="22"/>
        <v>9.9166855220783098E-2</v>
      </c>
      <c r="L80" s="117">
        <f t="shared" si="22"/>
        <v>0.11779581148503676</v>
      </c>
      <c r="M80" s="117">
        <f t="shared" si="22"/>
        <v>0.14025931812552117</v>
      </c>
      <c r="N80" s="117">
        <f t="shared" si="22"/>
        <v>0.33977400280467968</v>
      </c>
      <c r="O80" s="118">
        <f t="shared" si="22"/>
        <v>0.35032202111690697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0.17107535784768826</v>
      </c>
      <c r="F81" s="107" t="s">
        <v>787</v>
      </c>
      <c r="G81" s="119">
        <f>+G79*G80</f>
        <v>0.15633909701264054</v>
      </c>
      <c r="H81" s="119">
        <f t="shared" ref="H81:O81" si="23">+H79*H80</f>
        <v>0.12434651562884118</v>
      </c>
      <c r="I81" s="119">
        <f t="shared" si="23"/>
        <v>0.10859280663141727</v>
      </c>
      <c r="J81" s="119">
        <f t="shared" si="23"/>
        <v>0.10308179260336763</v>
      </c>
      <c r="K81" s="119">
        <f t="shared" si="23"/>
        <v>9.9166855220783071E-2</v>
      </c>
      <c r="L81" s="119">
        <f t="shared" si="23"/>
        <v>0.11779581148503679</v>
      </c>
      <c r="M81" s="119">
        <f t="shared" si="23"/>
        <v>0.14025931812552117</v>
      </c>
      <c r="N81" s="119">
        <f t="shared" si="23"/>
        <v>0.33977400280467973</v>
      </c>
      <c r="O81" s="120">
        <f t="shared" si="23"/>
        <v>0.35032202111690702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0.17107535784768826</v>
      </c>
      <c r="F83" s="123"/>
      <c r="G83" s="124">
        <f>+G82+G81</f>
        <v>0.15633909701264054</v>
      </c>
      <c r="H83" s="124">
        <f>+H82+H81</f>
        <v>0.12434651562884118</v>
      </c>
      <c r="I83" s="124">
        <f t="shared" ref="I83:O83" si="25">+I82+I81</f>
        <v>0.10859280663141727</v>
      </c>
      <c r="J83" s="124">
        <f t="shared" si="25"/>
        <v>0.10308179260336763</v>
      </c>
      <c r="K83" s="124">
        <f t="shared" si="25"/>
        <v>9.9166855220783071E-2</v>
      </c>
      <c r="L83" s="124">
        <f t="shared" si="25"/>
        <v>0.11779581148503679</v>
      </c>
      <c r="M83" s="124">
        <f t="shared" si="25"/>
        <v>0.14025931812552117</v>
      </c>
      <c r="N83" s="124">
        <f t="shared" si="25"/>
        <v>0.33977400280467973</v>
      </c>
      <c r="O83" s="125">
        <f t="shared" si="25"/>
        <v>0.35032202111690702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1.095108913322506</v>
      </c>
      <c r="F86" s="166">
        <f>+(O86/G86)^(1/COUNT(H86:O86))-1</f>
        <v>-2.5603348652415425E-3</v>
      </c>
      <c r="G86" s="128">
        <f t="shared" ref="G86:O86" si="26">+(F69+F72)/F72</f>
        <v>1.1089302009492759</v>
      </c>
      <c r="H86" s="128">
        <f t="shared" si="26"/>
        <v>1.1823007906315959</v>
      </c>
      <c r="I86" s="128">
        <f t="shared" si="26"/>
        <v>1.0612498325699897</v>
      </c>
      <c r="J86" s="128">
        <f t="shared" si="26"/>
        <v>1.0617727792463656</v>
      </c>
      <c r="K86" s="128">
        <f t="shared" si="26"/>
        <v>1.0726309169265564</v>
      </c>
      <c r="L86" s="128">
        <f t="shared" si="26"/>
        <v>1.0970134784386134</v>
      </c>
      <c r="M86" s="128">
        <f t="shared" si="26"/>
        <v>1.0906899276091444</v>
      </c>
      <c r="N86" s="128">
        <f t="shared" si="26"/>
        <v>1.0949734499631529</v>
      </c>
      <c r="O86" s="129">
        <f t="shared" si="26"/>
        <v>1.0864188435678594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1.0946179696608538</v>
      </c>
      <c r="F87" s="107"/>
      <c r="G87" s="131">
        <f>+G79*G86</f>
        <v>1.1089302009492763</v>
      </c>
      <c r="H87" s="131">
        <f t="shared" ref="H87:O87" si="27">+H79*H86</f>
        <v>1.1778822976767269</v>
      </c>
      <c r="I87" s="131">
        <f t="shared" si="27"/>
        <v>1.0612498325699891</v>
      </c>
      <c r="J87" s="131">
        <f t="shared" si="27"/>
        <v>1.0617727792463658</v>
      </c>
      <c r="K87" s="131">
        <f t="shared" si="27"/>
        <v>1.0726309169265562</v>
      </c>
      <c r="L87" s="131">
        <f t="shared" si="27"/>
        <v>1.0970134784386136</v>
      </c>
      <c r="M87" s="131">
        <f t="shared" si="27"/>
        <v>1.0906899276091444</v>
      </c>
      <c r="N87" s="131">
        <f t="shared" si="27"/>
        <v>1.0949734499631532</v>
      </c>
      <c r="O87" s="132">
        <f t="shared" si="27"/>
        <v>1.0864188435678597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0.12700838141282186</v>
      </c>
      <c r="F88" s="119">
        <f>+(O88/G88)^(1/COUNT(H88:O88))-1</f>
        <v>6.793856180271507E-2</v>
      </c>
      <c r="G88" s="128">
        <f t="shared" ref="G88:O88" si="29">+G75/G73</f>
        <v>0.11640815935721599</v>
      </c>
      <c r="H88" s="128">
        <f t="shared" si="29"/>
        <v>0.11218556907326475</v>
      </c>
      <c r="I88" s="128">
        <f t="shared" si="29"/>
        <v>0.10982840900233148</v>
      </c>
      <c r="J88" s="128">
        <f t="shared" si="29"/>
        <v>0.10319197368672504</v>
      </c>
      <c r="K88" s="128">
        <f t="shared" si="29"/>
        <v>9.7677518177249664E-2</v>
      </c>
      <c r="L88" s="128">
        <f t="shared" si="29"/>
        <v>0.110842727247633</v>
      </c>
      <c r="M88" s="128">
        <f t="shared" si="29"/>
        <v>0.10746766310226021</v>
      </c>
      <c r="N88" s="128">
        <f t="shared" si="29"/>
        <v>0.1885245079412429</v>
      </c>
      <c r="O88" s="129">
        <f t="shared" si="29"/>
        <v>0.19694890512747365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1.1577427103784155</v>
      </c>
      <c r="F89" s="119">
        <f>+(O89/G89)^(1/COUNT(H89:O89))-1</f>
        <v>3.840573123996216E-2</v>
      </c>
      <c r="G89" s="135">
        <f t="shared" ref="G89:O89" si="30">+G73/F68</f>
        <v>1.2110998926589069</v>
      </c>
      <c r="H89" s="135">
        <f t="shared" si="30"/>
        <v>0.94101106480485142</v>
      </c>
      <c r="I89" s="135">
        <f t="shared" si="30"/>
        <v>0.93168420034926847</v>
      </c>
      <c r="J89" s="135">
        <f t="shared" si="30"/>
        <v>0.94081548362025103</v>
      </c>
      <c r="K89" s="135">
        <f t="shared" si="30"/>
        <v>0.94650217014324856</v>
      </c>
      <c r="L89" s="135">
        <f t="shared" si="30"/>
        <v>0.96874769431525642</v>
      </c>
      <c r="M89" s="135">
        <f t="shared" si="30"/>
        <v>1.1966099659724161</v>
      </c>
      <c r="N89" s="135">
        <f t="shared" si="30"/>
        <v>1.6459579720777613</v>
      </c>
      <c r="O89" s="136">
        <f t="shared" si="30"/>
        <v>1.6372559494637784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0.15634960562957925</v>
      </c>
      <c r="F90" s="138"/>
      <c r="G90" s="139">
        <f>+G88*G89</f>
        <v>0.14098190930214521</v>
      </c>
      <c r="H90" s="139">
        <f t="shared" ref="H90:O90" si="31">+H88*H89</f>
        <v>0.10556786180937107</v>
      </c>
      <c r="I90" s="139">
        <f t="shared" si="31"/>
        <v>0.10232539341696961</v>
      </c>
      <c r="J90" s="139">
        <f t="shared" si="31"/>
        <v>9.7084606629804435E-2</v>
      </c>
      <c r="K90" s="139">
        <f t="shared" si="31"/>
        <v>9.2451982928973414E-2</v>
      </c>
      <c r="L90" s="139">
        <f t="shared" si="31"/>
        <v>0.10737863645275932</v>
      </c>
      <c r="M90" s="139">
        <f t="shared" si="31"/>
        <v>0.12859687668793066</v>
      </c>
      <c r="N90" s="139">
        <f t="shared" si="31"/>
        <v>0.31030341677792594</v>
      </c>
      <c r="O90" s="140">
        <f t="shared" si="31"/>
        <v>0.32245576666033349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0.17107535784768826</v>
      </c>
      <c r="F91" s="107"/>
      <c r="G91" s="119">
        <f t="shared" ref="G91:O91" si="32">+G89*G88*G87</f>
        <v>0.15633909701264054</v>
      </c>
      <c r="H91" s="119">
        <f t="shared" si="32"/>
        <v>0.12434651562884118</v>
      </c>
      <c r="I91" s="119">
        <f t="shared" si="32"/>
        <v>0.10859280663141727</v>
      </c>
      <c r="J91" s="119">
        <f t="shared" si="32"/>
        <v>0.10308179260336761</v>
      </c>
      <c r="K91" s="119">
        <f t="shared" si="32"/>
        <v>9.9166855220783071E-2</v>
      </c>
      <c r="L91" s="119">
        <f t="shared" si="32"/>
        <v>0.11779581148503682</v>
      </c>
      <c r="M91" s="119">
        <f t="shared" si="32"/>
        <v>0.14025931812552114</v>
      </c>
      <c r="N91" s="119">
        <f t="shared" si="32"/>
        <v>0.33977400280467973</v>
      </c>
      <c r="O91" s="120">
        <f t="shared" si="32"/>
        <v>0.35032202111690713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0.17107535784768826</v>
      </c>
      <c r="F93" s="142"/>
      <c r="G93" s="143">
        <f>+G92+G91</f>
        <v>0.15633909701264054</v>
      </c>
      <c r="H93" s="143">
        <f t="shared" ref="H93:O93" si="34">+H92+H91</f>
        <v>0.12434651562884118</v>
      </c>
      <c r="I93" s="143">
        <f t="shared" si="34"/>
        <v>0.10859280663141727</v>
      </c>
      <c r="J93" s="143">
        <f t="shared" si="34"/>
        <v>0.10308179260336761</v>
      </c>
      <c r="K93" s="143">
        <f t="shared" si="34"/>
        <v>9.9166855220783071E-2</v>
      </c>
      <c r="L93" s="143">
        <f t="shared" si="34"/>
        <v>0.11779581148503682</v>
      </c>
      <c r="M93" s="143">
        <f t="shared" si="34"/>
        <v>0.14025931812552114</v>
      </c>
      <c r="N93" s="143">
        <f t="shared" si="34"/>
        <v>0.33977400280467973</v>
      </c>
      <c r="O93" s="144">
        <f t="shared" si="34"/>
        <v>0.35032202111690713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0.18742726334192206</v>
      </c>
      <c r="G114" s="153" t="s">
        <v>811</v>
      </c>
      <c r="H114" s="101" t="s">
        <v>839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0.15593200056253775</v>
      </c>
      <c r="F115" s="101"/>
      <c r="H115" s="101" t="s">
        <v>832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0.17107535784768826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842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'39'!F8:O8</xm:f>
              <xm:sqref>Q8</xm:sqref>
            </x14:sparkline>
            <x14:sparkline>
              <xm:f>'39'!F9:O9</xm:f>
              <xm:sqref>Q9</xm:sqref>
            </x14:sparkline>
            <x14:sparkline>
              <xm:f>'39'!F10:O10</xm:f>
              <xm:sqref>Q10</xm:sqref>
            </x14:sparkline>
            <x14:sparkline>
              <xm:f>'39'!F11:O11</xm:f>
              <xm:sqref>Q11</xm:sqref>
            </x14:sparkline>
            <x14:sparkline>
              <xm:f>'39'!F12:O12</xm:f>
              <xm:sqref>Q12</xm:sqref>
            </x14:sparkline>
            <x14:sparkline>
              <xm:f>'39'!F13:O13</xm:f>
              <xm:sqref>Q13</xm:sqref>
            </x14:sparkline>
            <x14:sparkline>
              <xm:f>'39'!F14:O14</xm:f>
              <xm:sqref>Q14</xm:sqref>
            </x14:sparkline>
            <x14:sparkline>
              <xm:f>'39'!F15:O15</xm:f>
              <xm:sqref>Q15</xm:sqref>
            </x14:sparkline>
            <x14:sparkline>
              <xm:f>'39'!F16:O16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'39'!F68:O68</xm:f>
              <xm:sqref>Q68</xm:sqref>
            </x14:sparkline>
            <x14:sparkline>
              <xm:f>'39'!F69:O69</xm:f>
              <xm:sqref>Q69</xm:sqref>
            </x14:sparkline>
            <x14:sparkline>
              <xm:f>'39'!F70:O70</xm:f>
              <xm:sqref>Q70</xm:sqref>
            </x14:sparkline>
            <x14:sparkline>
              <xm:f>'39'!F71:O71</xm:f>
              <xm:sqref>Q71</xm:sqref>
            </x14:sparkline>
            <x14:sparkline>
              <xm:f>'39'!F72:O72</xm:f>
              <xm:sqref>Q72</xm:sqref>
            </x14:sparkline>
            <x14:sparkline>
              <xm:f>'39'!F73:O73</xm:f>
              <xm:sqref>Q73</xm:sqref>
            </x14:sparkline>
            <x14:sparkline>
              <xm:f>'39'!F74:O74</xm:f>
              <xm:sqref>Q74</xm:sqref>
            </x14:sparkline>
            <x14:sparkline>
              <xm:f>'39'!F75:O75</xm:f>
              <xm:sqref>Q75</xm:sqref>
            </x14:sparkline>
            <x14:sparkline>
              <xm:f>'39'!F76:O76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'39'!F86:O86</xm:f>
              <xm:sqref>Q86</xm:sqref>
            </x14:sparkline>
            <x14:sparkline>
              <xm:f>'39'!F87:O87</xm:f>
              <xm:sqref>Q87</xm:sqref>
            </x14:sparkline>
            <x14:sparkline>
              <xm:f>'39'!F88:O88</xm:f>
              <xm:sqref>Q88</xm:sqref>
            </x14:sparkline>
            <x14:sparkline>
              <xm:f>'39'!F89:O89</xm:f>
              <xm:sqref>Q89</xm:sqref>
            </x14:sparkline>
            <x14:sparkline>
              <xm:f>'39'!F90:O90</xm:f>
              <xm:sqref>Q90</xm:sqref>
            </x14:sparkline>
            <x14:sparkline>
              <xm:f>'39'!F91:O91</xm:f>
              <xm:sqref>Q91</xm:sqref>
            </x14:sparkline>
            <x14:sparkline>
              <xm:f>'39'!F92:O92</xm:f>
              <xm:sqref>Q92</xm:sqref>
            </x14:sparkline>
            <x14:sparkline>
              <xm:f>'39'!F93:O93</xm:f>
              <xm:sqref>Q93</xm:sqref>
            </x14:sparkline>
            <x14:sparkline>
              <xm:f>'39'!F94:O94</xm:f>
              <xm:sqref>Q94</xm:sqref>
            </x14:sparkline>
            <x14:sparkline>
              <xm:f>'39'!F95:O95</xm:f>
              <xm:sqref>Q95</xm:sqref>
            </x14:sparkline>
            <x14:sparkline>
              <xm:f>'39'!F96:O96</xm:f>
              <xm:sqref>Q96</xm:sqref>
            </x14:sparkline>
            <x14:sparkline>
              <xm:f>'39'!F97:O97</xm:f>
              <xm:sqref>Q97</xm:sqref>
            </x14:sparkline>
            <x14:sparkline>
              <xm:f>'39'!F98:O98</xm:f>
              <xm:sqref>Q98</xm:sqref>
            </x14:sparkline>
            <x14:sparkline>
              <xm:f>'39'!F99:O99</xm:f>
              <xm:sqref>Q99</xm:sqref>
            </x14:sparkline>
            <x14:sparkline>
              <xm:f>'39'!F100:O100</xm:f>
              <xm:sqref>Q100</xm:sqref>
            </x14:sparkline>
            <x14:sparkline>
              <xm:f>'39'!F101:O101</xm:f>
              <xm:sqref>Q101</xm:sqref>
            </x14:sparkline>
            <x14:sparkline>
              <xm:f>'39'!F102:O102</xm:f>
              <xm:sqref>Q102</xm:sqref>
            </x14:sparkline>
            <x14:sparkline>
              <xm:f>'39'!F103:O103</xm:f>
              <xm:sqref>Q103</xm:sqref>
            </x14:sparkline>
            <x14:sparkline>
              <xm:f>'39'!F104:O104</xm:f>
              <xm:sqref>Q104</xm:sqref>
            </x14:sparkline>
            <x14:sparkline>
              <xm:f>'39'!F105:O105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'39'!G79:O79</xm:f>
              <xm:sqref>Q79</xm:sqref>
            </x14:sparkline>
            <x14:sparkline>
              <xm:f>'39'!G80:O80</xm:f>
              <xm:sqref>Q80</xm:sqref>
            </x14:sparkline>
            <x14:sparkline>
              <xm:f>'39'!G81:O81</xm:f>
              <xm:sqref>Q81</xm:sqref>
            </x14:sparkline>
            <x14:sparkline>
              <xm:f>'39'!G82:O82</xm:f>
              <xm:sqref>Q82</xm:sqref>
            </x14:sparkline>
            <x14:sparkline>
              <xm:f>'39'!G83:O83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'39'!G26:O26</xm:f>
              <xm:sqref>Q26</xm:sqref>
            </x14:sparkline>
            <x14:sparkline>
              <xm:f>'39'!G27:O27</xm:f>
              <xm:sqref>Q27</xm:sqref>
            </x14:sparkline>
            <x14:sparkline>
              <xm:f>'39'!G28:O28</xm:f>
              <xm:sqref>Q28</xm:sqref>
            </x14:sparkline>
            <x14:sparkline>
              <xm:f>'39'!G29:O29</xm:f>
              <xm:sqref>Q29</xm:sqref>
            </x14:sparkline>
            <x14:sparkline>
              <xm:f>'39'!G30:O30</xm:f>
              <xm:sqref>Q30</xm:sqref>
            </x14:sparkline>
            <x14:sparkline>
              <xm:f>'39'!G31:O31</xm:f>
              <xm:sqref>Q31</xm:sqref>
            </x14:sparkline>
            <x14:sparkline>
              <xm:f>'39'!G32:O32</xm:f>
              <xm:sqref>Q32</xm:sqref>
            </x14:sparkline>
            <x14:sparkline>
              <xm:f>'39'!G33:O33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'39'!G19:O19</xm:f>
              <xm:sqref>Q19</xm:sqref>
            </x14:sparkline>
            <x14:sparkline>
              <xm:f>'39'!G20:O20</xm:f>
              <xm:sqref>Q20</xm:sqref>
            </x14:sparkline>
            <x14:sparkline>
              <xm:f>'39'!G21:O21</xm:f>
              <xm:sqref>Q21</xm:sqref>
            </x14:sparkline>
            <x14:sparkline>
              <xm:f>'39'!G22:O22</xm:f>
              <xm:sqref>Q22</xm:sqref>
            </x14:sparkline>
            <x14:sparkline>
              <xm:f>'39'!G23:O23</xm:f>
              <xm:sqref>Q23</xm:sqref>
            </x14:sparkline>
          </x14:sparklines>
        </x14:sparklineGroup>
      </x14:sparklineGroup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6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+Empresas!B42</f>
        <v>LEVANTINA DE RECURSOS MINEROS SAU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+Empresas!G42</f>
        <v>0811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0.17219436871821681</v>
      </c>
      <c r="F8" s="107">
        <f>+Test!E333</f>
        <v>12852.11303</v>
      </c>
      <c r="G8" s="107">
        <f>+Test!F333</f>
        <v>14226.499680000001</v>
      </c>
      <c r="H8" s="107">
        <f>+Test!G333</f>
        <v>17808.656360000001</v>
      </c>
      <c r="I8" s="107">
        <f>+Test!H333</f>
        <v>26238.611270000001</v>
      </c>
      <c r="J8" s="107">
        <f>+Test!I333</f>
        <v>28804.338540000001</v>
      </c>
      <c r="K8" s="107">
        <f>+Test!J333</f>
        <v>31430.961800000001</v>
      </c>
      <c r="L8" s="107">
        <f>+Test!K333</f>
        <v>38366.371809999997</v>
      </c>
      <c r="M8" s="107">
        <f>+Test!L333</f>
        <v>42630.272360000003</v>
      </c>
      <c r="N8" s="107">
        <f>+Test!M333</f>
        <v>43606.275589999997</v>
      </c>
      <c r="O8" s="108">
        <f>+Test!N333</f>
        <v>53699.62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9.7949934370701985E-2</v>
      </c>
      <c r="F9" s="107">
        <f>+Test!E334</f>
        <v>6007.4332300000005</v>
      </c>
      <c r="G9" s="107">
        <f>+Test!F334</f>
        <v>7022.2375100000008</v>
      </c>
      <c r="H9" s="107">
        <f>+Test!G334</f>
        <v>10022.32589</v>
      </c>
      <c r="I9" s="107">
        <f>+Test!H334</f>
        <v>14296.406620000002</v>
      </c>
      <c r="J9" s="107">
        <f>+Test!I334</f>
        <v>14998.895100000002</v>
      </c>
      <c r="K9" s="107">
        <f>+Test!J334</f>
        <v>15139.353620000002</v>
      </c>
      <c r="L9" s="107">
        <f>+Test!K334</f>
        <v>19010.048089999997</v>
      </c>
      <c r="M9" s="107">
        <f>+Test!L334</f>
        <v>20259.260910000001</v>
      </c>
      <c r="N9" s="107">
        <f>+Test!M334</f>
        <v>16355.962239999997</v>
      </c>
      <c r="O9" s="108">
        <f>+Test!N334</f>
        <v>13929.380000000005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-3.6481262940535331E-6</v>
      </c>
      <c r="F10" s="107">
        <f>+Test!E335</f>
        <v>472.39551</v>
      </c>
      <c r="G10" s="107">
        <f>+Test!F335</f>
        <v>472.39551</v>
      </c>
      <c r="H10" s="107">
        <f>+Test!G335</f>
        <v>472.39551</v>
      </c>
      <c r="I10" s="107">
        <f>+Test!H335</f>
        <v>472.39551</v>
      </c>
      <c r="J10" s="107">
        <f>+Test!I335</f>
        <v>472.38600000000002</v>
      </c>
      <c r="K10" s="107">
        <f>+Test!J335</f>
        <v>472.38600000000002</v>
      </c>
      <c r="L10" s="107">
        <f>+Test!K335</f>
        <v>472.38600000000002</v>
      </c>
      <c r="M10" s="107">
        <f>+Test!L335</f>
        <v>472.38600000000002</v>
      </c>
      <c r="N10" s="107">
        <f>+Test!M335</f>
        <v>472.38600000000002</v>
      </c>
      <c r="O10" s="108">
        <f>+Test!N335</f>
        <v>472.38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0.22401283861656318</v>
      </c>
      <c r="F11" s="107">
        <f>+Test!E336</f>
        <v>6372.2842899999996</v>
      </c>
      <c r="G11" s="107">
        <f>+Test!F336</f>
        <v>6731.8666599999997</v>
      </c>
      <c r="H11" s="107">
        <f>+Test!G336</f>
        <v>7313.9349599999996</v>
      </c>
      <c r="I11" s="107">
        <f>+Test!H336</f>
        <v>11469.809139999999</v>
      </c>
      <c r="J11" s="107">
        <f>+Test!I336</f>
        <v>13333.057439999999</v>
      </c>
      <c r="K11" s="107">
        <f>+Test!J336</f>
        <v>15819.222179999999</v>
      </c>
      <c r="L11" s="107">
        <f>+Test!K336</f>
        <v>18883.937720000002</v>
      </c>
      <c r="M11" s="107">
        <f>+Test!L336</f>
        <v>21898.625450000003</v>
      </c>
      <c r="N11" s="107">
        <f>+Test!M336</f>
        <v>26777.927350000002</v>
      </c>
      <c r="O11" s="108">
        <f>+Test!N336</f>
        <v>39297.86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0.21593868312865006</v>
      </c>
      <c r="F12" s="107">
        <f>+Test!E337</f>
        <v>6844.6797999999999</v>
      </c>
      <c r="G12" s="107">
        <f>+Test!F337</f>
        <v>7204.26217</v>
      </c>
      <c r="H12" s="107">
        <f>+Test!G337</f>
        <v>7786.3304699999999</v>
      </c>
      <c r="I12" s="107">
        <f>+Test!H337</f>
        <v>11942.20465</v>
      </c>
      <c r="J12" s="107">
        <f>+Test!I337</f>
        <v>13805.443439999999</v>
      </c>
      <c r="K12" s="107">
        <f>+Test!J337</f>
        <v>16291.608179999999</v>
      </c>
      <c r="L12" s="107">
        <f>+Test!K337</f>
        <v>19356.32372</v>
      </c>
      <c r="M12" s="107">
        <f>+Test!L337</f>
        <v>22371.011450000002</v>
      </c>
      <c r="N12" s="107">
        <f>+Test!M337</f>
        <v>27250.31335</v>
      </c>
      <c r="O12" s="108">
        <f>+Test!N337</f>
        <v>39770.239999999998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0.13976763430742256</v>
      </c>
      <c r="F13" s="107">
        <f>+Test!E339</f>
        <v>15375.96355</v>
      </c>
      <c r="G13" s="107">
        <f>+Test!F339</f>
        <v>18196.035800000001</v>
      </c>
      <c r="H13" s="107">
        <f>+Test!G339</f>
        <v>21676.89889</v>
      </c>
      <c r="I13" s="107">
        <f>+Test!H339</f>
        <v>27602.995650000001</v>
      </c>
      <c r="J13" s="107">
        <f>+Test!I339</f>
        <v>34910.914640000003</v>
      </c>
      <c r="K13" s="107">
        <f>+Test!J339</f>
        <v>37365.160969999997</v>
      </c>
      <c r="L13" s="107">
        <f>+Test!K339</f>
        <v>36907.871079999997</v>
      </c>
      <c r="M13" s="107">
        <f>+Test!L339</f>
        <v>42013.114320000001</v>
      </c>
      <c r="N13" s="107">
        <f>+Test!M339</f>
        <v>44491.762990000003</v>
      </c>
      <c r="O13" s="108">
        <f>+Test!N339</f>
        <v>49910.19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36.060729999999921</v>
      </c>
      <c r="H14" s="107">
        <f t="shared" ref="H14:N14" si="1">-(H11-G11-H15)</f>
        <v>18.030360000000087</v>
      </c>
      <c r="I14" s="107">
        <f t="shared" si="1"/>
        <v>24.040480000000571</v>
      </c>
      <c r="J14" s="107">
        <f t="shared" si="1"/>
        <v>1202.0147000000006</v>
      </c>
      <c r="K14" s="107">
        <f t="shared" si="1"/>
        <v>1202.02421</v>
      </c>
      <c r="L14" s="107">
        <f t="shared" si="1"/>
        <v>157.19999999999709</v>
      </c>
      <c r="M14" s="107">
        <f t="shared" si="1"/>
        <v>943.19999999999845</v>
      </c>
      <c r="N14" s="107">
        <f t="shared" si="1"/>
        <v>1.8189894035458565E-12</v>
      </c>
      <c r="O14" s="108">
        <v>0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0.32857746173391544</v>
      </c>
      <c r="F15" s="107">
        <f>+Test!E341</f>
        <v>886.52851999999996</v>
      </c>
      <c r="G15" s="107">
        <f>+Test!F341</f>
        <v>395.6431</v>
      </c>
      <c r="H15" s="107">
        <f>+Test!G341</f>
        <v>600.09866</v>
      </c>
      <c r="I15" s="107">
        <f>+Test!H341</f>
        <v>4179.9146600000004</v>
      </c>
      <c r="J15" s="107">
        <f>+Test!I341</f>
        <v>3065.2629999999999</v>
      </c>
      <c r="K15" s="107">
        <f>+Test!J341</f>
        <v>3688.1889500000002</v>
      </c>
      <c r="L15" s="107">
        <f>+Test!K341</f>
        <v>3221.91554</v>
      </c>
      <c r="M15" s="107">
        <f>+Test!L341</f>
        <v>3957.8877299999999</v>
      </c>
      <c r="N15" s="107">
        <f>+Test!M341</f>
        <v>4879.3019000000004</v>
      </c>
      <c r="O15" s="108">
        <f>+Test!N341</f>
        <v>11433.38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0.32857746173391544</v>
      </c>
      <c r="F16" s="107">
        <f>+F15-F14</f>
        <v>886.52851999999996</v>
      </c>
      <c r="G16" s="107">
        <f t="shared" ref="G16:O16" si="2">+G15-G14</f>
        <v>359.58237000000008</v>
      </c>
      <c r="H16" s="107">
        <f t="shared" si="2"/>
        <v>582.06829999999991</v>
      </c>
      <c r="I16" s="107">
        <f t="shared" si="2"/>
        <v>4155.8741799999998</v>
      </c>
      <c r="J16" s="107">
        <f t="shared" si="2"/>
        <v>1863.2482999999993</v>
      </c>
      <c r="K16" s="107">
        <f t="shared" si="2"/>
        <v>2486.1647400000002</v>
      </c>
      <c r="L16" s="107">
        <f t="shared" si="2"/>
        <v>3064.7155400000029</v>
      </c>
      <c r="M16" s="107">
        <f t="shared" si="2"/>
        <v>3014.6877300000015</v>
      </c>
      <c r="N16" s="107">
        <f t="shared" si="2"/>
        <v>4879.3018999999986</v>
      </c>
      <c r="O16" s="108">
        <f t="shared" si="2"/>
        <v>11433.38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0.87421177261459737</v>
      </c>
      <c r="F19" s="112" t="s">
        <v>787</v>
      </c>
      <c r="G19" s="113">
        <f t="shared" ref="G19:O19" si="3">(G16/G15)</f>
        <v>0.90885540528825115</v>
      </c>
      <c r="H19" s="113">
        <f t="shared" si="3"/>
        <v>0.96995434050794238</v>
      </c>
      <c r="I19" s="113">
        <f t="shared" si="3"/>
        <v>0.99424857157251134</v>
      </c>
      <c r="J19" s="113">
        <f t="shared" si="3"/>
        <v>0.60785919511637321</v>
      </c>
      <c r="K19" s="113">
        <f t="shared" si="3"/>
        <v>0.67408822424892301</v>
      </c>
      <c r="L19" s="113">
        <f t="shared" si="3"/>
        <v>0.95120914932487732</v>
      </c>
      <c r="M19" s="113">
        <f t="shared" si="3"/>
        <v>0.76169106747249793</v>
      </c>
      <c r="N19" s="113">
        <f t="shared" si="3"/>
        <v>0.99999999999999967</v>
      </c>
      <c r="O19" s="114">
        <f t="shared" si="3"/>
        <v>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0.24907500333428606</v>
      </c>
      <c r="F20" s="116" t="s">
        <v>787</v>
      </c>
      <c r="G20" s="117">
        <f t="shared" ref="G20:O20" si="4">+G15/F12</f>
        <v>5.780301074127675E-2</v>
      </c>
      <c r="H20" s="117">
        <f t="shared" si="4"/>
        <v>8.3297726517912105E-2</v>
      </c>
      <c r="I20" s="117">
        <f t="shared" si="4"/>
        <v>0.53682728675655611</v>
      </c>
      <c r="J20" s="117">
        <f t="shared" si="4"/>
        <v>0.25667480082917521</v>
      </c>
      <c r="K20" s="117">
        <f t="shared" si="4"/>
        <v>0.26715468909269607</v>
      </c>
      <c r="L20" s="117">
        <f t="shared" si="4"/>
        <v>0.19776534669887944</v>
      </c>
      <c r="M20" s="117">
        <f t="shared" si="4"/>
        <v>0.2044751775829465</v>
      </c>
      <c r="N20" s="117">
        <f t="shared" si="4"/>
        <v>0.21810823846321889</v>
      </c>
      <c r="O20" s="118">
        <f t="shared" si="4"/>
        <v>0.41956875332591353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0.2205241573628591</v>
      </c>
      <c r="F21" s="107" t="s">
        <v>787</v>
      </c>
      <c r="G21" s="119">
        <f>+G19*G20</f>
        <v>5.2534578754144218E-2</v>
      </c>
      <c r="H21" s="119">
        <f t="shared" ref="H21:O21" si="5">+H19*H20</f>
        <v>8.0794991390492385E-2</v>
      </c>
      <c r="I21" s="119">
        <f t="shared" si="5"/>
        <v>0.53373976303885284</v>
      </c>
      <c r="J21" s="119">
        <f t="shared" si="5"/>
        <v>0.15602213783867785</v>
      </c>
      <c r="K21" s="119">
        <f t="shared" si="5"/>
        <v>0.18008582997026862</v>
      </c>
      <c r="L21" s="119">
        <f t="shared" si="5"/>
        <v>0.18811620719938055</v>
      </c>
      <c r="M21" s="119">
        <f t="shared" si="5"/>
        <v>0.1557469162847831</v>
      </c>
      <c r="N21" s="119">
        <f t="shared" si="5"/>
        <v>0.21810823846321881</v>
      </c>
      <c r="O21" s="120">
        <f t="shared" si="5"/>
        <v>0.41956875332591353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-1.1294625864751573E-7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-7.9633537346703247E-7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-2.2018095436060919E-7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0.22052404441660045</v>
      </c>
      <c r="F23" s="123"/>
      <c r="G23" s="124">
        <f>+G22+G21</f>
        <v>5.2534578754144218E-2</v>
      </c>
      <c r="H23" s="124">
        <f>+H22+H21</f>
        <v>8.0794991390492385E-2</v>
      </c>
      <c r="I23" s="124">
        <f t="shared" ref="I23:O23" si="7">+I22+I21</f>
        <v>0.53373976303885284</v>
      </c>
      <c r="J23" s="124">
        <f t="shared" si="7"/>
        <v>0.15602134150330438</v>
      </c>
      <c r="K23" s="124">
        <f t="shared" si="7"/>
        <v>0.18008582997026862</v>
      </c>
      <c r="L23" s="124">
        <f t="shared" si="7"/>
        <v>0.18811620719938055</v>
      </c>
      <c r="M23" s="124">
        <f t="shared" si="7"/>
        <v>0.1557469162847831</v>
      </c>
      <c r="N23" s="124">
        <f t="shared" si="7"/>
        <v>0.21810823846321881</v>
      </c>
      <c r="O23" s="125">
        <f t="shared" si="7"/>
        <v>0.41956853314495918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1.9822624348565521</v>
      </c>
      <c r="F26" s="166">
        <f>+(O26/G26)^(1/COUNT(H26:O26))-1</f>
        <v>-1.9789135587247597E-2</v>
      </c>
      <c r="G26" s="128">
        <f t="shared" ref="G26:O26" si="8">+(F9+F12)/F12</f>
        <v>1.8776792202901882</v>
      </c>
      <c r="H26" s="128">
        <f t="shared" si="8"/>
        <v>1.9747337540327188</v>
      </c>
      <c r="I26" s="128">
        <f t="shared" si="8"/>
        <v>2.2871693448685591</v>
      </c>
      <c r="J26" s="128">
        <f t="shared" si="8"/>
        <v>2.1971329447950803</v>
      </c>
      <c r="K26" s="128">
        <f t="shared" si="8"/>
        <v>2.0864479047838542</v>
      </c>
      <c r="L26" s="128">
        <f t="shared" si="8"/>
        <v>1.9292731234836267</v>
      </c>
      <c r="M26" s="128">
        <f t="shared" si="8"/>
        <v>1.9821104650341113</v>
      </c>
      <c r="N26" s="128">
        <f t="shared" si="8"/>
        <v>1.9056032605088136</v>
      </c>
      <c r="O26" s="129">
        <f t="shared" si="8"/>
        <v>1.6002118959120151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1.7209628893783853</v>
      </c>
      <c r="F27" s="107"/>
      <c r="G27" s="131">
        <f>+G19*G26</f>
        <v>1.7065389087581664</v>
      </c>
      <c r="H27" s="131">
        <f t="shared" ref="H27:O27" si="9">+H19*H26</f>
        <v>1.915401576071579</v>
      </c>
      <c r="I27" s="131">
        <f t="shared" si="9"/>
        <v>2.2740148540800016</v>
      </c>
      <c r="J27" s="131">
        <f t="shared" si="9"/>
        <v>1.3355474633868043</v>
      </c>
      <c r="K27" s="131">
        <f t="shared" si="9"/>
        <v>1.4064499631236342</v>
      </c>
      <c r="L27" s="131">
        <f t="shared" si="9"/>
        <v>1.8351422466042095</v>
      </c>
      <c r="M27" s="131">
        <f t="shared" si="9"/>
        <v>1.5097558359602414</v>
      </c>
      <c r="N27" s="131">
        <f t="shared" si="9"/>
        <v>1.9056032605088129</v>
      </c>
      <c r="O27" s="132">
        <f t="shared" si="9"/>
        <v>1.6002118959120151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0.10084608103730822</v>
      </c>
      <c r="F28" s="119">
        <f>+(O28/G28)^(1/COUNT(H28:O28))-1</f>
        <v>0.3422466390343073</v>
      </c>
      <c r="G28" s="128">
        <f t="shared" ref="G28:O28" si="11">+G15/G13</f>
        <v>2.1743367860377588E-2</v>
      </c>
      <c r="H28" s="128">
        <f t="shared" si="11"/>
        <v>2.768378738329761E-2</v>
      </c>
      <c r="I28" s="128">
        <f t="shared" si="11"/>
        <v>0.15142974744482127</v>
      </c>
      <c r="J28" s="128">
        <f t="shared" si="11"/>
        <v>8.7802426020884103E-2</v>
      </c>
      <c r="K28" s="128">
        <f t="shared" si="11"/>
        <v>9.8706625483594171E-2</v>
      </c>
      <c r="L28" s="128">
        <f t="shared" si="11"/>
        <v>8.7296163276833469E-2</v>
      </c>
      <c r="M28" s="128">
        <f t="shared" si="11"/>
        <v>9.4206006720998534E-2</v>
      </c>
      <c r="N28" s="128">
        <f t="shared" si="11"/>
        <v>0.10966753331614833</v>
      </c>
      <c r="O28" s="129">
        <f t="shared" si="11"/>
        <v>0.2290790718288189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1.2860813141797132</v>
      </c>
      <c r="F29" s="119">
        <f>+(O29/G29)^(1/COUNT(H29:O29))-1</f>
        <v>-2.6233683715584322E-2</v>
      </c>
      <c r="G29" s="135">
        <f t="shared" ref="G29:O29" si="12">+G13/F8</f>
        <v>1.4158011027078556</v>
      </c>
      <c r="H29" s="135">
        <f t="shared" si="12"/>
        <v>1.5236986874904987</v>
      </c>
      <c r="I29" s="135">
        <f t="shared" si="12"/>
        <v>1.5499763200551757</v>
      </c>
      <c r="J29" s="135">
        <f t="shared" si="12"/>
        <v>1.3305168585623854</v>
      </c>
      <c r="K29" s="135">
        <f t="shared" si="12"/>
        <v>1.2972060065920887</v>
      </c>
      <c r="L29" s="135">
        <f t="shared" si="12"/>
        <v>1.174252042137635</v>
      </c>
      <c r="M29" s="135">
        <f t="shared" si="12"/>
        <v>1.0950504918228807</v>
      </c>
      <c r="N29" s="135">
        <f t="shared" si="12"/>
        <v>1.04366593331331</v>
      </c>
      <c r="O29" s="136">
        <f t="shared" si="12"/>
        <v>1.144564384935586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0.1260960044832958</v>
      </c>
      <c r="F30" s="138"/>
      <c r="G30" s="139">
        <f>+G28*G29</f>
        <v>3.0784284193305138E-2</v>
      </c>
      <c r="H30" s="139">
        <f t="shared" ref="H30:O30" si="13">+H28*H29</f>
        <v>4.2181750500696599E-2</v>
      </c>
      <c r="I30" s="139">
        <f t="shared" si="13"/>
        <v>0.23471252269140871</v>
      </c>
      <c r="J30" s="139">
        <f t="shared" si="13"/>
        <v>0.11682260804346296</v>
      </c>
      <c r="K30" s="139">
        <f t="shared" si="13"/>
        <v>0.12804282746775408</v>
      </c>
      <c r="L30" s="139">
        <f t="shared" si="13"/>
        <v>0.10250769799860213</v>
      </c>
      <c r="M30" s="139">
        <f t="shared" si="13"/>
        <v>0.10316033399249905</v>
      </c>
      <c r="N30" s="139">
        <f t="shared" si="13"/>
        <v>0.11445626851256646</v>
      </c>
      <c r="O30" s="140">
        <f t="shared" si="13"/>
        <v>0.26219574694936704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0.2205241573628591</v>
      </c>
      <c r="F31" s="107"/>
      <c r="G31" s="119">
        <f t="shared" ref="G31:O31" si="14">+G29*G28*G27</f>
        <v>5.2534578754144218E-2</v>
      </c>
      <c r="H31" s="119">
        <f t="shared" si="14"/>
        <v>8.0794991390492385E-2</v>
      </c>
      <c r="I31" s="119">
        <f t="shared" si="14"/>
        <v>0.53373976303885284</v>
      </c>
      <c r="J31" s="119">
        <f t="shared" si="14"/>
        <v>0.15602213783867785</v>
      </c>
      <c r="K31" s="119">
        <f t="shared" si="14"/>
        <v>0.18008582997026859</v>
      </c>
      <c r="L31" s="119">
        <f t="shared" si="14"/>
        <v>0.18811620719938055</v>
      </c>
      <c r="M31" s="119">
        <f t="shared" si="14"/>
        <v>0.1557469162847831</v>
      </c>
      <c r="N31" s="119">
        <f t="shared" si="14"/>
        <v>0.21810823846321883</v>
      </c>
      <c r="O31" s="120">
        <f t="shared" si="14"/>
        <v>0.41956875332591359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-1.1294625864751573E-7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-7.9633537346703247E-7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-2.2018095436060919E-7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0.22052404441660045</v>
      </c>
      <c r="F33" s="142"/>
      <c r="G33" s="143">
        <f>+G32+G31</f>
        <v>5.2534578754144218E-2</v>
      </c>
      <c r="H33" s="143">
        <f t="shared" ref="H33:O33" si="16">+H32+H31</f>
        <v>8.0794991390492385E-2</v>
      </c>
      <c r="I33" s="143">
        <f t="shared" si="16"/>
        <v>0.53373976303885284</v>
      </c>
      <c r="J33" s="143">
        <f t="shared" si="16"/>
        <v>0.15602134150330438</v>
      </c>
      <c r="K33" s="143">
        <f t="shared" si="16"/>
        <v>0.18008582997026859</v>
      </c>
      <c r="L33" s="143">
        <f t="shared" si="16"/>
        <v>0.18811620719938055</v>
      </c>
      <c r="M33" s="143">
        <f t="shared" si="16"/>
        <v>0.1557469162847831</v>
      </c>
      <c r="N33" s="143">
        <f t="shared" si="16"/>
        <v>0.21810823846321883</v>
      </c>
      <c r="O33" s="144">
        <f t="shared" si="16"/>
        <v>0.41956853314495923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0.13976763430742256</v>
      </c>
      <c r="F54" s="101"/>
      <c r="G54" s="153" t="s">
        <v>811</v>
      </c>
      <c r="H54" s="101" t="s">
        <v>894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0.17219436871821681</v>
      </c>
      <c r="F55" s="101"/>
      <c r="G55" s="101"/>
      <c r="H55" s="101" t="s">
        <v>860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0.22052404441660045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LEVANTINA DE RECURSOS MINEROS SAU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0811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1.883792985864452E-2</v>
      </c>
      <c r="F68" s="156">
        <f t="shared" ref="F68:F76" si="18">+O8</f>
        <v>53699.62</v>
      </c>
      <c r="G68" s="156">
        <f>+Test!Q333</f>
        <v>68617.932029999996</v>
      </c>
      <c r="H68" s="156">
        <f>+Test!R333</f>
        <v>54651.38</v>
      </c>
      <c r="I68" s="156">
        <f>+Test!S333</f>
        <v>45372.38</v>
      </c>
      <c r="J68" s="156">
        <f>+Test!T333</f>
        <v>46355.38</v>
      </c>
      <c r="K68" s="156">
        <f>+Test!U333</f>
        <v>50882.38</v>
      </c>
      <c r="L68" s="156">
        <f>+Test!V333</f>
        <v>76771.38</v>
      </c>
      <c r="M68" s="156">
        <f>+Test!W333</f>
        <v>78347.38</v>
      </c>
      <c r="N68" s="156">
        <f>+Test!X333</f>
        <v>72560.38</v>
      </c>
      <c r="O68" s="157">
        <f>+Test!Y333</f>
        <v>79667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9.4285430804254222E-2</v>
      </c>
      <c r="F69" s="156">
        <f t="shared" si="18"/>
        <v>13929.380000000005</v>
      </c>
      <c r="G69" s="156">
        <f>+Test!Q334</f>
        <v>18760.730259999997</v>
      </c>
      <c r="H69" s="156">
        <f>+Test!R334</f>
        <v>19611</v>
      </c>
      <c r="I69" s="156">
        <f>+Test!S334</f>
        <v>19405.999999999996</v>
      </c>
      <c r="J69" s="156">
        <f>+Test!T334</f>
        <v>18820.999999999996</v>
      </c>
      <c r="K69" s="156">
        <f>+Test!U334</f>
        <v>23722.999999999996</v>
      </c>
      <c r="L69" s="156">
        <f>+Test!V334</f>
        <v>44238</v>
      </c>
      <c r="M69" s="156">
        <f>+Test!W334</f>
        <v>37085.000000000007</v>
      </c>
      <c r="N69" s="156">
        <f>+Test!X334</f>
        <v>32646.000000000007</v>
      </c>
      <c r="O69" s="157">
        <f>+Test!Y334</f>
        <v>38574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-1.0217757910579994E-4</v>
      </c>
      <c r="F70" s="156">
        <f t="shared" si="18"/>
        <v>472.38</v>
      </c>
      <c r="G70" s="156">
        <f>+Test!Q335</f>
        <v>472.38600000000002</v>
      </c>
      <c r="H70" s="156">
        <f>+Test!R335</f>
        <v>472.38</v>
      </c>
      <c r="I70" s="156">
        <f>+Test!S335</f>
        <v>472.38</v>
      </c>
      <c r="J70" s="156">
        <f>+Test!T335</f>
        <v>472.38</v>
      </c>
      <c r="K70" s="156">
        <f>+Test!U335</f>
        <v>472.38</v>
      </c>
      <c r="L70" s="156">
        <f>+Test!V335</f>
        <v>472.38</v>
      </c>
      <c r="M70" s="156">
        <f>+Test!W335</f>
        <v>472.38</v>
      </c>
      <c r="N70" s="156">
        <f>+Test!X335</f>
        <v>472.38</v>
      </c>
      <c r="O70" s="157">
        <f>+Test!Y335</f>
        <v>472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-2.4123979389249484E-2</v>
      </c>
      <c r="F71" s="156">
        <f t="shared" si="18"/>
        <v>39297.86</v>
      </c>
      <c r="G71" s="156">
        <f>+Test!Q336</f>
        <v>49384.815770000001</v>
      </c>
      <c r="H71" s="156">
        <f>+Test!R336</f>
        <v>34568</v>
      </c>
      <c r="I71" s="156">
        <f>+Test!S336</f>
        <v>25494</v>
      </c>
      <c r="J71" s="156">
        <f>+Test!T336</f>
        <v>27062</v>
      </c>
      <c r="K71" s="156">
        <f>+Test!U336</f>
        <v>26687</v>
      </c>
      <c r="L71" s="156">
        <f>+Test!V336</f>
        <v>32061</v>
      </c>
      <c r="M71" s="156">
        <f>+Test!W336</f>
        <v>40790</v>
      </c>
      <c r="N71" s="156">
        <f>+Test!X336</f>
        <v>39442</v>
      </c>
      <c r="O71" s="157">
        <f>+Test!Y336</f>
        <v>40621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-2.3875994193818473E-2</v>
      </c>
      <c r="F72" s="156">
        <f t="shared" si="18"/>
        <v>39770.239999999998</v>
      </c>
      <c r="G72" s="156">
        <f>+Test!Q337</f>
        <v>49857.20177</v>
      </c>
      <c r="H72" s="156">
        <f>+Test!R337</f>
        <v>35040.379999999997</v>
      </c>
      <c r="I72" s="156">
        <f>+Test!S337</f>
        <v>25966.38</v>
      </c>
      <c r="J72" s="156">
        <f>+Test!T337</f>
        <v>27534.38</v>
      </c>
      <c r="K72" s="156">
        <f>+Test!U337</f>
        <v>27159.38</v>
      </c>
      <c r="L72" s="156">
        <f>+Test!V337</f>
        <v>32533.38</v>
      </c>
      <c r="M72" s="156">
        <f>+Test!W337</f>
        <v>41262.379999999997</v>
      </c>
      <c r="N72" s="156">
        <f>+Test!X337</f>
        <v>39914.379999999997</v>
      </c>
      <c r="O72" s="157">
        <f>+Test!Y337</f>
        <v>41093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1.7469079908692731E-2</v>
      </c>
      <c r="F73" s="156">
        <f t="shared" si="18"/>
        <v>49910.19</v>
      </c>
      <c r="G73" s="156">
        <f>+Test!Q339</f>
        <v>51162.172619999998</v>
      </c>
      <c r="H73" s="156">
        <f>+Test!R339</f>
        <v>39242</v>
      </c>
      <c r="I73" s="156">
        <f>+Test!S339</f>
        <v>34085</v>
      </c>
      <c r="J73" s="156">
        <f>+Test!T339</f>
        <v>35356</v>
      </c>
      <c r="K73" s="156">
        <f>+Test!U339</f>
        <v>31860</v>
      </c>
      <c r="L73" s="156">
        <f>+Test!V339</f>
        <v>94712</v>
      </c>
      <c r="M73" s="156">
        <f>+Test!W339</f>
        <v>95007</v>
      </c>
      <c r="N73" s="156">
        <f>+Test!X339</f>
        <v>71144</v>
      </c>
      <c r="O73" s="157">
        <f>+Test!Y339</f>
        <v>58765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0</v>
      </c>
      <c r="G74" s="107">
        <f>-(G71-F71-G75)</f>
        <v>71.358049999998912</v>
      </c>
      <c r="H74" s="107">
        <f>-(H71-G71-H75)-(G72-H72)</f>
        <v>6007.9939999999988</v>
      </c>
      <c r="I74" s="107">
        <v>0</v>
      </c>
      <c r="J74" s="107">
        <f t="shared" ref="J74:O74" si="19">-(J71-I71-J75)</f>
        <v>5</v>
      </c>
      <c r="K74" s="107">
        <v>0</v>
      </c>
      <c r="L74" s="107">
        <f t="shared" si="19"/>
        <v>25931</v>
      </c>
      <c r="M74" s="107">
        <f t="shared" si="19"/>
        <v>15493</v>
      </c>
      <c r="N74" s="107">
        <f>-(N71-M71-N75)-(M72-N72)</f>
        <v>13889</v>
      </c>
      <c r="O74" s="108">
        <f t="shared" si="19"/>
        <v>7560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-1.8636244459604101E-2</v>
      </c>
      <c r="F75" s="156">
        <f t="shared" si="18"/>
        <v>11433.38</v>
      </c>
      <c r="G75" s="156">
        <f>+Test!Q341</f>
        <v>10158.313819999999</v>
      </c>
      <c r="H75" s="156">
        <f>+Test!R341</f>
        <v>6008</v>
      </c>
      <c r="I75" s="156">
        <f>+Test!S341</f>
        <v>-7140</v>
      </c>
      <c r="J75" s="156">
        <f>+Test!T341</f>
        <v>1573</v>
      </c>
      <c r="K75" s="156">
        <f>+Test!U341</f>
        <v>-1304</v>
      </c>
      <c r="L75" s="156">
        <f>+Test!V341</f>
        <v>31305</v>
      </c>
      <c r="M75" s="156">
        <f>+Test!W341</f>
        <v>24222</v>
      </c>
      <c r="N75" s="156">
        <f>+Test!X341</f>
        <v>13889</v>
      </c>
      <c r="O75" s="157">
        <f>+Test!Y341</f>
        <v>8739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-0.23533852348771944</v>
      </c>
      <c r="F76" s="156">
        <f t="shared" si="18"/>
        <v>11433.38</v>
      </c>
      <c r="G76" s="156">
        <f>+G75-G74</f>
        <v>10086.95577</v>
      </c>
      <c r="H76" s="156">
        <f t="shared" ref="H76:O76" si="20">+H75-H74</f>
        <v>6.0000000012223609E-3</v>
      </c>
      <c r="I76" s="156">
        <f t="shared" si="20"/>
        <v>-7140</v>
      </c>
      <c r="J76" s="156">
        <f t="shared" si="20"/>
        <v>1568</v>
      </c>
      <c r="K76" s="156">
        <f t="shared" si="20"/>
        <v>-1304</v>
      </c>
      <c r="L76" s="156">
        <f t="shared" si="20"/>
        <v>5374</v>
      </c>
      <c r="M76" s="156">
        <f t="shared" si="20"/>
        <v>8729</v>
      </c>
      <c r="N76" s="156">
        <f t="shared" si="20"/>
        <v>0</v>
      </c>
      <c r="O76" s="157">
        <f t="shared" si="20"/>
        <v>1179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0.51741677316272572</v>
      </c>
      <c r="F79" s="112" t="s">
        <v>787</v>
      </c>
      <c r="G79" s="113">
        <f t="shared" ref="G79:O79" si="21">(G76/G75)</f>
        <v>0.99297540406169504</v>
      </c>
      <c r="H79" s="113">
        <f t="shared" si="21"/>
        <v>9.9866844228068591E-7</v>
      </c>
      <c r="I79" s="113">
        <f t="shared" si="21"/>
        <v>1</v>
      </c>
      <c r="J79" s="113">
        <f t="shared" si="21"/>
        <v>0.99682136045772407</v>
      </c>
      <c r="K79" s="113">
        <f t="shared" si="21"/>
        <v>1</v>
      </c>
      <c r="L79" s="113">
        <f t="shared" si="21"/>
        <v>0.17166586807219295</v>
      </c>
      <c r="M79" s="113">
        <f t="shared" si="21"/>
        <v>0.3603748658244571</v>
      </c>
      <c r="N79" s="113">
        <f t="shared" si="21"/>
        <v>0</v>
      </c>
      <c r="O79" s="114">
        <f t="shared" si="21"/>
        <v>0.13491246138002061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0.29312192618640759</v>
      </c>
      <c r="F80" s="116" t="s">
        <v>787</v>
      </c>
      <c r="G80" s="117">
        <f t="shared" ref="G80:O80" si="22">+G75/F72</f>
        <v>0.25542500673870711</v>
      </c>
      <c r="H80" s="117">
        <f t="shared" si="22"/>
        <v>0.12050415560255379</v>
      </c>
      <c r="I80" s="117">
        <f t="shared" si="22"/>
        <v>-0.2037649135083581</v>
      </c>
      <c r="J80" s="117">
        <f t="shared" si="22"/>
        <v>6.0578332443721454E-2</v>
      </c>
      <c r="K80" s="117">
        <f t="shared" si="22"/>
        <v>-4.7358974489347498E-2</v>
      </c>
      <c r="L80" s="117">
        <f t="shared" si="22"/>
        <v>1.1526404505552041</v>
      </c>
      <c r="M80" s="117">
        <f t="shared" si="22"/>
        <v>0.74452762055464261</v>
      </c>
      <c r="N80" s="117">
        <f t="shared" si="22"/>
        <v>0.33660200890011677</v>
      </c>
      <c r="O80" s="118">
        <f t="shared" si="22"/>
        <v>0.21894364888042858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6.2067672092697479E-2</v>
      </c>
      <c r="F81" s="107" t="s">
        <v>787</v>
      </c>
      <c r="G81" s="119">
        <f>+G79*G80</f>
        <v>0.25363074927382889</v>
      </c>
      <c r="H81" s="119">
        <f t="shared" ref="H81:O81" si="23">+H79*H80</f>
        <v>1.2034369736395179E-7</v>
      </c>
      <c r="I81" s="119">
        <f t="shared" si="23"/>
        <v>-0.2037649135083581</v>
      </c>
      <c r="J81" s="119">
        <f t="shared" si="23"/>
        <v>6.0385775760810702E-2</v>
      </c>
      <c r="K81" s="119">
        <f t="shared" si="23"/>
        <v>-4.7358974489347498E-2</v>
      </c>
      <c r="L81" s="119">
        <f t="shared" si="23"/>
        <v>0.19786902351968272</v>
      </c>
      <c r="M81" s="119">
        <f t="shared" si="23"/>
        <v>0.26830904135998163</v>
      </c>
      <c r="N81" s="119">
        <f t="shared" si="23"/>
        <v>0</v>
      </c>
      <c r="O81" s="120">
        <f t="shared" si="23"/>
        <v>2.9538226573981613E-2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-1.0544283877353432E-6</v>
      </c>
      <c r="F82" s="121"/>
      <c r="G82" s="117">
        <f t="shared" ref="G82:O82" si="24">+(G70-F70)/F72</f>
        <v>1.5086657762258033E-7</v>
      </c>
      <c r="H82" s="117">
        <f t="shared" si="24"/>
        <v>-1.2034369734000916E-7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-9.5203783699006596E-6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6.2066617664309751E-2</v>
      </c>
      <c r="F83" s="123"/>
      <c r="G83" s="124">
        <f>+G82+G81</f>
        <v>0.25363090014040651</v>
      </c>
      <c r="H83" s="124">
        <f>+H82+H81</f>
        <v>2.3942630333784079E-17</v>
      </c>
      <c r="I83" s="124">
        <f t="shared" ref="I83:O83" si="25">+I82+I81</f>
        <v>-0.2037649135083581</v>
      </c>
      <c r="J83" s="124">
        <f t="shared" si="25"/>
        <v>6.0385775760810702E-2</v>
      </c>
      <c r="K83" s="124">
        <f t="shared" si="25"/>
        <v>-4.7358974489347498E-2</v>
      </c>
      <c r="L83" s="124">
        <f t="shared" si="25"/>
        <v>0.19786902351968272</v>
      </c>
      <c r="M83" s="124">
        <f t="shared" si="25"/>
        <v>0.26830904135998163</v>
      </c>
      <c r="N83" s="124">
        <f t="shared" si="25"/>
        <v>0</v>
      </c>
      <c r="O83" s="125">
        <f t="shared" si="25"/>
        <v>2.9528706195611713E-2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1.7407786764752711</v>
      </c>
      <c r="F86" s="166">
        <f>+(O86/G86)^(1/COUNT(H86:O86))-1</f>
        <v>3.7874029954431565E-2</v>
      </c>
      <c r="G86" s="128">
        <f t="shared" ref="G86:O86" si="26">+(F69+F72)/F72</f>
        <v>1.3502463148323973</v>
      </c>
      <c r="H86" s="128">
        <f t="shared" si="26"/>
        <v>1.3762892740460351</v>
      </c>
      <c r="I86" s="128">
        <f t="shared" si="26"/>
        <v>1.5596685880689651</v>
      </c>
      <c r="J86" s="128">
        <f t="shared" si="26"/>
        <v>1.7473509977131967</v>
      </c>
      <c r="K86" s="128">
        <f t="shared" si="26"/>
        <v>1.6835454439141173</v>
      </c>
      <c r="L86" s="128">
        <f t="shared" si="26"/>
        <v>1.8734735476288484</v>
      </c>
      <c r="M86" s="128">
        <f t="shared" si="26"/>
        <v>2.359772639670394</v>
      </c>
      <c r="N86" s="128">
        <f t="shared" si="26"/>
        <v>1.8987605659198528</v>
      </c>
      <c r="O86" s="129">
        <f t="shared" si="26"/>
        <v>1.8179007164836334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0.86033836185529355</v>
      </c>
      <c r="F87" s="107"/>
      <c r="G87" s="131">
        <f>+G79*G86</f>
        <v>1.3407613800535145</v>
      </c>
      <c r="H87" s="131">
        <f t="shared" ref="H87:O87" si="27">+H79*H86</f>
        <v>1.3744566654391698E-6</v>
      </c>
      <c r="I87" s="131">
        <f t="shared" si="27"/>
        <v>1.5596685880689651</v>
      </c>
      <c r="J87" s="131">
        <f t="shared" si="27"/>
        <v>1.7417967987376302</v>
      </c>
      <c r="K87" s="131">
        <f t="shared" si="27"/>
        <v>1.6835454439141173</v>
      </c>
      <c r="L87" s="131">
        <f t="shared" si="27"/>
        <v>0.32161146286399717</v>
      </c>
      <c r="M87" s="131">
        <f t="shared" si="27"/>
        <v>0.85040274839744323</v>
      </c>
      <c r="N87" s="131">
        <f t="shared" si="27"/>
        <v>0</v>
      </c>
      <c r="O87" s="132">
        <f t="shared" si="27"/>
        <v>0.24525746020530997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0.11946113272461534</v>
      </c>
      <c r="F88" s="119">
        <f>+(O88/G88)^(1/COUNT(H88:O88))-1</f>
        <v>-3.5485426615162519E-2</v>
      </c>
      <c r="G88" s="128">
        <f t="shared" ref="G88:O88" si="29">+G75/G73</f>
        <v>0.19855125964742504</v>
      </c>
      <c r="H88" s="128">
        <f t="shared" si="29"/>
        <v>0.15310126904846849</v>
      </c>
      <c r="I88" s="128">
        <f t="shared" si="29"/>
        <v>-0.20947630922693267</v>
      </c>
      <c r="J88" s="128">
        <f t="shared" si="29"/>
        <v>4.4490326960063359E-2</v>
      </c>
      <c r="K88" s="128">
        <f t="shared" si="29"/>
        <v>-4.0929064657878218E-2</v>
      </c>
      <c r="L88" s="128">
        <f t="shared" si="29"/>
        <v>0.33052833854210661</v>
      </c>
      <c r="M88" s="128">
        <f t="shared" si="29"/>
        <v>0.25494963529003128</v>
      </c>
      <c r="N88" s="128">
        <f t="shared" si="29"/>
        <v>0.19522377150567863</v>
      </c>
      <c r="O88" s="129">
        <f t="shared" si="29"/>
        <v>0.1487109674125755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0.93685741612251605</v>
      </c>
      <c r="F89" s="119">
        <f>+(O89/G89)^(1/COUNT(H89:O89))-1</f>
        <v>-2.0103563689152781E-2</v>
      </c>
      <c r="G89" s="135">
        <f t="shared" ref="G89:O89" si="30">+G73/F68</f>
        <v>0.9527473866667957</v>
      </c>
      <c r="H89" s="135">
        <f t="shared" si="30"/>
        <v>0.57189132401779852</v>
      </c>
      <c r="I89" s="135">
        <f t="shared" si="30"/>
        <v>0.62368049992516206</v>
      </c>
      <c r="J89" s="135">
        <f t="shared" si="30"/>
        <v>0.7792405864536972</v>
      </c>
      <c r="K89" s="135">
        <f t="shared" si="30"/>
        <v>0.68729886369176574</v>
      </c>
      <c r="L89" s="135">
        <f t="shared" si="30"/>
        <v>1.8613909176418242</v>
      </c>
      <c r="M89" s="135">
        <f t="shared" si="30"/>
        <v>1.2375314863429574</v>
      </c>
      <c r="N89" s="135">
        <f t="shared" si="30"/>
        <v>0.90805844432832339</v>
      </c>
      <c r="O89" s="136">
        <f t="shared" si="30"/>
        <v>0.8098772360343206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0.15345347008742943</v>
      </c>
      <c r="F90" s="138"/>
      <c r="G90" s="139">
        <f>+G88*G89</f>
        <v>0.18916919374848462</v>
      </c>
      <c r="H90" s="139">
        <f t="shared" ref="H90:O90" si="31">+H88*H89</f>
        <v>8.7557287464933839E-2</v>
      </c>
      <c r="I90" s="139">
        <f t="shared" si="31"/>
        <v>-0.1306462892611312</v>
      </c>
      <c r="J90" s="139">
        <f t="shared" si="31"/>
        <v>3.466866847187651E-2</v>
      </c>
      <c r="K90" s="139">
        <f t="shared" si="31"/>
        <v>-2.8130499631326508E-2</v>
      </c>
      <c r="L90" s="139">
        <f t="shared" si="31"/>
        <v>0.61524244738551936</v>
      </c>
      <c r="M90" s="139">
        <f t="shared" si="31"/>
        <v>0.31550820110306732</v>
      </c>
      <c r="N90" s="139">
        <f t="shared" si="31"/>
        <v>0.1772745942493546</v>
      </c>
      <c r="O90" s="140">
        <f t="shared" si="31"/>
        <v>0.12043762725608657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6.2067672092697493E-2</v>
      </c>
      <c r="F91" s="107"/>
      <c r="G91" s="119">
        <f t="shared" ref="G91:O91" si="32">+G89*G88*G87</f>
        <v>0.25363074927382889</v>
      </c>
      <c r="H91" s="119">
        <f t="shared" si="32"/>
        <v>1.2034369736395179E-7</v>
      </c>
      <c r="I91" s="119">
        <f t="shared" si="32"/>
        <v>-0.2037649135083581</v>
      </c>
      <c r="J91" s="119">
        <f t="shared" si="32"/>
        <v>6.0385775760810716E-2</v>
      </c>
      <c r="K91" s="119">
        <f t="shared" si="32"/>
        <v>-4.7358974489347498E-2</v>
      </c>
      <c r="L91" s="119">
        <f t="shared" si="32"/>
        <v>0.19786902351968269</v>
      </c>
      <c r="M91" s="119">
        <f t="shared" si="32"/>
        <v>0.26830904135998168</v>
      </c>
      <c r="N91" s="119">
        <f t="shared" si="32"/>
        <v>0</v>
      </c>
      <c r="O91" s="120">
        <f t="shared" si="32"/>
        <v>2.953822657398161E-2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-1.0544283877353432E-6</v>
      </c>
      <c r="F92" s="121"/>
      <c r="G92" s="117">
        <f t="shared" ref="G92:O92" si="33">+(G70-F70)/F72</f>
        <v>1.5086657762258033E-7</v>
      </c>
      <c r="H92" s="117">
        <f t="shared" si="33"/>
        <v>-1.2034369734000916E-7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-9.5203783699006596E-6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6.2066617664309751E-2</v>
      </c>
      <c r="F93" s="142"/>
      <c r="G93" s="143">
        <f>+G92+G91</f>
        <v>0.25363090014040651</v>
      </c>
      <c r="H93" s="143">
        <f t="shared" ref="H93:O93" si="34">+H92+H91</f>
        <v>2.3942630333784079E-17</v>
      </c>
      <c r="I93" s="143">
        <f t="shared" si="34"/>
        <v>-0.2037649135083581</v>
      </c>
      <c r="J93" s="143">
        <f t="shared" si="34"/>
        <v>6.0385775760810716E-2</v>
      </c>
      <c r="K93" s="143">
        <f t="shared" si="34"/>
        <v>-4.7358974489347498E-2</v>
      </c>
      <c r="L93" s="143">
        <f t="shared" si="34"/>
        <v>0.19786902351968269</v>
      </c>
      <c r="M93" s="143">
        <f t="shared" si="34"/>
        <v>0.26830904135998168</v>
      </c>
      <c r="N93" s="143">
        <f t="shared" si="34"/>
        <v>0</v>
      </c>
      <c r="O93" s="144">
        <f t="shared" si="34"/>
        <v>2.9528706195611709E-2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1.7469079908692731E-2</v>
      </c>
      <c r="G114" s="153" t="s">
        <v>811</v>
      </c>
      <c r="H114" s="101" t="s">
        <v>849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1.883792985864452E-2</v>
      </c>
      <c r="F115" s="101"/>
      <c r="H115" s="101" t="s">
        <v>861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6.2066617664309751E-2</v>
      </c>
      <c r="F116" s="101"/>
      <c r="G116" s="153"/>
      <c r="H116" s="101" t="s">
        <v>831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'41'!F8:O8</xm:f>
              <xm:sqref>Q8</xm:sqref>
            </x14:sparkline>
            <x14:sparkline>
              <xm:f>'41'!F9:O9</xm:f>
              <xm:sqref>Q9</xm:sqref>
            </x14:sparkline>
            <x14:sparkline>
              <xm:f>'41'!F10:O10</xm:f>
              <xm:sqref>Q10</xm:sqref>
            </x14:sparkline>
            <x14:sparkline>
              <xm:f>'41'!F11:O11</xm:f>
              <xm:sqref>Q11</xm:sqref>
            </x14:sparkline>
            <x14:sparkline>
              <xm:f>'41'!F12:O12</xm:f>
              <xm:sqref>Q12</xm:sqref>
            </x14:sparkline>
            <x14:sparkline>
              <xm:f>'41'!F13:O13</xm:f>
              <xm:sqref>Q13</xm:sqref>
            </x14:sparkline>
            <x14:sparkline>
              <xm:f>'41'!F14:O14</xm:f>
              <xm:sqref>Q14</xm:sqref>
            </x14:sparkline>
            <x14:sparkline>
              <xm:f>'41'!F15:O15</xm:f>
              <xm:sqref>Q15</xm:sqref>
            </x14:sparkline>
            <x14:sparkline>
              <xm:f>'41'!F16:O16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'41'!F68:O68</xm:f>
              <xm:sqref>Q68</xm:sqref>
            </x14:sparkline>
            <x14:sparkline>
              <xm:f>'41'!F69:O69</xm:f>
              <xm:sqref>Q69</xm:sqref>
            </x14:sparkline>
            <x14:sparkline>
              <xm:f>'41'!F70:O70</xm:f>
              <xm:sqref>Q70</xm:sqref>
            </x14:sparkline>
            <x14:sparkline>
              <xm:f>'41'!F71:O71</xm:f>
              <xm:sqref>Q71</xm:sqref>
            </x14:sparkline>
            <x14:sparkline>
              <xm:f>'41'!F72:O72</xm:f>
              <xm:sqref>Q72</xm:sqref>
            </x14:sparkline>
            <x14:sparkline>
              <xm:f>'41'!F73:O73</xm:f>
              <xm:sqref>Q73</xm:sqref>
            </x14:sparkline>
            <x14:sparkline>
              <xm:f>'41'!F74:O74</xm:f>
              <xm:sqref>Q74</xm:sqref>
            </x14:sparkline>
            <x14:sparkline>
              <xm:f>'41'!F75:O75</xm:f>
              <xm:sqref>Q75</xm:sqref>
            </x14:sparkline>
            <x14:sparkline>
              <xm:f>'41'!F76:O76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'41'!F86:O86</xm:f>
              <xm:sqref>Q86</xm:sqref>
            </x14:sparkline>
            <x14:sparkline>
              <xm:f>'41'!F87:O87</xm:f>
              <xm:sqref>Q87</xm:sqref>
            </x14:sparkline>
            <x14:sparkline>
              <xm:f>'41'!F88:O88</xm:f>
              <xm:sqref>Q88</xm:sqref>
            </x14:sparkline>
            <x14:sparkline>
              <xm:f>'41'!F89:O89</xm:f>
              <xm:sqref>Q89</xm:sqref>
            </x14:sparkline>
            <x14:sparkline>
              <xm:f>'41'!F90:O90</xm:f>
              <xm:sqref>Q90</xm:sqref>
            </x14:sparkline>
            <x14:sparkline>
              <xm:f>'41'!F91:O91</xm:f>
              <xm:sqref>Q91</xm:sqref>
            </x14:sparkline>
            <x14:sparkline>
              <xm:f>'41'!F92:O92</xm:f>
              <xm:sqref>Q92</xm:sqref>
            </x14:sparkline>
            <x14:sparkline>
              <xm:f>'41'!F93:O93</xm:f>
              <xm:sqref>Q93</xm:sqref>
            </x14:sparkline>
            <x14:sparkline>
              <xm:f>'41'!F94:O94</xm:f>
              <xm:sqref>Q94</xm:sqref>
            </x14:sparkline>
            <x14:sparkline>
              <xm:f>'41'!F95:O95</xm:f>
              <xm:sqref>Q95</xm:sqref>
            </x14:sparkline>
            <x14:sparkline>
              <xm:f>'41'!F96:O96</xm:f>
              <xm:sqref>Q96</xm:sqref>
            </x14:sparkline>
            <x14:sparkline>
              <xm:f>'41'!F97:O97</xm:f>
              <xm:sqref>Q97</xm:sqref>
            </x14:sparkline>
            <x14:sparkline>
              <xm:f>'41'!F98:O98</xm:f>
              <xm:sqref>Q98</xm:sqref>
            </x14:sparkline>
            <x14:sparkline>
              <xm:f>'41'!F99:O99</xm:f>
              <xm:sqref>Q99</xm:sqref>
            </x14:sparkline>
            <x14:sparkline>
              <xm:f>'41'!F100:O100</xm:f>
              <xm:sqref>Q100</xm:sqref>
            </x14:sparkline>
            <x14:sparkline>
              <xm:f>'41'!F101:O101</xm:f>
              <xm:sqref>Q101</xm:sqref>
            </x14:sparkline>
            <x14:sparkline>
              <xm:f>'41'!F102:O102</xm:f>
              <xm:sqref>Q102</xm:sqref>
            </x14:sparkline>
            <x14:sparkline>
              <xm:f>'41'!F103:O103</xm:f>
              <xm:sqref>Q103</xm:sqref>
            </x14:sparkline>
            <x14:sparkline>
              <xm:f>'41'!F104:O104</xm:f>
              <xm:sqref>Q104</xm:sqref>
            </x14:sparkline>
            <x14:sparkline>
              <xm:f>'41'!F105:O105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'41'!G79:O79</xm:f>
              <xm:sqref>Q79</xm:sqref>
            </x14:sparkline>
            <x14:sparkline>
              <xm:f>'41'!G80:O80</xm:f>
              <xm:sqref>Q80</xm:sqref>
            </x14:sparkline>
            <x14:sparkline>
              <xm:f>'41'!G81:O81</xm:f>
              <xm:sqref>Q81</xm:sqref>
            </x14:sparkline>
            <x14:sparkline>
              <xm:f>'41'!G82:O82</xm:f>
              <xm:sqref>Q82</xm:sqref>
            </x14:sparkline>
            <x14:sparkline>
              <xm:f>'41'!G83:O83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'41'!G26:O26</xm:f>
              <xm:sqref>Q26</xm:sqref>
            </x14:sparkline>
            <x14:sparkline>
              <xm:f>'41'!G27:O27</xm:f>
              <xm:sqref>Q27</xm:sqref>
            </x14:sparkline>
            <x14:sparkline>
              <xm:f>'41'!G28:O28</xm:f>
              <xm:sqref>Q28</xm:sqref>
            </x14:sparkline>
            <x14:sparkline>
              <xm:f>'41'!G29:O29</xm:f>
              <xm:sqref>Q29</xm:sqref>
            </x14:sparkline>
            <x14:sparkline>
              <xm:f>'41'!G30:O30</xm:f>
              <xm:sqref>Q30</xm:sqref>
            </x14:sparkline>
            <x14:sparkline>
              <xm:f>'41'!G31:O31</xm:f>
              <xm:sqref>Q31</xm:sqref>
            </x14:sparkline>
            <x14:sparkline>
              <xm:f>'41'!G32:O32</xm:f>
              <xm:sqref>Q32</xm:sqref>
            </x14:sparkline>
            <x14:sparkline>
              <xm:f>'41'!G33:O33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'41'!G19:O19</xm:f>
              <xm:sqref>Q19</xm:sqref>
            </x14:sparkline>
            <x14:sparkline>
              <xm:f>'41'!G20:O20</xm:f>
              <xm:sqref>Q20</xm:sqref>
            </x14:sparkline>
            <x14:sparkline>
              <xm:f>'41'!G21:O21</xm:f>
              <xm:sqref>Q21</xm:sqref>
            </x14:sparkline>
            <x14:sparkline>
              <xm:f>'41'!G22:O22</xm:f>
              <xm:sqref>Q22</xm:sqref>
            </x14:sparkline>
            <x14:sparkline>
              <xm:f>'41'!G23:O23</xm:f>
              <xm:sqref>Q23</xm:sqref>
            </x14:sparkline>
          </x14:sparklines>
        </x14:sparklineGroup>
      </x14:sparklineGroup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3" zoomScale="80" zoomScaleNormal="80" workbookViewId="0">
      <selection activeCell="F27" sqref="F2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+Empresas!B44</f>
        <v>CARTONAJES VEGABAJA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+Empresas!G44</f>
        <v>1712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8.553768630490155E-2</v>
      </c>
      <c r="F8" s="107">
        <f>+Test!E355</f>
        <v>15488.96</v>
      </c>
      <c r="G8" s="107">
        <f>+Test!F355</f>
        <v>17779.37</v>
      </c>
      <c r="H8" s="107">
        <f>+Test!G355</f>
        <v>19718.77</v>
      </c>
      <c r="I8" s="107">
        <f>+Test!H355</f>
        <v>21687.24</v>
      </c>
      <c r="J8" s="107">
        <f>+Test!I355</f>
        <v>20275</v>
      </c>
      <c r="K8" s="107">
        <f>+Test!J355</f>
        <v>22839</v>
      </c>
      <c r="L8" s="107">
        <f>+Test!K355</f>
        <v>23847</v>
      </c>
      <c r="M8" s="107">
        <f>+Test!L355</f>
        <v>26029</v>
      </c>
      <c r="N8" s="107">
        <f>+Test!M355</f>
        <v>30817</v>
      </c>
      <c r="O8" s="108">
        <f>+Test!N355</f>
        <v>32421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3.1354509665077135E-2</v>
      </c>
      <c r="F9" s="107">
        <f>+Test!E356</f>
        <v>7326.3799999999992</v>
      </c>
      <c r="G9" s="107">
        <f>+Test!F356</f>
        <v>8273.91</v>
      </c>
      <c r="H9" s="107">
        <f>+Test!G356</f>
        <v>9038.23</v>
      </c>
      <c r="I9" s="107">
        <f>+Test!H356</f>
        <v>9905.4400000000023</v>
      </c>
      <c r="J9" s="107">
        <f>+Test!I356</f>
        <v>7117</v>
      </c>
      <c r="K9" s="107">
        <f>+Test!J356</f>
        <v>7957</v>
      </c>
      <c r="L9" s="107">
        <f>+Test!K356</f>
        <v>6978</v>
      </c>
      <c r="M9" s="107">
        <f>+Test!L356</f>
        <v>7212</v>
      </c>
      <c r="N9" s="107">
        <f>+Test!M356</f>
        <v>10011</v>
      </c>
      <c r="O9" s="108">
        <f>+Test!N356</f>
        <v>9673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4.3899678247916185E-5</v>
      </c>
      <c r="F10" s="107">
        <f>+Test!E357</f>
        <v>480.81</v>
      </c>
      <c r="G10" s="107">
        <f>+Test!F357</f>
        <v>480.81</v>
      </c>
      <c r="H10" s="107">
        <f>+Test!G357</f>
        <v>480.81</v>
      </c>
      <c r="I10" s="107">
        <f>+Test!H357</f>
        <v>480.81</v>
      </c>
      <c r="J10" s="107">
        <f>+Test!I357</f>
        <v>481</v>
      </c>
      <c r="K10" s="107">
        <f>+Test!J357</f>
        <v>481</v>
      </c>
      <c r="L10" s="107">
        <f>+Test!K357</f>
        <v>481</v>
      </c>
      <c r="M10" s="107">
        <f>+Test!L357</f>
        <v>481</v>
      </c>
      <c r="N10" s="107">
        <f>+Test!M357</f>
        <v>481</v>
      </c>
      <c r="O10" s="108">
        <f>+Test!N357</f>
        <v>481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0.12552617945756817</v>
      </c>
      <c r="F11" s="107">
        <f>+Test!E358</f>
        <v>7681.7699999999995</v>
      </c>
      <c r="G11" s="107">
        <f>+Test!F358</f>
        <v>9024.65</v>
      </c>
      <c r="H11" s="107">
        <f>+Test!G358</f>
        <v>10199.730000000001</v>
      </c>
      <c r="I11" s="107">
        <f>+Test!H358</f>
        <v>11300.99</v>
      </c>
      <c r="J11" s="107">
        <f>+Test!I358</f>
        <v>12677</v>
      </c>
      <c r="K11" s="107">
        <f>+Test!J358</f>
        <v>14401</v>
      </c>
      <c r="L11" s="107">
        <f>+Test!K358</f>
        <v>16388</v>
      </c>
      <c r="M11" s="107">
        <f>+Test!L358</f>
        <v>18336</v>
      </c>
      <c r="N11" s="107">
        <f>+Test!M358</f>
        <v>20325</v>
      </c>
      <c r="O11" s="108">
        <f>+Test!N358</f>
        <v>22267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0.12061726093766101</v>
      </c>
      <c r="F12" s="107">
        <f>+Test!E359</f>
        <v>8162.58</v>
      </c>
      <c r="G12" s="107">
        <f>+Test!F359</f>
        <v>9505.4599999999991</v>
      </c>
      <c r="H12" s="107">
        <f>+Test!G359</f>
        <v>10680.54</v>
      </c>
      <c r="I12" s="107">
        <f>+Test!H359</f>
        <v>11781.8</v>
      </c>
      <c r="J12" s="107">
        <f>+Test!I359</f>
        <v>13158</v>
      </c>
      <c r="K12" s="107">
        <f>+Test!J359</f>
        <v>14882</v>
      </c>
      <c r="L12" s="107">
        <f>+Test!K359</f>
        <v>16869</v>
      </c>
      <c r="M12" s="107">
        <f>+Test!L359</f>
        <v>18817</v>
      </c>
      <c r="N12" s="107">
        <f>+Test!M359</f>
        <v>20806</v>
      </c>
      <c r="O12" s="108">
        <f>+Test!N359</f>
        <v>22748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7.1898235105227526E-2</v>
      </c>
      <c r="F13" s="107">
        <f>+Test!E361</f>
        <v>18415.2</v>
      </c>
      <c r="G13" s="107">
        <f>+Test!F361</f>
        <v>22299.200000000001</v>
      </c>
      <c r="H13" s="107">
        <f>+Test!G361</f>
        <v>23801.25</v>
      </c>
      <c r="I13" s="107">
        <f>+Test!H361</f>
        <v>24950.34</v>
      </c>
      <c r="J13" s="107">
        <f>+Test!I361</f>
        <v>26806</v>
      </c>
      <c r="K13" s="107">
        <f>+Test!J361</f>
        <v>27866</v>
      </c>
      <c r="L13" s="107">
        <f>+Test!K361</f>
        <v>28112</v>
      </c>
      <c r="M13" s="107">
        <f>+Test!L361</f>
        <v>28778</v>
      </c>
      <c r="N13" s="107">
        <f>+Test!M361</f>
        <v>31264</v>
      </c>
      <c r="O13" s="108">
        <f>+Test!N361</f>
        <v>34400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144.25</v>
      </c>
      <c r="H14" s="107">
        <f t="shared" ref="H14:O14" si="1">-(H11-G11-H15)</f>
        <v>144.23999999999819</v>
      </c>
      <c r="I14" s="107">
        <f t="shared" si="1"/>
        <v>144.2400000000016</v>
      </c>
      <c r="J14" s="107">
        <f t="shared" si="1"/>
        <v>143.98999999999978</v>
      </c>
      <c r="K14" s="107">
        <f t="shared" si="1"/>
        <v>181</v>
      </c>
      <c r="L14" s="107">
        <f t="shared" si="1"/>
        <v>239</v>
      </c>
      <c r="M14" s="107">
        <f t="shared" si="1"/>
        <v>275</v>
      </c>
      <c r="N14" s="107">
        <f t="shared" si="1"/>
        <v>321</v>
      </c>
      <c r="O14" s="108">
        <f t="shared" si="1"/>
        <v>349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8.9610332476643517E-2</v>
      </c>
      <c r="F15" s="107">
        <f>+Test!E363</f>
        <v>1058.24</v>
      </c>
      <c r="G15" s="107">
        <f>+Test!F363</f>
        <v>1487.13</v>
      </c>
      <c r="H15" s="107">
        <f>+Test!G363</f>
        <v>1319.32</v>
      </c>
      <c r="I15" s="107">
        <f>+Test!H363</f>
        <v>1245.5</v>
      </c>
      <c r="J15" s="107">
        <f>+Test!I363</f>
        <v>1520</v>
      </c>
      <c r="K15" s="107">
        <f>+Test!J363</f>
        <v>1905</v>
      </c>
      <c r="L15" s="107">
        <f>+Test!K363</f>
        <v>2226</v>
      </c>
      <c r="M15" s="107">
        <f>+Test!L363</f>
        <v>2223</v>
      </c>
      <c r="N15" s="107">
        <f>+Test!M363</f>
        <v>2310</v>
      </c>
      <c r="O15" s="108">
        <f>+Test!N363</f>
        <v>2291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6.9784046194261373E-2</v>
      </c>
      <c r="F16" s="107">
        <f>+F15-F14</f>
        <v>1058.24</v>
      </c>
      <c r="G16" s="107">
        <f t="shared" ref="G16:O16" si="2">+G15-G14</f>
        <v>1342.88</v>
      </c>
      <c r="H16" s="107">
        <f t="shared" si="2"/>
        <v>1175.0800000000017</v>
      </c>
      <c r="I16" s="107">
        <f t="shared" si="2"/>
        <v>1101.2599999999984</v>
      </c>
      <c r="J16" s="107">
        <f t="shared" si="2"/>
        <v>1376.0100000000002</v>
      </c>
      <c r="K16" s="107">
        <f t="shared" si="2"/>
        <v>1724</v>
      </c>
      <c r="L16" s="107">
        <f t="shared" si="2"/>
        <v>1987</v>
      </c>
      <c r="M16" s="107">
        <f t="shared" si="2"/>
        <v>1948</v>
      </c>
      <c r="N16" s="107">
        <f t="shared" si="2"/>
        <v>1989</v>
      </c>
      <c r="O16" s="108">
        <f t="shared" si="2"/>
        <v>1942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0.88508325489154094</v>
      </c>
      <c r="F19" s="112" t="s">
        <v>787</v>
      </c>
      <c r="G19" s="113">
        <f t="shared" ref="G19:O19" si="3">(G16/G15)</f>
        <v>0.90300108262223211</v>
      </c>
      <c r="H19" s="113">
        <f t="shared" si="3"/>
        <v>0.89067095170239352</v>
      </c>
      <c r="I19" s="113">
        <f t="shared" si="3"/>
        <v>0.88419108791649814</v>
      </c>
      <c r="J19" s="113">
        <f t="shared" si="3"/>
        <v>0.90526973684210543</v>
      </c>
      <c r="K19" s="113">
        <f t="shared" si="3"/>
        <v>0.90498687664041999</v>
      </c>
      <c r="L19" s="113">
        <f t="shared" si="3"/>
        <v>0.89263252470799637</v>
      </c>
      <c r="M19" s="113">
        <f t="shared" si="3"/>
        <v>0.87629329734592898</v>
      </c>
      <c r="N19" s="113">
        <f t="shared" si="3"/>
        <v>0.86103896103896105</v>
      </c>
      <c r="O19" s="114">
        <f t="shared" si="3"/>
        <v>0.84766477520733308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0.13618008191755113</v>
      </c>
      <c r="F20" s="116" t="s">
        <v>787</v>
      </c>
      <c r="G20" s="117">
        <f t="shared" ref="G20:O20" si="4">+G15/F12</f>
        <v>0.18218871974302245</v>
      </c>
      <c r="H20" s="117">
        <f t="shared" si="4"/>
        <v>0.13879601828843632</v>
      </c>
      <c r="I20" s="117">
        <f t="shared" si="4"/>
        <v>0.11661395397610981</v>
      </c>
      <c r="J20" s="117">
        <f t="shared" si="4"/>
        <v>0.12901254477244564</v>
      </c>
      <c r="K20" s="117">
        <f t="shared" si="4"/>
        <v>0.14477884176926584</v>
      </c>
      <c r="L20" s="117">
        <f t="shared" si="4"/>
        <v>0.14957666980244591</v>
      </c>
      <c r="M20" s="117">
        <f t="shared" si="4"/>
        <v>0.13178018851147075</v>
      </c>
      <c r="N20" s="117">
        <f t="shared" si="4"/>
        <v>0.12276133283732794</v>
      </c>
      <c r="O20" s="118">
        <f t="shared" si="4"/>
        <v>0.11011246755743535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0.12078857364839848</v>
      </c>
      <c r="F21" s="107" t="s">
        <v>787</v>
      </c>
      <c r="G21" s="119">
        <f>+G19*G20</f>
        <v>0.16451661116950769</v>
      </c>
      <c r="H21" s="119">
        <f t="shared" ref="H21:O21" si="5">+H19*H20</f>
        <v>0.12362158170146439</v>
      </c>
      <c r="I21" s="119">
        <f t="shared" si="5"/>
        <v>0.10310901883238098</v>
      </c>
      <c r="J21" s="119">
        <f t="shared" si="5"/>
        <v>0.11679115245548222</v>
      </c>
      <c r="K21" s="119">
        <f t="shared" si="5"/>
        <v>0.13102295181638546</v>
      </c>
      <c r="L21" s="119">
        <f t="shared" si="5"/>
        <v>0.1335170004031716</v>
      </c>
      <c r="M21" s="119">
        <f t="shared" si="5"/>
        <v>0.11547809591558481</v>
      </c>
      <c r="N21" s="119">
        <f t="shared" si="5"/>
        <v>0.10570229048201095</v>
      </c>
      <c r="O21" s="120">
        <f t="shared" si="5"/>
        <v>9.3338460059598199E-2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1.7918408996172792E-6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1.6126568096555513E-5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0.12079036548929808</v>
      </c>
      <c r="F23" s="123"/>
      <c r="G23" s="124">
        <f>+G22+G21</f>
        <v>0.16451661116950769</v>
      </c>
      <c r="H23" s="124">
        <f>+H22+H21</f>
        <v>0.12362158170146439</v>
      </c>
      <c r="I23" s="124">
        <f t="shared" ref="I23:O23" si="7">+I22+I21</f>
        <v>0.10310901883238098</v>
      </c>
      <c r="J23" s="124">
        <f t="shared" si="7"/>
        <v>0.11680727902357878</v>
      </c>
      <c r="K23" s="124">
        <f t="shared" si="7"/>
        <v>0.13102295181638546</v>
      </c>
      <c r="L23" s="124">
        <f t="shared" si="7"/>
        <v>0.1335170004031716</v>
      </c>
      <c r="M23" s="124">
        <f t="shared" si="7"/>
        <v>0.11547809591558481</v>
      </c>
      <c r="N23" s="124">
        <f t="shared" si="7"/>
        <v>0.10570229048201095</v>
      </c>
      <c r="O23" s="125">
        <f t="shared" si="7"/>
        <v>9.3338460059598199E-2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1.6454019005837182</v>
      </c>
      <c r="F26" s="166">
        <f>+(O26/G26)^(1/COUNT(H26:O26))-1</f>
        <v>-3.0493177495441004E-2</v>
      </c>
      <c r="G26" s="128">
        <f t="shared" ref="G26:O26" si="8">+(F9+F12)/F12</f>
        <v>1.8975568999017467</v>
      </c>
      <c r="H26" s="128">
        <f t="shared" si="8"/>
        <v>1.8704376221666286</v>
      </c>
      <c r="I26" s="128">
        <f t="shared" si="8"/>
        <v>1.8462334301449177</v>
      </c>
      <c r="J26" s="128">
        <f t="shared" si="8"/>
        <v>1.8407408036123516</v>
      </c>
      <c r="K26" s="128">
        <f t="shared" si="8"/>
        <v>1.5408876728986167</v>
      </c>
      <c r="L26" s="128">
        <f t="shared" si="8"/>
        <v>1.5346727590377638</v>
      </c>
      <c r="M26" s="128">
        <f t="shared" si="8"/>
        <v>1.4136581895785167</v>
      </c>
      <c r="N26" s="128">
        <f t="shared" si="8"/>
        <v>1.3832704469362811</v>
      </c>
      <c r="O26" s="129">
        <f t="shared" si="8"/>
        <v>1.4811592809766414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1.4586631017277532</v>
      </c>
      <c r="F27" s="107"/>
      <c r="G27" s="131">
        <f>+G19*G26</f>
        <v>1.7134959349485639</v>
      </c>
      <c r="H27" s="131">
        <f t="shared" ref="H27:O27" si="9">+H19*H26</f>
        <v>1.665944457035113</v>
      </c>
      <c r="I27" s="131">
        <f t="shared" si="9"/>
        <v>1.6324231451476428</v>
      </c>
      <c r="J27" s="131">
        <f t="shared" si="9"/>
        <v>1.6663669428806791</v>
      </c>
      <c r="K27" s="131">
        <f t="shared" si="9"/>
        <v>1.3944831223502443</v>
      </c>
      <c r="L27" s="131">
        <f t="shared" si="9"/>
        <v>1.3698988195004655</v>
      </c>
      <c r="M27" s="131">
        <f t="shared" si="9"/>
        <v>1.2387791962658348</v>
      </c>
      <c r="N27" s="131">
        <f t="shared" si="9"/>
        <v>1.1910497484659148</v>
      </c>
      <c r="O27" s="132">
        <f t="shared" si="9"/>
        <v>1.2555265489553198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6.6002423455078604E-2</v>
      </c>
      <c r="F28" s="119">
        <f>+(O28/G28)^(1/COUNT(H28:O28))-1</f>
        <v>-1.7066612562166572E-4</v>
      </c>
      <c r="G28" s="128">
        <f t="shared" ref="G28:O28" si="11">+G15/G13</f>
        <v>6.6689836406687242E-2</v>
      </c>
      <c r="H28" s="128">
        <f t="shared" si="11"/>
        <v>5.5430702169003726E-2</v>
      </c>
      <c r="I28" s="128">
        <f t="shared" si="11"/>
        <v>4.9919159418268445E-2</v>
      </c>
      <c r="J28" s="128">
        <f t="shared" si="11"/>
        <v>5.6703723047079012E-2</v>
      </c>
      <c r="K28" s="128">
        <f t="shared" si="11"/>
        <v>6.8362879494724749E-2</v>
      </c>
      <c r="L28" s="128">
        <f t="shared" si="11"/>
        <v>7.9183266932270915E-2</v>
      </c>
      <c r="M28" s="128">
        <f t="shared" si="11"/>
        <v>7.7246507748974916E-2</v>
      </c>
      <c r="N28" s="128">
        <f t="shared" si="11"/>
        <v>7.3886898669396114E-2</v>
      </c>
      <c r="O28" s="129">
        <f t="shared" si="11"/>
        <v>6.659883720930232E-2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1.267684859133134</v>
      </c>
      <c r="F29" s="119">
        <f>+(O29/G29)^(1/COUNT(H29:O29))-1</f>
        <v>-3.13037188666897E-2</v>
      </c>
      <c r="G29" s="135">
        <f t="shared" ref="G29:O29" si="12">+G13/F8</f>
        <v>1.4396834906927258</v>
      </c>
      <c r="H29" s="135">
        <f t="shared" si="12"/>
        <v>1.3387004151440687</v>
      </c>
      <c r="I29" s="135">
        <f t="shared" si="12"/>
        <v>1.2653091445358915</v>
      </c>
      <c r="J29" s="135">
        <f t="shared" si="12"/>
        <v>1.2360263454455245</v>
      </c>
      <c r="K29" s="135">
        <f t="shared" si="12"/>
        <v>1.3744019728729964</v>
      </c>
      <c r="L29" s="135">
        <f t="shared" si="12"/>
        <v>1.2308770086255965</v>
      </c>
      <c r="M29" s="135">
        <f t="shared" si="12"/>
        <v>1.2067765337358998</v>
      </c>
      <c r="N29" s="135">
        <f t="shared" si="12"/>
        <v>1.201121825655999</v>
      </c>
      <c r="O29" s="136">
        <f t="shared" si="12"/>
        <v>1.1162669954895026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8.3466587503588666E-2</v>
      </c>
      <c r="F30" s="138"/>
      <c r="G30" s="139">
        <f>+G28*G29</f>
        <v>9.6012256471706317E-2</v>
      </c>
      <c r="H30" s="139">
        <f t="shared" ref="H30:O30" si="13">+H28*H29</f>
        <v>7.4205104005372516E-2</v>
      </c>
      <c r="I30" s="139">
        <f t="shared" si="13"/>
        <v>6.3163168899480038E-2</v>
      </c>
      <c r="J30" s="139">
        <f t="shared" si="13"/>
        <v>7.0087295571036226E-2</v>
      </c>
      <c r="K30" s="139">
        <f t="shared" si="13"/>
        <v>9.3958076448828601E-2</v>
      </c>
      <c r="L30" s="139">
        <f t="shared" si="13"/>
        <v>9.7464862734795737E-2</v>
      </c>
      <c r="M30" s="139">
        <f t="shared" si="13"/>
        <v>9.3219272864511274E-2</v>
      </c>
      <c r="N30" s="139">
        <f t="shared" si="13"/>
        <v>8.874716662184487E-2</v>
      </c>
      <c r="O30" s="140">
        <f t="shared" si="13"/>
        <v>7.4342083914722384E-2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0.12078857364839848</v>
      </c>
      <c r="F31" s="107"/>
      <c r="G31" s="119">
        <f t="shared" ref="G31:O31" si="14">+G29*G28*G27</f>
        <v>0.16451661116950772</v>
      </c>
      <c r="H31" s="119">
        <f t="shared" si="14"/>
        <v>0.12362158170146439</v>
      </c>
      <c r="I31" s="119">
        <f t="shared" si="14"/>
        <v>0.10310901883238098</v>
      </c>
      <c r="J31" s="119">
        <f t="shared" si="14"/>
        <v>0.1167911524554822</v>
      </c>
      <c r="K31" s="119">
        <f t="shared" si="14"/>
        <v>0.13102295181638546</v>
      </c>
      <c r="L31" s="119">
        <f t="shared" si="14"/>
        <v>0.1335170004031716</v>
      </c>
      <c r="M31" s="119">
        <f t="shared" si="14"/>
        <v>0.11547809591558482</v>
      </c>
      <c r="N31" s="119">
        <f t="shared" si="14"/>
        <v>0.10570229048201096</v>
      </c>
      <c r="O31" s="120">
        <f t="shared" si="14"/>
        <v>9.3338460059598186E-2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1.7918408996172792E-6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1.6126568096555513E-5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0.12079036548929808</v>
      </c>
      <c r="F33" s="142"/>
      <c r="G33" s="143">
        <f>+G32+G31</f>
        <v>0.16451661116950772</v>
      </c>
      <c r="H33" s="143">
        <f t="shared" ref="H33:O33" si="16">+H32+H31</f>
        <v>0.12362158170146439</v>
      </c>
      <c r="I33" s="143">
        <f t="shared" si="16"/>
        <v>0.10310901883238098</v>
      </c>
      <c r="J33" s="143">
        <f t="shared" si="16"/>
        <v>0.11680727902357876</v>
      </c>
      <c r="K33" s="143">
        <f t="shared" si="16"/>
        <v>0.13102295181638546</v>
      </c>
      <c r="L33" s="143">
        <f t="shared" si="16"/>
        <v>0.1335170004031716</v>
      </c>
      <c r="M33" s="143">
        <f t="shared" si="16"/>
        <v>0.11547809591558482</v>
      </c>
      <c r="N33" s="143">
        <f t="shared" si="16"/>
        <v>0.10570229048201096</v>
      </c>
      <c r="O33" s="144">
        <f t="shared" si="16"/>
        <v>9.3338460059598186E-2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7.1898235105227526E-2</v>
      </c>
      <c r="F54" s="101"/>
      <c r="G54" s="153" t="s">
        <v>811</v>
      </c>
      <c r="H54" s="101" t="s">
        <v>862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8.553768630490155E-2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0.12079036548929808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CARTONAJES VEGABAJA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1712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5.8293699955143108E-2</v>
      </c>
      <c r="F68" s="156">
        <f t="shared" ref="F68:F76" si="18">+O8</f>
        <v>32421</v>
      </c>
      <c r="G68" s="156">
        <f>+Test!Q355</f>
        <v>40946</v>
      </c>
      <c r="H68" s="156">
        <f>+Test!R355</f>
        <v>40982</v>
      </c>
      <c r="I68" s="156">
        <f>+Test!S355</f>
        <v>43687</v>
      </c>
      <c r="J68" s="156">
        <f>+Test!T355</f>
        <v>53294</v>
      </c>
      <c r="K68" s="156">
        <f>+Test!U355</f>
        <v>70152</v>
      </c>
      <c r="L68" s="156">
        <f>+Test!V355</f>
        <v>59293</v>
      </c>
      <c r="M68" s="156">
        <f>+Test!W355</f>
        <v>58543</v>
      </c>
      <c r="N68" s="156">
        <f>+Test!X355</f>
        <v>63691</v>
      </c>
      <c r="O68" s="157">
        <f>+Test!Y355</f>
        <v>64426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3.4086706919359777E-2</v>
      </c>
      <c r="F69" s="156">
        <f t="shared" si="18"/>
        <v>9673</v>
      </c>
      <c r="G69" s="156">
        <f>+Test!Q356</f>
        <v>16375</v>
      </c>
      <c r="H69" s="156">
        <f>+Test!R356</f>
        <v>14609</v>
      </c>
      <c r="I69" s="156">
        <f>+Test!S356</f>
        <v>13557</v>
      </c>
      <c r="J69" s="156">
        <f>+Test!T356</f>
        <v>20291</v>
      </c>
      <c r="K69" s="156">
        <f>+Test!U356</f>
        <v>36329</v>
      </c>
      <c r="L69" s="156">
        <f>+Test!V356</f>
        <v>23625</v>
      </c>
      <c r="M69" s="156">
        <f>+Test!W356</f>
        <v>21695</v>
      </c>
      <c r="N69" s="156">
        <f>+Test!X356</f>
        <v>24949</v>
      </c>
      <c r="O69" s="157">
        <f>+Test!Y356</f>
        <v>21411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-5.1984509353952824E-5</v>
      </c>
      <c r="F70" s="156">
        <f t="shared" si="18"/>
        <v>481</v>
      </c>
      <c r="G70" s="156">
        <f>+Test!Q357</f>
        <v>481</v>
      </c>
      <c r="H70" s="156">
        <f>+Test!R357</f>
        <v>480.8</v>
      </c>
      <c r="I70" s="156">
        <f>+Test!S357</f>
        <v>480.8</v>
      </c>
      <c r="J70" s="156">
        <f>+Test!T357</f>
        <v>480.8</v>
      </c>
      <c r="K70" s="156">
        <f>+Test!U357</f>
        <v>480.8</v>
      </c>
      <c r="L70" s="156">
        <f>+Test!V357</f>
        <v>480.8</v>
      </c>
      <c r="M70" s="156">
        <f>+Test!W357</f>
        <v>480.8</v>
      </c>
      <c r="N70" s="156">
        <f>+Test!X357</f>
        <v>480.8</v>
      </c>
      <c r="O70" s="157">
        <f>+Test!Y357</f>
        <v>480.8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7.3649889163858173E-2</v>
      </c>
      <c r="F71" s="156">
        <f t="shared" si="18"/>
        <v>22267</v>
      </c>
      <c r="G71" s="156">
        <f>+Test!Q358</f>
        <v>24090</v>
      </c>
      <c r="H71" s="156">
        <f>+Test!R358</f>
        <v>25892.2</v>
      </c>
      <c r="I71" s="156">
        <f>+Test!S358</f>
        <v>29649.200000000001</v>
      </c>
      <c r="J71" s="156">
        <f>+Test!T358</f>
        <v>32522.2</v>
      </c>
      <c r="K71" s="156">
        <f>+Test!U358</f>
        <v>33342.199999999997</v>
      </c>
      <c r="L71" s="156">
        <f>+Test!V358</f>
        <v>35187.199999999997</v>
      </c>
      <c r="M71" s="156">
        <f>+Test!W358</f>
        <v>36367.199999999997</v>
      </c>
      <c r="N71" s="156">
        <f>+Test!X358</f>
        <v>38261.199999999997</v>
      </c>
      <c r="O71" s="157">
        <f>+Test!Y358</f>
        <v>42534.2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7.2505768961841799E-2</v>
      </c>
      <c r="F72" s="156">
        <f t="shared" si="18"/>
        <v>22748</v>
      </c>
      <c r="G72" s="156">
        <f>+Test!Q359</f>
        <v>24571</v>
      </c>
      <c r="H72" s="156">
        <f>+Test!R359</f>
        <v>26373</v>
      </c>
      <c r="I72" s="156">
        <f>+Test!S359</f>
        <v>30130</v>
      </c>
      <c r="J72" s="156">
        <f>+Test!T359</f>
        <v>33003</v>
      </c>
      <c r="K72" s="156">
        <f>+Test!U359</f>
        <v>33823</v>
      </c>
      <c r="L72" s="156">
        <f>+Test!V359</f>
        <v>35668</v>
      </c>
      <c r="M72" s="156">
        <f>+Test!W359</f>
        <v>36848</v>
      </c>
      <c r="N72" s="156">
        <f>+Test!X359</f>
        <v>38742</v>
      </c>
      <c r="O72" s="157">
        <f>+Test!Y359</f>
        <v>43015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5.2841387106755011E-2</v>
      </c>
      <c r="F73" s="156">
        <f t="shared" si="18"/>
        <v>34400</v>
      </c>
      <c r="G73" s="156">
        <f>+Test!Q361</f>
        <v>36583</v>
      </c>
      <c r="H73" s="156">
        <f>+Test!R361</f>
        <v>35650</v>
      </c>
      <c r="I73" s="156">
        <f>+Test!S361</f>
        <v>32799</v>
      </c>
      <c r="J73" s="156">
        <f>+Test!T361</f>
        <v>34401</v>
      </c>
      <c r="K73" s="156">
        <f>+Test!U361</f>
        <v>37153</v>
      </c>
      <c r="L73" s="156">
        <f>+Test!V361</f>
        <v>35248</v>
      </c>
      <c r="M73" s="156">
        <f>+Test!W361</f>
        <v>40658</v>
      </c>
      <c r="N73" s="156">
        <f>+Test!X361</f>
        <v>49955</v>
      </c>
      <c r="O73" s="157">
        <f>+Test!Y361</f>
        <v>55231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349</v>
      </c>
      <c r="G74" s="107">
        <f>-(G71-F71-G75)</f>
        <v>361</v>
      </c>
      <c r="H74" s="107">
        <f t="shared" ref="H74:N74" si="19">-(H71-G71-H75)</f>
        <v>321.79999999999927</v>
      </c>
      <c r="I74" s="107">
        <f>-(I71-H71-I75)</f>
        <v>320</v>
      </c>
      <c r="J74" s="107">
        <f t="shared" si="19"/>
        <v>575</v>
      </c>
      <c r="K74" s="107">
        <f t="shared" si="19"/>
        <v>430.00000000000364</v>
      </c>
      <c r="L74" s="107">
        <f t="shared" si="19"/>
        <v>150</v>
      </c>
      <c r="M74" s="107">
        <f t="shared" si="19"/>
        <v>201</v>
      </c>
      <c r="N74" s="107">
        <f t="shared" si="19"/>
        <v>101</v>
      </c>
      <c r="O74" s="108">
        <v>0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3.3875093023993941E-2</v>
      </c>
      <c r="F75" s="156">
        <f t="shared" si="18"/>
        <v>2291</v>
      </c>
      <c r="G75" s="156">
        <f>+Test!Q363</f>
        <v>2184</v>
      </c>
      <c r="H75" s="156">
        <f>+Test!R363</f>
        <v>2124</v>
      </c>
      <c r="I75" s="156">
        <f>+Test!S363</f>
        <v>4077</v>
      </c>
      <c r="J75" s="156">
        <f>+Test!T363</f>
        <v>3448</v>
      </c>
      <c r="K75" s="156">
        <f>+Test!U363</f>
        <v>1250</v>
      </c>
      <c r="L75" s="156">
        <f>+Test!V363</f>
        <v>1995</v>
      </c>
      <c r="M75" s="156">
        <f>+Test!W363</f>
        <v>1381</v>
      </c>
      <c r="N75" s="156">
        <f>+Test!X363</f>
        <v>1995</v>
      </c>
      <c r="O75" s="157">
        <f>+Test!Y363</f>
        <v>2851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5.7490120184211957E-2</v>
      </c>
      <c r="F76" s="156">
        <f t="shared" si="18"/>
        <v>1942</v>
      </c>
      <c r="G76" s="156">
        <f>+G75-G74</f>
        <v>1823</v>
      </c>
      <c r="H76" s="156">
        <f t="shared" ref="H76:O76" si="20">+H75-H74</f>
        <v>1802.2000000000007</v>
      </c>
      <c r="I76" s="156">
        <f t="shared" si="20"/>
        <v>3757</v>
      </c>
      <c r="J76" s="156">
        <f t="shared" si="20"/>
        <v>2873</v>
      </c>
      <c r="K76" s="156">
        <f t="shared" si="20"/>
        <v>819.99999999999636</v>
      </c>
      <c r="L76" s="156">
        <f t="shared" si="20"/>
        <v>1845</v>
      </c>
      <c r="M76" s="156">
        <f t="shared" si="20"/>
        <v>1180</v>
      </c>
      <c r="N76" s="156">
        <f t="shared" si="20"/>
        <v>1894</v>
      </c>
      <c r="O76" s="157">
        <f t="shared" si="20"/>
        <v>2851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0.86917630006267699</v>
      </c>
      <c r="F79" s="112" t="s">
        <v>787</v>
      </c>
      <c r="G79" s="113">
        <f t="shared" ref="G79:O79" si="21">(G76/G75)</f>
        <v>0.83470695970695974</v>
      </c>
      <c r="H79" s="113">
        <f t="shared" si="21"/>
        <v>0.84849340866290057</v>
      </c>
      <c r="I79" s="113">
        <f t="shared" si="21"/>
        <v>0.92151091488839831</v>
      </c>
      <c r="J79" s="113">
        <f t="shared" si="21"/>
        <v>0.83323665893271459</v>
      </c>
      <c r="K79" s="113">
        <f t="shared" si="21"/>
        <v>0.65599999999999714</v>
      </c>
      <c r="L79" s="113">
        <f t="shared" si="21"/>
        <v>0.92481203007518797</v>
      </c>
      <c r="M79" s="113">
        <f t="shared" si="21"/>
        <v>0.85445329471397535</v>
      </c>
      <c r="N79" s="113">
        <f t="shared" si="21"/>
        <v>0.94937343358395987</v>
      </c>
      <c r="O79" s="114">
        <f t="shared" si="21"/>
        <v>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7.942077185604067E-2</v>
      </c>
      <c r="F80" s="116" t="s">
        <v>787</v>
      </c>
      <c r="G80" s="117">
        <f t="shared" ref="G80:O80" si="22">+G75/F72</f>
        <v>9.6008440302444167E-2</v>
      </c>
      <c r="H80" s="117">
        <f t="shared" si="22"/>
        <v>8.6443368198282522E-2</v>
      </c>
      <c r="I80" s="117">
        <f t="shared" si="22"/>
        <v>0.15458992151063589</v>
      </c>
      <c r="J80" s="117">
        <f t="shared" si="22"/>
        <v>0.11443743776966478</v>
      </c>
      <c r="K80" s="117">
        <f t="shared" si="22"/>
        <v>3.7875344665636454E-2</v>
      </c>
      <c r="L80" s="117">
        <f t="shared" si="22"/>
        <v>5.898353191615173E-2</v>
      </c>
      <c r="M80" s="117">
        <f t="shared" si="22"/>
        <v>3.8718178759672532E-2</v>
      </c>
      <c r="N80" s="117">
        <f t="shared" si="22"/>
        <v>5.4141337386018236E-2</v>
      </c>
      <c r="O80" s="118">
        <f t="shared" si="22"/>
        <v>7.3589386195859793E-2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6.986253608068306E-2</v>
      </c>
      <c r="F81" s="107" t="s">
        <v>787</v>
      </c>
      <c r="G81" s="119">
        <f>+G79*G80</f>
        <v>8.0138913311060309E-2</v>
      </c>
      <c r="H81" s="119">
        <f t="shared" ref="H81:O81" si="23">+H79*H80</f>
        <v>7.3346628138862918E-2</v>
      </c>
      <c r="I81" s="119">
        <f t="shared" si="23"/>
        <v>0.14245630000379175</v>
      </c>
      <c r="J81" s="119">
        <f t="shared" si="23"/>
        <v>9.535346830401592E-2</v>
      </c>
      <c r="K81" s="119">
        <f t="shared" si="23"/>
        <v>2.4846226100657405E-2</v>
      </c>
      <c r="L81" s="119">
        <f t="shared" si="23"/>
        <v>5.4548679892380922E-2</v>
      </c>
      <c r="M81" s="119">
        <f t="shared" si="23"/>
        <v>3.3082875406526852E-2</v>
      </c>
      <c r="N81" s="119">
        <f t="shared" si="23"/>
        <v>5.1400347372991748E-2</v>
      </c>
      <c r="O81" s="120">
        <f t="shared" si="23"/>
        <v>7.3589386195859793E-2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-9.0440853942537775E-7</v>
      </c>
      <c r="F82" s="121"/>
      <c r="G82" s="117">
        <f t="shared" ref="G82:O82" si="24">+(G70-F70)/F72</f>
        <v>0</v>
      </c>
      <c r="H82" s="117">
        <f t="shared" si="24"/>
        <v>-8.1396768548284002E-6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6.986163167214364E-2</v>
      </c>
      <c r="F83" s="123"/>
      <c r="G83" s="124">
        <f>+G82+G81</f>
        <v>8.0138913311060309E-2</v>
      </c>
      <c r="H83" s="124">
        <f>+H82+H81</f>
        <v>7.3338488462008092E-2</v>
      </c>
      <c r="I83" s="124">
        <f t="shared" ref="I83:O83" si="25">+I82+I81</f>
        <v>0.14245630000379175</v>
      </c>
      <c r="J83" s="124">
        <f t="shared" si="25"/>
        <v>9.535346830401592E-2</v>
      </c>
      <c r="K83" s="124">
        <f t="shared" si="25"/>
        <v>2.4846226100657405E-2</v>
      </c>
      <c r="L83" s="124">
        <f t="shared" si="25"/>
        <v>5.4548679892380922E-2</v>
      </c>
      <c r="M83" s="124">
        <f t="shared" si="25"/>
        <v>3.3082875406526852E-2</v>
      </c>
      <c r="N83" s="124">
        <f t="shared" si="25"/>
        <v>5.1400347372991748E-2</v>
      </c>
      <c r="O83" s="125">
        <f t="shared" si="25"/>
        <v>7.3589386195859793E-2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1.6310632547881945</v>
      </c>
      <c r="F86" s="166">
        <f>+(O86/G86)^(1/COUNT(H86:O86))-1</f>
        <v>1.8008971911285476E-2</v>
      </c>
      <c r="G86" s="128">
        <f t="shared" ref="G86:O86" si="26">+(F69+F72)/F72</f>
        <v>1.4252241955336733</v>
      </c>
      <c r="H86" s="128">
        <f t="shared" si="26"/>
        <v>1.6664360424891131</v>
      </c>
      <c r="I86" s="128">
        <f t="shared" si="26"/>
        <v>1.553937739354643</v>
      </c>
      <c r="J86" s="128">
        <f t="shared" si="26"/>
        <v>1.4499502157318287</v>
      </c>
      <c r="K86" s="128">
        <f t="shared" si="26"/>
        <v>1.6148228948883434</v>
      </c>
      <c r="L86" s="128">
        <f t="shared" si="26"/>
        <v>2.0740915944771308</v>
      </c>
      <c r="M86" s="128">
        <f t="shared" si="26"/>
        <v>1.662358416507794</v>
      </c>
      <c r="N86" s="128">
        <f t="shared" si="26"/>
        <v>1.5887700825010855</v>
      </c>
      <c r="O86" s="129">
        <f t="shared" si="26"/>
        <v>1.6439781116101388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1.4215463708333067</v>
      </c>
      <c r="F87" s="107"/>
      <c r="G87" s="131">
        <f>+G79*G86</f>
        <v>1.1896445551547099</v>
      </c>
      <c r="H87" s="131">
        <f t="shared" ref="H87:O87" si="27">+H79*H86</f>
        <v>1.4139599980103019</v>
      </c>
      <c r="I87" s="131">
        <f t="shared" si="27"/>
        <v>1.4319705878723066</v>
      </c>
      <c r="J87" s="131">
        <f t="shared" si="27"/>
        <v>1.2081516733751576</v>
      </c>
      <c r="K87" s="131">
        <f t="shared" si="27"/>
        <v>1.0593238190467487</v>
      </c>
      <c r="L87" s="131">
        <f t="shared" si="27"/>
        <v>1.9181448580502789</v>
      </c>
      <c r="M87" s="131">
        <f t="shared" si="27"/>
        <v>1.4204076259805916</v>
      </c>
      <c r="N87" s="131">
        <f t="shared" si="27"/>
        <v>1.5083361083995268</v>
      </c>
      <c r="O87" s="132">
        <f t="shared" si="27"/>
        <v>1.6439781116101388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6.217518793200822E-2</v>
      </c>
      <c r="F88" s="119">
        <f>+(O88/G88)^(1/COUNT(H88:O88))-1</f>
        <v>-1.8014388791156022E-2</v>
      </c>
      <c r="G88" s="128">
        <f t="shared" ref="G88:O88" si="29">+G75/G73</f>
        <v>5.9699860590984886E-2</v>
      </c>
      <c r="H88" s="128">
        <f t="shared" si="29"/>
        <v>5.9579242636746146E-2</v>
      </c>
      <c r="I88" s="128">
        <f t="shared" si="29"/>
        <v>0.12430257020031099</v>
      </c>
      <c r="J88" s="128">
        <f t="shared" si="29"/>
        <v>0.10022964448707887</v>
      </c>
      <c r="K88" s="128">
        <f t="shared" si="29"/>
        <v>3.3644658574004789E-2</v>
      </c>
      <c r="L88" s="128">
        <f t="shared" si="29"/>
        <v>5.6598955969133002E-2</v>
      </c>
      <c r="M88" s="128">
        <f t="shared" si="29"/>
        <v>3.3966255103546658E-2</v>
      </c>
      <c r="N88" s="128">
        <f t="shared" si="29"/>
        <v>3.9935942348113304E-2</v>
      </c>
      <c r="O88" s="129">
        <f t="shared" si="29"/>
        <v>5.1619561478155385E-2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0.79917506489648582</v>
      </c>
      <c r="F89" s="119">
        <f>+(O89/G89)^(1/COUNT(H89:O89))-1</f>
        <v>-3.2376313361622833E-2</v>
      </c>
      <c r="G89" s="135">
        <f t="shared" ref="G89:O89" si="30">+G73/F68</f>
        <v>1.1283735850220535</v>
      </c>
      <c r="H89" s="135">
        <f t="shared" si="30"/>
        <v>0.87065891662189221</v>
      </c>
      <c r="I89" s="135">
        <f t="shared" si="30"/>
        <v>0.80032697281733445</v>
      </c>
      <c r="J89" s="135">
        <f t="shared" si="30"/>
        <v>0.78744248861217292</v>
      </c>
      <c r="K89" s="135">
        <f t="shared" si="30"/>
        <v>0.69713288550305852</v>
      </c>
      <c r="L89" s="135">
        <f t="shared" si="30"/>
        <v>0.50245181890751511</v>
      </c>
      <c r="M89" s="135">
        <f t="shared" si="30"/>
        <v>0.68571332197729917</v>
      </c>
      <c r="N89" s="135">
        <f t="shared" si="30"/>
        <v>0.85330440872521052</v>
      </c>
      <c r="O89" s="136">
        <f t="shared" si="30"/>
        <v>0.86717118588183573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5.0185488544625505E-2</v>
      </c>
      <c r="F90" s="138"/>
      <c r="G90" s="139">
        <f>+G88*G89</f>
        <v>6.7363745720366422E-2</v>
      </c>
      <c r="H90" s="139">
        <f t="shared" ref="H90:O90" si="31">+H88*H89</f>
        <v>5.1873198847262249E-2</v>
      </c>
      <c r="I90" s="139">
        <f t="shared" si="31"/>
        <v>9.9482699721829104E-2</v>
      </c>
      <c r="J90" s="139">
        <f t="shared" si="31"/>
        <v>7.8925080687618748E-2</v>
      </c>
      <c r="K90" s="139">
        <f t="shared" si="31"/>
        <v>2.3454797913461178E-2</v>
      </c>
      <c r="L90" s="139">
        <f t="shared" si="31"/>
        <v>2.8438248374957238E-2</v>
      </c>
      <c r="M90" s="139">
        <f t="shared" si="31"/>
        <v>2.3291113622181371E-2</v>
      </c>
      <c r="N90" s="139">
        <f t="shared" si="31"/>
        <v>3.4077515672240918E-2</v>
      </c>
      <c r="O90" s="140">
        <f t="shared" si="31"/>
        <v>4.4762996341712331E-2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6.9862536080683074E-2</v>
      </c>
      <c r="F91" s="107"/>
      <c r="G91" s="119">
        <f t="shared" ref="G91:O91" si="32">+G89*G88*G87</f>
        <v>8.0138913311060309E-2</v>
      </c>
      <c r="H91" s="119">
        <f t="shared" si="32"/>
        <v>7.3346628138862932E-2</v>
      </c>
      <c r="I91" s="119">
        <f t="shared" si="32"/>
        <v>0.14245630000379178</v>
      </c>
      <c r="J91" s="119">
        <f t="shared" si="32"/>
        <v>9.535346830401592E-2</v>
      </c>
      <c r="K91" s="119">
        <f t="shared" si="32"/>
        <v>2.4846226100657405E-2</v>
      </c>
      <c r="L91" s="119">
        <f t="shared" si="32"/>
        <v>5.4548679892380929E-2</v>
      </c>
      <c r="M91" s="119">
        <f t="shared" si="32"/>
        <v>3.3082875406526858E-2</v>
      </c>
      <c r="N91" s="119">
        <f t="shared" si="32"/>
        <v>5.1400347372991755E-2</v>
      </c>
      <c r="O91" s="120">
        <f t="shared" si="32"/>
        <v>7.3589386195859793E-2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-9.0440853942537775E-7</v>
      </c>
      <c r="F92" s="121"/>
      <c r="G92" s="117">
        <f t="shared" ref="G92:O92" si="33">+(G70-F70)/F72</f>
        <v>0</v>
      </c>
      <c r="H92" s="117">
        <f t="shared" si="33"/>
        <v>-8.1396768548284002E-6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6.986163167214364E-2</v>
      </c>
      <c r="F93" s="142"/>
      <c r="G93" s="143">
        <f>+G92+G91</f>
        <v>8.0138913311060309E-2</v>
      </c>
      <c r="H93" s="143">
        <f t="shared" ref="H93:O93" si="34">+H92+H91</f>
        <v>7.3338488462008106E-2</v>
      </c>
      <c r="I93" s="143">
        <f t="shared" si="34"/>
        <v>0.14245630000379178</v>
      </c>
      <c r="J93" s="143">
        <f t="shared" si="34"/>
        <v>9.535346830401592E-2</v>
      </c>
      <c r="K93" s="143">
        <f t="shared" si="34"/>
        <v>2.4846226100657405E-2</v>
      </c>
      <c r="L93" s="143">
        <f t="shared" si="34"/>
        <v>5.4548679892380929E-2</v>
      </c>
      <c r="M93" s="143">
        <f t="shared" si="34"/>
        <v>3.3082875406526858E-2</v>
      </c>
      <c r="N93" s="143">
        <f t="shared" si="34"/>
        <v>5.1400347372991755E-2</v>
      </c>
      <c r="O93" s="144">
        <f t="shared" si="34"/>
        <v>7.3589386195859793E-2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5.2841387106755011E-2</v>
      </c>
      <c r="G114" s="153" t="s">
        <v>811</v>
      </c>
      <c r="H114" s="101" t="s">
        <v>839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5.8293699955143108E-2</v>
      </c>
      <c r="F115" s="101"/>
      <c r="H115" s="101" t="s">
        <v>832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6.986163167214364E-2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850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'43'!F8:O8</xm:f>
              <xm:sqref>Q8</xm:sqref>
            </x14:sparkline>
            <x14:sparkline>
              <xm:f>'43'!F9:O9</xm:f>
              <xm:sqref>Q9</xm:sqref>
            </x14:sparkline>
            <x14:sparkline>
              <xm:f>'43'!F10:O10</xm:f>
              <xm:sqref>Q10</xm:sqref>
            </x14:sparkline>
            <x14:sparkline>
              <xm:f>'43'!F11:O11</xm:f>
              <xm:sqref>Q11</xm:sqref>
            </x14:sparkline>
            <x14:sparkline>
              <xm:f>'43'!F12:O12</xm:f>
              <xm:sqref>Q12</xm:sqref>
            </x14:sparkline>
            <x14:sparkline>
              <xm:f>'43'!F13:O13</xm:f>
              <xm:sqref>Q13</xm:sqref>
            </x14:sparkline>
            <x14:sparkline>
              <xm:f>'43'!F14:O14</xm:f>
              <xm:sqref>Q14</xm:sqref>
            </x14:sparkline>
            <x14:sparkline>
              <xm:f>'43'!F15:O15</xm:f>
              <xm:sqref>Q15</xm:sqref>
            </x14:sparkline>
            <x14:sparkline>
              <xm:f>'43'!F16:O16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'43'!F68:O68</xm:f>
              <xm:sqref>Q68</xm:sqref>
            </x14:sparkline>
            <x14:sparkline>
              <xm:f>'43'!F69:O69</xm:f>
              <xm:sqref>Q69</xm:sqref>
            </x14:sparkline>
            <x14:sparkline>
              <xm:f>'43'!F70:O70</xm:f>
              <xm:sqref>Q70</xm:sqref>
            </x14:sparkline>
            <x14:sparkline>
              <xm:f>'43'!F71:O71</xm:f>
              <xm:sqref>Q71</xm:sqref>
            </x14:sparkline>
            <x14:sparkline>
              <xm:f>'43'!F72:O72</xm:f>
              <xm:sqref>Q72</xm:sqref>
            </x14:sparkline>
            <x14:sparkline>
              <xm:f>'43'!F73:O73</xm:f>
              <xm:sqref>Q73</xm:sqref>
            </x14:sparkline>
            <x14:sparkline>
              <xm:f>'43'!F74:O74</xm:f>
              <xm:sqref>Q74</xm:sqref>
            </x14:sparkline>
            <x14:sparkline>
              <xm:f>'43'!F75:O75</xm:f>
              <xm:sqref>Q75</xm:sqref>
            </x14:sparkline>
            <x14:sparkline>
              <xm:f>'43'!F76:O76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'43'!F86:O86</xm:f>
              <xm:sqref>Q86</xm:sqref>
            </x14:sparkline>
            <x14:sparkline>
              <xm:f>'43'!F87:O87</xm:f>
              <xm:sqref>Q87</xm:sqref>
            </x14:sparkline>
            <x14:sparkline>
              <xm:f>'43'!F88:O88</xm:f>
              <xm:sqref>Q88</xm:sqref>
            </x14:sparkline>
            <x14:sparkline>
              <xm:f>'43'!F89:O89</xm:f>
              <xm:sqref>Q89</xm:sqref>
            </x14:sparkline>
            <x14:sparkline>
              <xm:f>'43'!F90:O90</xm:f>
              <xm:sqref>Q90</xm:sqref>
            </x14:sparkline>
            <x14:sparkline>
              <xm:f>'43'!F91:O91</xm:f>
              <xm:sqref>Q91</xm:sqref>
            </x14:sparkline>
            <x14:sparkline>
              <xm:f>'43'!F92:O92</xm:f>
              <xm:sqref>Q92</xm:sqref>
            </x14:sparkline>
            <x14:sparkline>
              <xm:f>'43'!F93:O93</xm:f>
              <xm:sqref>Q93</xm:sqref>
            </x14:sparkline>
            <x14:sparkline>
              <xm:f>'43'!F94:O94</xm:f>
              <xm:sqref>Q94</xm:sqref>
            </x14:sparkline>
            <x14:sparkline>
              <xm:f>'43'!F95:O95</xm:f>
              <xm:sqref>Q95</xm:sqref>
            </x14:sparkline>
            <x14:sparkline>
              <xm:f>'43'!F96:O96</xm:f>
              <xm:sqref>Q96</xm:sqref>
            </x14:sparkline>
            <x14:sparkline>
              <xm:f>'43'!F97:O97</xm:f>
              <xm:sqref>Q97</xm:sqref>
            </x14:sparkline>
            <x14:sparkline>
              <xm:f>'43'!F98:O98</xm:f>
              <xm:sqref>Q98</xm:sqref>
            </x14:sparkline>
            <x14:sparkline>
              <xm:f>'43'!F99:O99</xm:f>
              <xm:sqref>Q99</xm:sqref>
            </x14:sparkline>
            <x14:sparkline>
              <xm:f>'43'!F100:O100</xm:f>
              <xm:sqref>Q100</xm:sqref>
            </x14:sparkline>
            <x14:sparkline>
              <xm:f>'43'!F101:O101</xm:f>
              <xm:sqref>Q101</xm:sqref>
            </x14:sparkline>
            <x14:sparkline>
              <xm:f>'43'!F102:O102</xm:f>
              <xm:sqref>Q102</xm:sqref>
            </x14:sparkline>
            <x14:sparkline>
              <xm:f>'43'!F103:O103</xm:f>
              <xm:sqref>Q103</xm:sqref>
            </x14:sparkline>
            <x14:sparkline>
              <xm:f>'43'!F104:O104</xm:f>
              <xm:sqref>Q104</xm:sqref>
            </x14:sparkline>
            <x14:sparkline>
              <xm:f>'43'!F105:O105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'43'!G79:O79</xm:f>
              <xm:sqref>Q79</xm:sqref>
            </x14:sparkline>
            <x14:sparkline>
              <xm:f>'43'!G80:O80</xm:f>
              <xm:sqref>Q80</xm:sqref>
            </x14:sparkline>
            <x14:sparkline>
              <xm:f>'43'!G81:O81</xm:f>
              <xm:sqref>Q81</xm:sqref>
            </x14:sparkline>
            <x14:sparkline>
              <xm:f>'43'!G82:O82</xm:f>
              <xm:sqref>Q82</xm:sqref>
            </x14:sparkline>
            <x14:sparkline>
              <xm:f>'43'!G83:O83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'43'!G26:O26</xm:f>
              <xm:sqref>Q26</xm:sqref>
            </x14:sparkline>
            <x14:sparkline>
              <xm:f>'43'!G27:O27</xm:f>
              <xm:sqref>Q27</xm:sqref>
            </x14:sparkline>
            <x14:sparkline>
              <xm:f>'43'!G28:O28</xm:f>
              <xm:sqref>Q28</xm:sqref>
            </x14:sparkline>
            <x14:sparkline>
              <xm:f>'43'!G29:O29</xm:f>
              <xm:sqref>Q29</xm:sqref>
            </x14:sparkline>
            <x14:sparkline>
              <xm:f>'43'!G30:O30</xm:f>
              <xm:sqref>Q30</xm:sqref>
            </x14:sparkline>
            <x14:sparkline>
              <xm:f>'43'!G31:O31</xm:f>
              <xm:sqref>Q31</xm:sqref>
            </x14:sparkline>
            <x14:sparkline>
              <xm:f>'43'!G32:O32</xm:f>
              <xm:sqref>Q32</xm:sqref>
            </x14:sparkline>
            <x14:sparkline>
              <xm:f>'43'!G33:O33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'43'!G19:O19</xm:f>
              <xm:sqref>Q19</xm:sqref>
            </x14:sparkline>
            <x14:sparkline>
              <xm:f>'43'!G20:O20</xm:f>
              <xm:sqref>Q20</xm:sqref>
            </x14:sparkline>
            <x14:sparkline>
              <xm:f>'43'!G21:O21</xm:f>
              <xm:sqref>Q21</xm:sqref>
            </x14:sparkline>
            <x14:sparkline>
              <xm:f>'43'!G22:O22</xm:f>
              <xm:sqref>Q22</xm:sqref>
            </x14:sparkline>
            <x14:sparkline>
              <xm:f>'43'!G23:O23</xm:f>
              <xm:sqref>Q23</xm:sqref>
            </x14:sparkline>
          </x14:sparklines>
        </x14:sparklineGroup>
      </x14:sparklineGroup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9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+Empresas!B46</f>
        <v>CONSTANTINO GUTIERREZ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+Empresas!G46</f>
        <v>4621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9.3340514282868048E-2</v>
      </c>
      <c r="F8" s="107">
        <f>+Test!E377</f>
        <v>8082.88</v>
      </c>
      <c r="G8" s="107">
        <f>+Test!F377</f>
        <v>10602.69</v>
      </c>
      <c r="H8" s="107">
        <f>+Test!G377</f>
        <v>10403.18</v>
      </c>
      <c r="I8" s="107">
        <f>+Test!H377</f>
        <v>8608.7199999999993</v>
      </c>
      <c r="J8" s="107">
        <f>+Test!I377</f>
        <v>11545.32</v>
      </c>
      <c r="K8" s="107">
        <f>+Test!J377</f>
        <v>12299.441999999999</v>
      </c>
      <c r="L8" s="107">
        <f>+Test!K377</f>
        <v>12569.88</v>
      </c>
      <c r="M8" s="107">
        <f>+Test!L377</f>
        <v>13395.853999999999</v>
      </c>
      <c r="N8" s="107">
        <f>+Test!M377</f>
        <v>18442.096529999999</v>
      </c>
      <c r="O8" s="108">
        <f>+Test!N377</f>
        <v>18045.34144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9.2565069876125339E-2</v>
      </c>
      <c r="F9" s="107">
        <f>+Test!E378</f>
        <v>6462.1100000000006</v>
      </c>
      <c r="G9" s="107">
        <f>+Test!F378</f>
        <v>8603.19</v>
      </c>
      <c r="H9" s="107">
        <f>+Test!G378</f>
        <v>7984.58</v>
      </c>
      <c r="I9" s="107">
        <f>+Test!H378</f>
        <v>5974.57</v>
      </c>
      <c r="J9" s="107">
        <f>+Test!I378</f>
        <v>8525.6899999999987</v>
      </c>
      <c r="K9" s="107">
        <f>+Test!J378</f>
        <v>9008.1939999999995</v>
      </c>
      <c r="L9" s="107">
        <f>+Test!K378</f>
        <v>9080.2239999999983</v>
      </c>
      <c r="M9" s="107">
        <f>+Test!L378</f>
        <v>9850.7379999999994</v>
      </c>
      <c r="N9" s="107">
        <f>+Test!M378</f>
        <v>14803.699919999999</v>
      </c>
      <c r="O9" s="108">
        <f>+Test!N378</f>
        <v>14335.08101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0.19581317450040192</v>
      </c>
      <c r="F10" s="107">
        <f>+Test!E379</f>
        <v>60.1</v>
      </c>
      <c r="G10" s="107">
        <f>+Test!F379</f>
        <v>60.1</v>
      </c>
      <c r="H10" s="107">
        <f>+Test!G379</f>
        <v>300.51</v>
      </c>
      <c r="I10" s="107">
        <f>+Test!H379</f>
        <v>300.51</v>
      </c>
      <c r="J10" s="107">
        <f>+Test!I379</f>
        <v>300.51</v>
      </c>
      <c r="K10" s="107">
        <f>+Test!J379</f>
        <v>300.5</v>
      </c>
      <c r="L10" s="107">
        <f>+Test!K379</f>
        <v>300.60000000000002</v>
      </c>
      <c r="M10" s="107">
        <f>+Test!L379</f>
        <v>300.5</v>
      </c>
      <c r="N10" s="107">
        <f>+Test!M379</f>
        <v>300.5</v>
      </c>
      <c r="O10" s="108">
        <f>+Test!N379</f>
        <v>300.5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9.0718128782575347E-2</v>
      </c>
      <c r="F11" s="107">
        <f>+Test!E380</f>
        <v>1560.67</v>
      </c>
      <c r="G11" s="107">
        <f>+Test!F380</f>
        <v>1939.4</v>
      </c>
      <c r="H11" s="107">
        <f>+Test!G380</f>
        <v>2118.09</v>
      </c>
      <c r="I11" s="107">
        <f>+Test!H380</f>
        <v>2333.6400000000003</v>
      </c>
      <c r="J11" s="107">
        <f>+Test!I380</f>
        <v>2719.12</v>
      </c>
      <c r="K11" s="107">
        <f>+Test!J380</f>
        <v>2990.748</v>
      </c>
      <c r="L11" s="107">
        <f>+Test!K380</f>
        <v>3189.056</v>
      </c>
      <c r="M11" s="107">
        <f>+Test!L380</f>
        <v>3244.616</v>
      </c>
      <c r="N11" s="107">
        <f>+Test!M380</f>
        <v>3337.8966099999998</v>
      </c>
      <c r="O11" s="108">
        <f>+Test!N380</f>
        <v>3409.7604299999998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9.6389274451220031E-2</v>
      </c>
      <c r="F12" s="107">
        <f>+Test!E381</f>
        <v>1620.77</v>
      </c>
      <c r="G12" s="107">
        <f>+Test!F381</f>
        <v>1999.5</v>
      </c>
      <c r="H12" s="107">
        <f>+Test!G381</f>
        <v>2418.6</v>
      </c>
      <c r="I12" s="107">
        <f>+Test!H381</f>
        <v>2634.15</v>
      </c>
      <c r="J12" s="107">
        <f>+Test!I381</f>
        <v>3019.63</v>
      </c>
      <c r="K12" s="107">
        <f>+Test!J381</f>
        <v>3291.248</v>
      </c>
      <c r="L12" s="107">
        <f>+Test!K381</f>
        <v>3489.6559999999999</v>
      </c>
      <c r="M12" s="107">
        <f>+Test!L381</f>
        <v>3545.116</v>
      </c>
      <c r="N12" s="107">
        <f>+Test!M381</f>
        <v>3638.3966099999998</v>
      </c>
      <c r="O12" s="108">
        <f>+Test!N381</f>
        <v>3710.2604299999998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4.3489749158561741E-2</v>
      </c>
      <c r="F13" s="107">
        <f>+Test!E383</f>
        <v>23741.78</v>
      </c>
      <c r="G13" s="107">
        <f>+Test!F383</f>
        <v>28663.21</v>
      </c>
      <c r="H13" s="107">
        <f>+Test!G383</f>
        <v>27687.42</v>
      </c>
      <c r="I13" s="107">
        <f>+Test!H383</f>
        <v>16297.12</v>
      </c>
      <c r="J13" s="107">
        <f>+Test!I383</f>
        <v>34850.67</v>
      </c>
      <c r="K13" s="107">
        <f>+Test!J383</f>
        <v>35954.347999999998</v>
      </c>
      <c r="L13" s="107">
        <f>+Test!K383</f>
        <v>37038.934000000001</v>
      </c>
      <c r="M13" s="107">
        <f>+Test!L383</f>
        <v>37971.262999999999</v>
      </c>
      <c r="N13" s="107">
        <f>+Test!M383</f>
        <v>42094.349268999998</v>
      </c>
      <c r="O13" s="108">
        <f>+Test!N383</f>
        <v>34826.269789999998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36.049999999999955</v>
      </c>
      <c r="H14" s="107">
        <f t="shared" ref="H14:O14" si="1">-(H11-G11-H15)</f>
        <v>300.50999999999993</v>
      </c>
      <c r="I14" s="107">
        <f t="shared" si="1"/>
        <v>90.149999999999807</v>
      </c>
      <c r="J14" s="107">
        <f t="shared" si="1"/>
        <v>4.5474735088646412E-13</v>
      </c>
      <c r="K14" s="107">
        <f t="shared" si="1"/>
        <v>90.149999999999864</v>
      </c>
      <c r="L14" s="107">
        <f t="shared" si="1"/>
        <v>90.252999999999986</v>
      </c>
      <c r="M14" s="107">
        <f t="shared" si="1"/>
        <v>90.052000000000049</v>
      </c>
      <c r="N14" s="107">
        <f t="shared" si="1"/>
        <v>-3.5999999980163011E-4</v>
      </c>
      <c r="O14" s="108">
        <f t="shared" si="1"/>
        <v>-2.8421709430404007E-14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-0.14368364571045777</v>
      </c>
      <c r="F15" s="107">
        <f>+Test!E385</f>
        <v>290.27</v>
      </c>
      <c r="G15" s="107">
        <f>+Test!F385</f>
        <v>414.78</v>
      </c>
      <c r="H15" s="107">
        <f>+Test!G385</f>
        <v>479.2</v>
      </c>
      <c r="I15" s="107">
        <f>+Test!H385</f>
        <v>305.7</v>
      </c>
      <c r="J15" s="107">
        <f>+Test!I385</f>
        <v>385.48</v>
      </c>
      <c r="K15" s="107">
        <f>+Test!J385</f>
        <v>361.77800000000002</v>
      </c>
      <c r="L15" s="107">
        <f>+Test!K385</f>
        <v>288.56099999999998</v>
      </c>
      <c r="M15" s="107">
        <f>+Test!L385</f>
        <v>145.61199999999999</v>
      </c>
      <c r="N15" s="107">
        <f>+Test!M385</f>
        <v>93.280249999999995</v>
      </c>
      <c r="O15" s="108">
        <f>+Test!N385</f>
        <v>71.863820000000004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-0.14368364571045777</v>
      </c>
      <c r="F16" s="107">
        <f>+F15-F14</f>
        <v>290.27</v>
      </c>
      <c r="G16" s="107">
        <f t="shared" ref="G16:O16" si="2">+G15-G14</f>
        <v>378.73</v>
      </c>
      <c r="H16" s="107">
        <f t="shared" si="2"/>
        <v>178.69000000000005</v>
      </c>
      <c r="I16" s="107">
        <f t="shared" si="2"/>
        <v>215.55000000000018</v>
      </c>
      <c r="J16" s="107">
        <f t="shared" si="2"/>
        <v>385.47999999999956</v>
      </c>
      <c r="K16" s="107">
        <f t="shared" si="2"/>
        <v>271.62800000000016</v>
      </c>
      <c r="L16" s="107">
        <f t="shared" si="2"/>
        <v>198.30799999999999</v>
      </c>
      <c r="M16" s="107">
        <f t="shared" si="2"/>
        <v>55.559999999999945</v>
      </c>
      <c r="N16" s="107">
        <f t="shared" si="2"/>
        <v>93.280609999999797</v>
      </c>
      <c r="O16" s="108">
        <f t="shared" si="2"/>
        <v>71.863820000000032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0.7567436053342329</v>
      </c>
      <c r="F19" s="112" t="s">
        <v>787</v>
      </c>
      <c r="G19" s="113">
        <f t="shared" ref="G19:O19" si="3">(G16/G15)</f>
        <v>0.91308645547036993</v>
      </c>
      <c r="H19" s="113">
        <f t="shared" si="3"/>
        <v>0.37289232053422383</v>
      </c>
      <c r="I19" s="113">
        <f t="shared" si="3"/>
        <v>0.70510304219823416</v>
      </c>
      <c r="J19" s="113">
        <f t="shared" si="3"/>
        <v>0.99999999999999878</v>
      </c>
      <c r="K19" s="113">
        <f t="shared" si="3"/>
        <v>0.75081403512651446</v>
      </c>
      <c r="L19" s="113">
        <f t="shared" si="3"/>
        <v>0.6872307761617128</v>
      </c>
      <c r="M19" s="113">
        <f t="shared" si="3"/>
        <v>0.38156195917918817</v>
      </c>
      <c r="N19" s="113">
        <f t="shared" si="3"/>
        <v>1.0000038593378535</v>
      </c>
      <c r="O19" s="114">
        <f t="shared" si="3"/>
        <v>1.0000000000000004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0.11817608106525422</v>
      </c>
      <c r="F20" s="116" t="s">
        <v>787</v>
      </c>
      <c r="G20" s="117">
        <f t="shared" ref="G20:O20" si="4">+G15/F12</f>
        <v>0.25591539823664061</v>
      </c>
      <c r="H20" s="117">
        <f t="shared" si="4"/>
        <v>0.23965991497874467</v>
      </c>
      <c r="I20" s="117">
        <f t="shared" si="4"/>
        <v>0.12639543537583725</v>
      </c>
      <c r="J20" s="117">
        <f t="shared" si="4"/>
        <v>0.14633942638042632</v>
      </c>
      <c r="K20" s="117">
        <f t="shared" si="4"/>
        <v>0.11980871828667751</v>
      </c>
      <c r="L20" s="117">
        <f t="shared" si="4"/>
        <v>8.7675252670111753E-2</v>
      </c>
      <c r="M20" s="117">
        <f t="shared" si="4"/>
        <v>4.1726748997608934E-2</v>
      </c>
      <c r="N20" s="117">
        <f t="shared" si="4"/>
        <v>2.6312326592416158E-2</v>
      </c>
      <c r="O20" s="118">
        <f t="shared" si="4"/>
        <v>1.9751508068824856E-2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8.5632659285050761E-2</v>
      </c>
      <c r="F21" s="107" t="s">
        <v>787</v>
      </c>
      <c r="G21" s="119">
        <f>+G19*G20</f>
        <v>0.23367288387618235</v>
      </c>
      <c r="H21" s="119">
        <f t="shared" ref="H21:O21" si="5">+H19*H20</f>
        <v>8.9367341835458886E-2</v>
      </c>
      <c r="I21" s="119">
        <f t="shared" si="5"/>
        <v>8.912180600347315E-2</v>
      </c>
      <c r="J21" s="119">
        <f t="shared" si="5"/>
        <v>0.14633942638042616</v>
      </c>
      <c r="K21" s="119">
        <f t="shared" si="5"/>
        <v>8.9954067220156156E-2</v>
      </c>
      <c r="L21" s="119">
        <f t="shared" si="5"/>
        <v>6.0253131942655185E-2</v>
      </c>
      <c r="M21" s="119">
        <f t="shared" si="5"/>
        <v>1.5921340097705891E-2</v>
      </c>
      <c r="N21" s="119">
        <f t="shared" si="5"/>
        <v>2.631242814057419E-2</v>
      </c>
      <c r="O21" s="120">
        <f t="shared" si="5"/>
        <v>1.9751508068824867E-2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1.3359274954701799E-2</v>
      </c>
      <c r="F22" s="121"/>
      <c r="G22" s="117">
        <f t="shared" ref="G22:O22" si="6">+(G10-F10)/F12</f>
        <v>0</v>
      </c>
      <c r="H22" s="117">
        <f t="shared" si="6"/>
        <v>0.12023505876469118</v>
      </c>
      <c r="I22" s="117">
        <f t="shared" si="6"/>
        <v>0</v>
      </c>
      <c r="J22" s="117">
        <f t="shared" si="6"/>
        <v>0</v>
      </c>
      <c r="K22" s="117">
        <f t="shared" si="6"/>
        <v>-3.3116640118130051E-6</v>
      </c>
      <c r="L22" s="117">
        <f t="shared" si="6"/>
        <v>3.0383611323128106E-5</v>
      </c>
      <c r="M22" s="117">
        <f t="shared" si="6"/>
        <v>-2.8656119686302242E-5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9.8991934239752555E-2</v>
      </c>
      <c r="F23" s="123"/>
      <c r="G23" s="124">
        <f>+G22+G21</f>
        <v>0.23367288387618235</v>
      </c>
      <c r="H23" s="124">
        <f>+H22+H21</f>
        <v>0.20960240060015006</v>
      </c>
      <c r="I23" s="124">
        <f t="shared" ref="I23:O23" si="7">+I22+I21</f>
        <v>8.912180600347315E-2</v>
      </c>
      <c r="J23" s="124">
        <f t="shared" si="7"/>
        <v>0.14633942638042616</v>
      </c>
      <c r="K23" s="124">
        <f t="shared" si="7"/>
        <v>8.9950755556144346E-2</v>
      </c>
      <c r="L23" s="124">
        <f t="shared" si="7"/>
        <v>6.028351555397831E-2</v>
      </c>
      <c r="M23" s="124">
        <f t="shared" si="7"/>
        <v>1.589268397801959E-2</v>
      </c>
      <c r="N23" s="124">
        <f t="shared" si="7"/>
        <v>2.631242814057419E-2</v>
      </c>
      <c r="O23" s="125">
        <f t="shared" si="7"/>
        <v>1.9751508068824867E-2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4.207674896463808</v>
      </c>
      <c r="F26" s="166">
        <f>+(O26/G26)^(1/COUNT(H26:O26))-1</f>
        <v>2.0328025723919119E-3</v>
      </c>
      <c r="G26" s="128">
        <f t="shared" ref="G26:O26" si="8">+(F9+F12)/F12</f>
        <v>4.9870617052388688</v>
      </c>
      <c r="H26" s="128">
        <f t="shared" si="8"/>
        <v>5.3026706676669173</v>
      </c>
      <c r="I26" s="128">
        <f t="shared" si="8"/>
        <v>4.3013230794674611</v>
      </c>
      <c r="J26" s="128">
        <f t="shared" si="8"/>
        <v>3.268120646128732</v>
      </c>
      <c r="K26" s="128">
        <f t="shared" si="8"/>
        <v>3.8234220748899697</v>
      </c>
      <c r="L26" s="128">
        <f t="shared" si="8"/>
        <v>3.7370146521927241</v>
      </c>
      <c r="M26" s="128">
        <f t="shared" si="8"/>
        <v>3.6020398572237484</v>
      </c>
      <c r="N26" s="128">
        <f t="shared" si="8"/>
        <v>3.7786786102344747</v>
      </c>
      <c r="O26" s="129">
        <f t="shared" si="8"/>
        <v>5.0687427751313789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3.1658497878226068</v>
      </c>
      <c r="F27" s="107"/>
      <c r="G27" s="131">
        <f>+G19*G26</f>
        <v>4.5536184956485775</v>
      </c>
      <c r="H27" s="131">
        <f t="shared" ref="H27:O27" si="9">+H19*H26</f>
        <v>1.9773251702950789</v>
      </c>
      <c r="I27" s="131">
        <f t="shared" si="9"/>
        <v>3.0328759888099839</v>
      </c>
      <c r="J27" s="131">
        <f t="shared" si="9"/>
        <v>3.268120646128728</v>
      </c>
      <c r="K27" s="131">
        <f t="shared" si="9"/>
        <v>2.8706789560399284</v>
      </c>
      <c r="L27" s="131">
        <f t="shared" si="9"/>
        <v>2.5681914799540988</v>
      </c>
      <c r="M27" s="131">
        <f t="shared" si="9"/>
        <v>1.3744013849638166</v>
      </c>
      <c r="N27" s="131">
        <f t="shared" si="9"/>
        <v>3.7786931934318715</v>
      </c>
      <c r="O27" s="132">
        <f t="shared" si="9"/>
        <v>5.0687427751313816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9.7293669237788778E-3</v>
      </c>
      <c r="F28" s="119">
        <f>+(O28/G28)^(1/COUNT(H28:O28))-1</f>
        <v>-0.21609435000068933</v>
      </c>
      <c r="G28" s="128">
        <f t="shared" ref="G28:O28" si="11">+G15/G13</f>
        <v>1.4470814678467624E-2</v>
      </c>
      <c r="H28" s="128">
        <f t="shared" si="11"/>
        <v>1.7307499218056431E-2</v>
      </c>
      <c r="I28" s="128">
        <f t="shared" si="11"/>
        <v>1.8757915508997906E-2</v>
      </c>
      <c r="J28" s="128">
        <f t="shared" si="11"/>
        <v>1.1060906433075749E-2</v>
      </c>
      <c r="K28" s="128">
        <f t="shared" si="11"/>
        <v>1.0062148811598531E-2</v>
      </c>
      <c r="L28" s="128">
        <f t="shared" si="11"/>
        <v>7.7907479734702937E-3</v>
      </c>
      <c r="M28" s="128">
        <f t="shared" si="11"/>
        <v>3.8347947499139021E-3</v>
      </c>
      <c r="N28" s="128">
        <f t="shared" si="11"/>
        <v>2.2159803303740673E-3</v>
      </c>
      <c r="O28" s="129">
        <f t="shared" si="11"/>
        <v>2.0634946100553941E-3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2.8832847483672359</v>
      </c>
      <c r="F29" s="119">
        <f>+(O29/G29)^(1/COUNT(H29:O29))-1</f>
        <v>-7.5744067480559729E-2</v>
      </c>
      <c r="G29" s="135">
        <f t="shared" ref="G29:O29" si="12">+G13/F8</f>
        <v>3.5461630013064647</v>
      </c>
      <c r="H29" s="135">
        <f t="shared" si="12"/>
        <v>2.6113580610203635</v>
      </c>
      <c r="I29" s="135">
        <f t="shared" si="12"/>
        <v>1.5665517659023491</v>
      </c>
      <c r="J29" s="135">
        <f t="shared" si="12"/>
        <v>4.0482987017814498</v>
      </c>
      <c r="K29" s="135">
        <f t="shared" si="12"/>
        <v>3.1141924173604543</v>
      </c>
      <c r="L29" s="135">
        <f t="shared" si="12"/>
        <v>3.0114320633407599</v>
      </c>
      <c r="M29" s="135">
        <f t="shared" si="12"/>
        <v>3.0208134842973839</v>
      </c>
      <c r="N29" s="135">
        <f t="shared" si="12"/>
        <v>3.1423415983034753</v>
      </c>
      <c r="O29" s="136">
        <f t="shared" si="12"/>
        <v>1.8884116419924195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2.7546234879300982E-2</v>
      </c>
      <c r="F30" s="138"/>
      <c r="G30" s="139">
        <f>+G28*G29</f>
        <v>5.1315867611544393E-2</v>
      </c>
      <c r="H30" s="139">
        <f t="shared" ref="H30:O30" si="13">+H28*H29</f>
        <v>4.5196077599175301E-2</v>
      </c>
      <c r="I30" s="139">
        <f t="shared" si="13"/>
        <v>2.9385245665267731E-2</v>
      </c>
      <c r="J30" s="139">
        <f t="shared" si="13"/>
        <v>4.477785315354664E-2</v>
      </c>
      <c r="K30" s="139">
        <f t="shared" si="13"/>
        <v>3.1335467531432654E-2</v>
      </c>
      <c r="L30" s="139">
        <f t="shared" si="13"/>
        <v>2.3461308244715491E-2</v>
      </c>
      <c r="M30" s="139">
        <f t="shared" si="13"/>
        <v>1.158419969005273E-2</v>
      </c>
      <c r="N30" s="139">
        <f t="shared" si="13"/>
        <v>6.9633671731567101E-3</v>
      </c>
      <c r="O30" s="140">
        <f t="shared" si="13"/>
        <v>3.8967272448172142E-3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8.5632659285050761E-2</v>
      </c>
      <c r="F31" s="107"/>
      <c r="G31" s="119">
        <f t="shared" ref="G31:O31" si="14">+G29*G28*G27</f>
        <v>0.23367288387618235</v>
      </c>
      <c r="H31" s="119">
        <f t="shared" si="14"/>
        <v>8.9367341835458899E-2</v>
      </c>
      <c r="I31" s="119">
        <f t="shared" si="14"/>
        <v>8.9121806003473164E-2</v>
      </c>
      <c r="J31" s="119">
        <f t="shared" si="14"/>
        <v>0.14633942638042616</v>
      </c>
      <c r="K31" s="119">
        <f t="shared" si="14"/>
        <v>8.9954067220156156E-2</v>
      </c>
      <c r="L31" s="119">
        <f t="shared" si="14"/>
        <v>6.0253131942655178E-2</v>
      </c>
      <c r="M31" s="119">
        <f t="shared" si="14"/>
        <v>1.5921340097705888E-2</v>
      </c>
      <c r="N31" s="119">
        <f t="shared" si="14"/>
        <v>2.6312428140574193E-2</v>
      </c>
      <c r="O31" s="120">
        <f t="shared" si="14"/>
        <v>1.975150806882487E-2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1.3359274954701799E-2</v>
      </c>
      <c r="F32" s="121"/>
      <c r="G32" s="117">
        <f t="shared" ref="G32:O32" si="15">+(G10-F10)/F12</f>
        <v>0</v>
      </c>
      <c r="H32" s="117">
        <f t="shared" si="15"/>
        <v>0.12023505876469118</v>
      </c>
      <c r="I32" s="117">
        <f t="shared" si="15"/>
        <v>0</v>
      </c>
      <c r="J32" s="117">
        <f t="shared" si="15"/>
        <v>0</v>
      </c>
      <c r="K32" s="117">
        <f t="shared" si="15"/>
        <v>-3.3116640118130051E-6</v>
      </c>
      <c r="L32" s="117">
        <f t="shared" si="15"/>
        <v>3.0383611323128106E-5</v>
      </c>
      <c r="M32" s="117">
        <f t="shared" si="15"/>
        <v>-2.8656119686302242E-5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9.8991934239752555E-2</v>
      </c>
      <c r="F33" s="142"/>
      <c r="G33" s="143">
        <f>+G32+G31</f>
        <v>0.23367288387618235</v>
      </c>
      <c r="H33" s="143">
        <f t="shared" ref="H33:O33" si="16">+H32+H31</f>
        <v>0.20960240060015006</v>
      </c>
      <c r="I33" s="143">
        <f t="shared" si="16"/>
        <v>8.9121806003473164E-2</v>
      </c>
      <c r="J33" s="143">
        <f t="shared" si="16"/>
        <v>0.14633942638042616</v>
      </c>
      <c r="K33" s="143">
        <f t="shared" si="16"/>
        <v>8.9950755556144346E-2</v>
      </c>
      <c r="L33" s="143">
        <f t="shared" si="16"/>
        <v>6.0283515553978304E-2</v>
      </c>
      <c r="M33" s="143">
        <f t="shared" si="16"/>
        <v>1.5892683978019587E-2</v>
      </c>
      <c r="N33" s="143">
        <f t="shared" si="16"/>
        <v>2.6312428140574193E-2</v>
      </c>
      <c r="O33" s="144">
        <f t="shared" si="16"/>
        <v>1.975150806882487E-2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4.3489749158561741E-2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9.3340514282868048E-2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9.8991934239752555E-2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858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CONSTANTINO GUTIERREZ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4621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4.4006796792481984E-2</v>
      </c>
      <c r="F68" s="156">
        <f t="shared" ref="F68:F76" si="18">+O8</f>
        <v>18045.34144</v>
      </c>
      <c r="G68" s="156">
        <f>+Test!Q377</f>
        <v>20195.98429</v>
      </c>
      <c r="H68" s="156">
        <f>+Test!R377</f>
        <v>25844.249240000001</v>
      </c>
      <c r="I68" s="156">
        <f>+Test!S377</f>
        <v>23394.220959999999</v>
      </c>
      <c r="J68" s="156">
        <f>+Test!T377</f>
        <v>17975.706549999999</v>
      </c>
      <c r="K68" s="156">
        <f>+Test!U377</f>
        <v>25112.936979999999</v>
      </c>
      <c r="L68" s="156">
        <f>+Test!V377</f>
        <v>26524.486420000001</v>
      </c>
      <c r="M68" s="156">
        <f>+Test!W377</f>
        <v>31830.223989999999</v>
      </c>
      <c r="N68" s="156">
        <f>+Test!X377</f>
        <v>29281.619360000001</v>
      </c>
      <c r="O68" s="157">
        <f>+Test!Y377</f>
        <v>28503.06956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3.428491680380974E-2</v>
      </c>
      <c r="F69" s="156">
        <f t="shared" si="18"/>
        <v>14335.08101</v>
      </c>
      <c r="G69" s="156">
        <f>+Test!Q378</f>
        <v>17378.7925</v>
      </c>
      <c r="H69" s="156">
        <f>+Test!R378</f>
        <v>22239.68435</v>
      </c>
      <c r="I69" s="156">
        <f>+Test!S378</f>
        <v>19521.403269999999</v>
      </c>
      <c r="J69" s="156">
        <f>+Test!T378</f>
        <v>13970.143829999999</v>
      </c>
      <c r="K69" s="156">
        <f>+Test!U378</f>
        <v>20960.163999999997</v>
      </c>
      <c r="L69" s="156">
        <f>+Test!V378</f>
        <v>22251.663910000003</v>
      </c>
      <c r="M69" s="156">
        <f>+Test!W378</f>
        <v>27421.389539999996</v>
      </c>
      <c r="N69" s="156">
        <f>+Test!X378</f>
        <v>23601.930520000002</v>
      </c>
      <c r="O69" s="157">
        <f>+Test!Y378</f>
        <v>22758.36867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2.9003636851652193E-2</v>
      </c>
      <c r="F70" s="156">
        <f t="shared" si="18"/>
        <v>300.5</v>
      </c>
      <c r="G70" s="156">
        <f>+Test!Q379</f>
        <v>300.5</v>
      </c>
      <c r="H70" s="156">
        <f>+Test!R379</f>
        <v>300.5</v>
      </c>
      <c r="I70" s="156">
        <f>+Test!S379</f>
        <v>300.5</v>
      </c>
      <c r="J70" s="156">
        <f>+Test!T379</f>
        <v>300.5</v>
      </c>
      <c r="K70" s="156">
        <f>+Test!U379</f>
        <v>300.5</v>
      </c>
      <c r="L70" s="156">
        <f>+Test!V379</f>
        <v>300.5</v>
      </c>
      <c r="M70" s="156">
        <f>+Test!W379</f>
        <v>300.5</v>
      </c>
      <c r="N70" s="156">
        <f>+Test!X379</f>
        <v>377.7285</v>
      </c>
      <c r="O70" s="157">
        <f>+Test!Y379</f>
        <v>377.7285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9.9290351298619628E-2</v>
      </c>
      <c r="F71" s="156">
        <f t="shared" si="18"/>
        <v>3409.7604299999998</v>
      </c>
      <c r="G71" s="156">
        <f>+Test!Q380</f>
        <v>2516.6917899999999</v>
      </c>
      <c r="H71" s="156">
        <f>+Test!R380</f>
        <v>3304.0648900000001</v>
      </c>
      <c r="I71" s="156">
        <f>+Test!S380</f>
        <v>3572.3176899999999</v>
      </c>
      <c r="J71" s="156">
        <f>+Test!T380</f>
        <v>3705.0627199999999</v>
      </c>
      <c r="K71" s="156">
        <f>+Test!U380</f>
        <v>3852.2729799999997</v>
      </c>
      <c r="L71" s="156">
        <f>+Test!V380</f>
        <v>3972.32251</v>
      </c>
      <c r="M71" s="156">
        <f>+Test!W380</f>
        <v>4108.3344500000003</v>
      </c>
      <c r="N71" s="156">
        <f>+Test!X380</f>
        <v>5301.9603399999996</v>
      </c>
      <c r="O71" s="157">
        <f>+Test!Y380</f>
        <v>5366.9723899999999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9.3154069527861205E-2</v>
      </c>
      <c r="F72" s="156">
        <f t="shared" si="18"/>
        <v>3710.2604299999998</v>
      </c>
      <c r="G72" s="156">
        <f>+Test!Q381</f>
        <v>2817.1917899999999</v>
      </c>
      <c r="H72" s="156">
        <f>+Test!R381</f>
        <v>3604.5648900000001</v>
      </c>
      <c r="I72" s="156">
        <f>+Test!S381</f>
        <v>3872.8176899999999</v>
      </c>
      <c r="J72" s="156">
        <f>+Test!T381</f>
        <v>4005.5627199999999</v>
      </c>
      <c r="K72" s="156">
        <f>+Test!U381</f>
        <v>4152.7729799999997</v>
      </c>
      <c r="L72" s="156">
        <f>+Test!V381</f>
        <v>4272.82251</v>
      </c>
      <c r="M72" s="156">
        <f>+Test!W381</f>
        <v>4408.8344500000003</v>
      </c>
      <c r="N72" s="156">
        <f>+Test!X381</f>
        <v>5679.6888399999998</v>
      </c>
      <c r="O72" s="157">
        <f>+Test!Y381</f>
        <v>5744.7008900000001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6.5725090075184012E-2</v>
      </c>
      <c r="F73" s="156">
        <f t="shared" si="18"/>
        <v>34826.269789999998</v>
      </c>
      <c r="G73" s="156">
        <f>+Test!Q383</f>
        <v>34505.579360000003</v>
      </c>
      <c r="H73" s="156">
        <f>+Test!R383</f>
        <v>47912.931929999999</v>
      </c>
      <c r="I73" s="156">
        <f>+Test!S383</f>
        <v>51091.747418999999</v>
      </c>
      <c r="J73" s="156">
        <f>+Test!T383</f>
        <v>43261.593130000001</v>
      </c>
      <c r="K73" s="156">
        <f>+Test!U383</f>
        <v>50621.114320000001</v>
      </c>
      <c r="L73" s="156">
        <f>+Test!V383</f>
        <v>55351.187989999999</v>
      </c>
      <c r="M73" s="156">
        <f>+Test!W383</f>
        <v>61070.089098999997</v>
      </c>
      <c r="N73" s="156">
        <f>+Test!X383</f>
        <v>55118.273379999999</v>
      </c>
      <c r="O73" s="157">
        <f>+Test!Y383</f>
        <v>57418.368309999998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-2.8421709430404007E-14</v>
      </c>
      <c r="G74" s="107">
        <f>-(G71-F71-G75)</f>
        <v>0</v>
      </c>
      <c r="H74" s="107">
        <f t="shared" ref="H74:O74" si="19">-(H71-G71-H75)</f>
        <v>-2.2737367544323206E-13</v>
      </c>
      <c r="I74" s="107">
        <v>0</v>
      </c>
      <c r="J74" s="107">
        <f t="shared" si="19"/>
        <v>-2.8421709430404007E-14</v>
      </c>
      <c r="K74" s="107">
        <f t="shared" si="19"/>
        <v>-2.9999999838992153E-5</v>
      </c>
      <c r="L74" s="107">
        <f t="shared" si="19"/>
        <v>-2.2737367544323206E-13</v>
      </c>
      <c r="M74" s="107">
        <f t="shared" si="19"/>
        <v>-3.1263880373444408E-13</v>
      </c>
      <c r="N74" s="107">
        <v>0</v>
      </c>
      <c r="O74" s="108">
        <f t="shared" si="19"/>
        <v>2.1598199999997263</v>
      </c>
      <c r="P74" s="105"/>
    </row>
    <row r="75" spans="2:16" x14ac:dyDescent="0.2">
      <c r="B75" s="100"/>
      <c r="C75" s="100"/>
      <c r="D75" s="148" t="s">
        <v>788</v>
      </c>
      <c r="E75" s="106" t="e">
        <f>+(O75/G75)^(1/COUNT(H75:O75))-1</f>
        <v>#NUM!</v>
      </c>
      <c r="F75" s="156">
        <f t="shared" si="18"/>
        <v>71.863820000000004</v>
      </c>
      <c r="G75" s="156">
        <f>+Test!Q385</f>
        <v>-893.06863999999996</v>
      </c>
      <c r="H75" s="156">
        <f>+Test!R385</f>
        <v>787.37310000000002</v>
      </c>
      <c r="I75" s="156">
        <f>+Test!S385</f>
        <v>83.881820000000005</v>
      </c>
      <c r="J75" s="156">
        <f>+Test!T385</f>
        <v>132.74503000000001</v>
      </c>
      <c r="K75" s="156">
        <f>+Test!U385</f>
        <v>147.21023</v>
      </c>
      <c r="L75" s="156">
        <f>+Test!V385</f>
        <v>120.04953</v>
      </c>
      <c r="M75" s="156">
        <f>+Test!W385</f>
        <v>136.01194000000001</v>
      </c>
      <c r="N75" s="156">
        <f>+Test!X385</f>
        <v>135.62251000000001</v>
      </c>
      <c r="O75" s="157">
        <f>+Test!Y385</f>
        <v>67.171869999999998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#NUM!</v>
      </c>
      <c r="F76" s="156">
        <f t="shared" si="18"/>
        <v>71.863820000000032</v>
      </c>
      <c r="G76" s="156">
        <f>+G75-G74</f>
        <v>-893.06863999999996</v>
      </c>
      <c r="H76" s="156">
        <f t="shared" ref="H76:O76" si="20">+H75-H74</f>
        <v>787.37310000000025</v>
      </c>
      <c r="I76" s="156">
        <f t="shared" si="20"/>
        <v>83.881820000000005</v>
      </c>
      <c r="J76" s="156">
        <f t="shared" si="20"/>
        <v>132.74503000000004</v>
      </c>
      <c r="K76" s="156">
        <f t="shared" si="20"/>
        <v>147.21025999999983</v>
      </c>
      <c r="L76" s="156">
        <f t="shared" si="20"/>
        <v>120.04953000000023</v>
      </c>
      <c r="M76" s="156">
        <f t="shared" si="20"/>
        <v>136.01194000000032</v>
      </c>
      <c r="N76" s="156">
        <f t="shared" si="20"/>
        <v>135.62251000000001</v>
      </c>
      <c r="O76" s="157">
        <f t="shared" si="20"/>
        <v>65.012050000000272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0.99642739618528531</v>
      </c>
      <c r="F79" s="112" t="s">
        <v>787</v>
      </c>
      <c r="G79" s="113">
        <f t="shared" ref="G79:O79" si="21">(G76/G75)</f>
        <v>1</v>
      </c>
      <c r="H79" s="113">
        <f t="shared" si="21"/>
        <v>1.0000000000000002</v>
      </c>
      <c r="I79" s="113">
        <f t="shared" si="21"/>
        <v>1</v>
      </c>
      <c r="J79" s="113">
        <f t="shared" si="21"/>
        <v>1.0000000000000002</v>
      </c>
      <c r="K79" s="113">
        <f t="shared" si="21"/>
        <v>1.0000002037901838</v>
      </c>
      <c r="L79" s="113">
        <f t="shared" si="21"/>
        <v>1.000000000000002</v>
      </c>
      <c r="M79" s="113">
        <f t="shared" si="21"/>
        <v>1.0000000000000022</v>
      </c>
      <c r="N79" s="113">
        <f t="shared" si="21"/>
        <v>1</v>
      </c>
      <c r="O79" s="114">
        <f t="shared" si="21"/>
        <v>0.96784636187737927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2.6268125041910475E-2</v>
      </c>
      <c r="F80" s="116" t="s">
        <v>787</v>
      </c>
      <c r="G80" s="117">
        <f t="shared" ref="G80:O80" si="22">+G75/F72</f>
        <v>-0.24070241344217447</v>
      </c>
      <c r="H80" s="117">
        <f t="shared" si="22"/>
        <v>0.27948863928784917</v>
      </c>
      <c r="I80" s="117">
        <f t="shared" si="22"/>
        <v>2.3270997349141911E-2</v>
      </c>
      <c r="J80" s="117">
        <f t="shared" si="22"/>
        <v>3.4276085430708723E-2</v>
      </c>
      <c r="K80" s="117">
        <f t="shared" si="22"/>
        <v>3.6751447996300507E-2</v>
      </c>
      <c r="L80" s="117">
        <f t="shared" si="22"/>
        <v>2.8908281425005806E-2</v>
      </c>
      <c r="M80" s="117">
        <f t="shared" si="22"/>
        <v>3.1831872183242176E-2</v>
      </c>
      <c r="N80" s="117">
        <f t="shared" si="22"/>
        <v>3.0761533810823857E-2</v>
      </c>
      <c r="O80" s="118">
        <f t="shared" si="22"/>
        <v>1.1826681336296585E-2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2.622587355943333E-2</v>
      </c>
      <c r="F81" s="107" t="s">
        <v>787</v>
      </c>
      <c r="G81" s="119">
        <f>+G79*G80</f>
        <v>-0.24070241344217447</v>
      </c>
      <c r="H81" s="119">
        <f t="shared" ref="H81:O81" si="23">+H79*H80</f>
        <v>0.27948863928784923</v>
      </c>
      <c r="I81" s="119">
        <f t="shared" si="23"/>
        <v>2.3270997349141911E-2</v>
      </c>
      <c r="J81" s="119">
        <f t="shared" si="23"/>
        <v>3.427608543070873E-2</v>
      </c>
      <c r="K81" s="119">
        <f t="shared" si="23"/>
        <v>3.6751455485884849E-2</v>
      </c>
      <c r="L81" s="119">
        <f t="shared" si="23"/>
        <v>2.8908281425005865E-2</v>
      </c>
      <c r="M81" s="119">
        <f t="shared" si="23"/>
        <v>3.1831872183242245E-2</v>
      </c>
      <c r="N81" s="119">
        <f t="shared" si="23"/>
        <v>3.0761533810823857E-2</v>
      </c>
      <c r="O81" s="120">
        <f t="shared" si="23"/>
        <v>1.1446410504417751E-2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1.9463067941787751E-3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1.7516761147608976E-2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2.8172180353612106E-2</v>
      </c>
      <c r="F83" s="123"/>
      <c r="G83" s="124">
        <f>+G82+G81</f>
        <v>-0.24070241344217447</v>
      </c>
      <c r="H83" s="124">
        <f>+H82+H81</f>
        <v>0.27948863928784923</v>
      </c>
      <c r="I83" s="124">
        <f t="shared" ref="I83:O83" si="25">+I82+I81</f>
        <v>2.3270997349141911E-2</v>
      </c>
      <c r="J83" s="124">
        <f t="shared" si="25"/>
        <v>3.427608543070873E-2</v>
      </c>
      <c r="K83" s="124">
        <f t="shared" si="25"/>
        <v>3.6751455485884849E-2</v>
      </c>
      <c r="L83" s="124">
        <f t="shared" si="25"/>
        <v>2.8908281425005865E-2</v>
      </c>
      <c r="M83" s="124">
        <f t="shared" si="25"/>
        <v>3.1831872183242245E-2</v>
      </c>
      <c r="N83" s="124">
        <f t="shared" si="25"/>
        <v>4.8278294958432832E-2</v>
      </c>
      <c r="O83" s="125">
        <f t="shared" si="25"/>
        <v>1.1446410504417751E-2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6.0400858452259047</v>
      </c>
      <c r="F86" s="166">
        <f>+(O86/G86)^(1/COUNT(H86:O86))-1</f>
        <v>7.3113553217594163E-3</v>
      </c>
      <c r="G86" s="128">
        <f t="shared" ref="G86:O86" si="26">+(F69+F72)/F72</f>
        <v>4.8636320227256933</v>
      </c>
      <c r="H86" s="128">
        <f t="shared" si="26"/>
        <v>7.1688354203247204</v>
      </c>
      <c r="I86" s="128">
        <f t="shared" si="26"/>
        <v>7.1698665521873846</v>
      </c>
      <c r="J86" s="128">
        <f t="shared" si="26"/>
        <v>6.040620249284185</v>
      </c>
      <c r="K86" s="128">
        <f t="shared" si="26"/>
        <v>4.4876857027469041</v>
      </c>
      <c r="L86" s="128">
        <f t="shared" si="26"/>
        <v>6.0472694031061627</v>
      </c>
      <c r="M86" s="128">
        <f t="shared" si="26"/>
        <v>6.2077201563890849</v>
      </c>
      <c r="N86" s="128">
        <f t="shared" si="26"/>
        <v>7.2196459973678522</v>
      </c>
      <c r="O86" s="129">
        <f t="shared" si="26"/>
        <v>5.1554971029011512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6.0216672814878409</v>
      </c>
      <c r="F87" s="107"/>
      <c r="G87" s="131">
        <f>+G79*G86</f>
        <v>4.8636320227256933</v>
      </c>
      <c r="H87" s="131">
        <f t="shared" ref="H87:O87" si="27">+H79*H86</f>
        <v>7.1688354203247222</v>
      </c>
      <c r="I87" s="131">
        <f t="shared" si="27"/>
        <v>7.1698665521873846</v>
      </c>
      <c r="J87" s="131">
        <f t="shared" si="27"/>
        <v>6.0406202492841867</v>
      </c>
      <c r="K87" s="131">
        <f t="shared" si="27"/>
        <v>4.4876866172931988</v>
      </c>
      <c r="L87" s="131">
        <f t="shared" si="27"/>
        <v>6.0472694031061751</v>
      </c>
      <c r="M87" s="131">
        <f t="shared" si="27"/>
        <v>6.2077201563890991</v>
      </c>
      <c r="N87" s="131">
        <f t="shared" si="27"/>
        <v>7.2196459973678522</v>
      </c>
      <c r="O87" s="132">
        <f t="shared" si="27"/>
        <v>4.9897291147122482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6.8847803930446568E-4</v>
      </c>
      <c r="F88" s="119" t="e">
        <f>+(O88/G88)^(1/COUNT(H88:O88))-1</f>
        <v>#NUM!</v>
      </c>
      <c r="G88" s="128">
        <f t="shared" ref="G88:O88" si="29">+G75/G73</f>
        <v>-2.5881861906520379E-2</v>
      </c>
      <c r="H88" s="128">
        <f t="shared" si="29"/>
        <v>1.6433415119540985E-2</v>
      </c>
      <c r="I88" s="128">
        <f t="shared" si="29"/>
        <v>1.6417880428338224E-3</v>
      </c>
      <c r="J88" s="128">
        <f t="shared" si="29"/>
        <v>3.0684267590678996E-3</v>
      </c>
      <c r="K88" s="128">
        <f t="shared" si="29"/>
        <v>2.9080796023061546E-3</v>
      </c>
      <c r="L88" s="128">
        <f t="shared" si="29"/>
        <v>2.1688699802014854E-3</v>
      </c>
      <c r="M88" s="128">
        <f t="shared" si="29"/>
        <v>2.2271449412741592E-3</v>
      </c>
      <c r="N88" s="128">
        <f t="shared" si="29"/>
        <v>2.4605725412511102E-3</v>
      </c>
      <c r="O88" s="129">
        <f t="shared" si="29"/>
        <v>1.1698672737849524E-3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2.1250917323977534</v>
      </c>
      <c r="F89" s="119">
        <f>+(O89/G89)^(1/COUNT(H89:O89))-1</f>
        <v>3.1513039412514043E-3</v>
      </c>
      <c r="G89" s="135">
        <f t="shared" ref="G89:O89" si="30">+G73/F68</f>
        <v>1.9121599596621432</v>
      </c>
      <c r="H89" s="135">
        <f t="shared" si="30"/>
        <v>2.3723989503063727</v>
      </c>
      <c r="I89" s="135">
        <f t="shared" si="30"/>
        <v>1.9769097157569433</v>
      </c>
      <c r="J89" s="135">
        <f t="shared" si="30"/>
        <v>1.8492427340910267</v>
      </c>
      <c r="K89" s="135">
        <f t="shared" si="30"/>
        <v>2.8160848186520937</v>
      </c>
      <c r="L89" s="135">
        <f t="shared" si="30"/>
        <v>2.204090586221827</v>
      </c>
      <c r="M89" s="135">
        <f t="shared" si="30"/>
        <v>2.3024042061358032</v>
      </c>
      <c r="N89" s="135">
        <f t="shared" si="30"/>
        <v>1.7316332237346597</v>
      </c>
      <c r="O89" s="136">
        <f t="shared" si="30"/>
        <v>1.9609013970189113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2.5631850580184056E-3</v>
      </c>
      <c r="F90" s="138"/>
      <c r="G90" s="139">
        <f>+G88*G89</f>
        <v>-4.9490260019153166E-2</v>
      </c>
      <c r="H90" s="139">
        <f t="shared" ref="H90:O90" si="31">+H88*H89</f>
        <v>3.8986616779547907E-2</v>
      </c>
      <c r="I90" s="139">
        <f t="shared" si="31"/>
        <v>3.24566673309176E-3</v>
      </c>
      <c r="J90" s="139">
        <f t="shared" si="31"/>
        <v>5.6742658892967911E-3</v>
      </c>
      <c r="K90" s="139">
        <f t="shared" si="31"/>
        <v>8.1893988194861808E-3</v>
      </c>
      <c r="L90" s="139">
        <f t="shared" si="31"/>
        <v>4.7803859061012139E-3</v>
      </c>
      <c r="M90" s="139">
        <f t="shared" si="31"/>
        <v>5.127787880463701E-3</v>
      </c>
      <c r="N90" s="139">
        <f t="shared" si="31"/>
        <v>4.2608091618396441E-3</v>
      </c>
      <c r="O90" s="140">
        <f t="shared" si="31"/>
        <v>2.2939943714916184E-3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2.622587355943333E-2</v>
      </c>
      <c r="F91" s="107"/>
      <c r="G91" s="119">
        <f t="shared" ref="G91:O91" si="32">+G89*G88*G87</f>
        <v>-0.24070241344217441</v>
      </c>
      <c r="H91" s="119">
        <f t="shared" si="32"/>
        <v>0.27948863928784917</v>
      </c>
      <c r="I91" s="119">
        <f t="shared" si="32"/>
        <v>2.3270997349141908E-2</v>
      </c>
      <c r="J91" s="119">
        <f t="shared" si="32"/>
        <v>3.4276085430708737E-2</v>
      </c>
      <c r="K91" s="119">
        <f t="shared" si="32"/>
        <v>3.6751455485884856E-2</v>
      </c>
      <c r="L91" s="119">
        <f t="shared" si="32"/>
        <v>2.8908281425005861E-2</v>
      </c>
      <c r="M91" s="119">
        <f t="shared" si="32"/>
        <v>3.1831872183242252E-2</v>
      </c>
      <c r="N91" s="119">
        <f t="shared" si="32"/>
        <v>3.076153381082386E-2</v>
      </c>
      <c r="O91" s="120">
        <f t="shared" si="32"/>
        <v>1.1446410504417753E-2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1.9463067941787751E-3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1.7516761147608976E-2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2.8172180353612106E-2</v>
      </c>
      <c r="F93" s="142"/>
      <c r="G93" s="143">
        <f>+G92+G91</f>
        <v>-0.24070241344217441</v>
      </c>
      <c r="H93" s="143">
        <f t="shared" ref="H93:O93" si="34">+H92+H91</f>
        <v>0.27948863928784917</v>
      </c>
      <c r="I93" s="143">
        <f t="shared" si="34"/>
        <v>2.3270997349141908E-2</v>
      </c>
      <c r="J93" s="143">
        <f t="shared" si="34"/>
        <v>3.4276085430708737E-2</v>
      </c>
      <c r="K93" s="143">
        <f t="shared" si="34"/>
        <v>3.6751455485884856E-2</v>
      </c>
      <c r="L93" s="143">
        <f t="shared" si="34"/>
        <v>2.8908281425005861E-2</v>
      </c>
      <c r="M93" s="143">
        <f t="shared" si="34"/>
        <v>3.1831872183242252E-2</v>
      </c>
      <c r="N93" s="143">
        <f t="shared" si="34"/>
        <v>4.8278294958432832E-2</v>
      </c>
      <c r="O93" s="144">
        <f t="shared" si="34"/>
        <v>1.1446410504417753E-2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6.5725090075184012E-2</v>
      </c>
      <c r="G114" s="153" t="s">
        <v>811</v>
      </c>
      <c r="H114" s="101" t="s">
        <v>895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4.4006796792481984E-2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2.8172180353612106E-2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'45'!F8:O8</xm:f>
              <xm:sqref>Q8</xm:sqref>
            </x14:sparkline>
            <x14:sparkline>
              <xm:f>'45'!F9:O9</xm:f>
              <xm:sqref>Q9</xm:sqref>
            </x14:sparkline>
            <x14:sparkline>
              <xm:f>'45'!F10:O10</xm:f>
              <xm:sqref>Q10</xm:sqref>
            </x14:sparkline>
            <x14:sparkline>
              <xm:f>'45'!F11:O11</xm:f>
              <xm:sqref>Q11</xm:sqref>
            </x14:sparkline>
            <x14:sparkline>
              <xm:f>'45'!F12:O12</xm:f>
              <xm:sqref>Q12</xm:sqref>
            </x14:sparkline>
            <x14:sparkline>
              <xm:f>'45'!F13:O13</xm:f>
              <xm:sqref>Q13</xm:sqref>
            </x14:sparkline>
            <x14:sparkline>
              <xm:f>'45'!F14:O14</xm:f>
              <xm:sqref>Q14</xm:sqref>
            </x14:sparkline>
            <x14:sparkline>
              <xm:f>'45'!F15:O15</xm:f>
              <xm:sqref>Q15</xm:sqref>
            </x14:sparkline>
            <x14:sparkline>
              <xm:f>'45'!F16:O16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'45'!F68:O68</xm:f>
              <xm:sqref>Q68</xm:sqref>
            </x14:sparkline>
            <x14:sparkline>
              <xm:f>'45'!F69:O69</xm:f>
              <xm:sqref>Q69</xm:sqref>
            </x14:sparkline>
            <x14:sparkline>
              <xm:f>'45'!F70:O70</xm:f>
              <xm:sqref>Q70</xm:sqref>
            </x14:sparkline>
            <x14:sparkline>
              <xm:f>'45'!F71:O71</xm:f>
              <xm:sqref>Q71</xm:sqref>
            </x14:sparkline>
            <x14:sparkline>
              <xm:f>'45'!F72:O72</xm:f>
              <xm:sqref>Q72</xm:sqref>
            </x14:sparkline>
            <x14:sparkline>
              <xm:f>'45'!F73:O73</xm:f>
              <xm:sqref>Q73</xm:sqref>
            </x14:sparkline>
            <x14:sparkline>
              <xm:f>'45'!F74:O74</xm:f>
              <xm:sqref>Q74</xm:sqref>
            </x14:sparkline>
            <x14:sparkline>
              <xm:f>'45'!F75:O75</xm:f>
              <xm:sqref>Q75</xm:sqref>
            </x14:sparkline>
            <x14:sparkline>
              <xm:f>'45'!F76:O76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'45'!F86:O86</xm:f>
              <xm:sqref>Q86</xm:sqref>
            </x14:sparkline>
            <x14:sparkline>
              <xm:f>'45'!F87:O87</xm:f>
              <xm:sqref>Q87</xm:sqref>
            </x14:sparkline>
            <x14:sparkline>
              <xm:f>'45'!F88:O88</xm:f>
              <xm:sqref>Q88</xm:sqref>
            </x14:sparkline>
            <x14:sparkline>
              <xm:f>'45'!F89:O89</xm:f>
              <xm:sqref>Q89</xm:sqref>
            </x14:sparkline>
            <x14:sparkline>
              <xm:f>'45'!F90:O90</xm:f>
              <xm:sqref>Q90</xm:sqref>
            </x14:sparkline>
            <x14:sparkline>
              <xm:f>'45'!F91:O91</xm:f>
              <xm:sqref>Q91</xm:sqref>
            </x14:sparkline>
            <x14:sparkline>
              <xm:f>'45'!F92:O92</xm:f>
              <xm:sqref>Q92</xm:sqref>
            </x14:sparkline>
            <x14:sparkline>
              <xm:f>'45'!F93:O93</xm:f>
              <xm:sqref>Q93</xm:sqref>
            </x14:sparkline>
            <x14:sparkline>
              <xm:f>'45'!F94:O94</xm:f>
              <xm:sqref>Q94</xm:sqref>
            </x14:sparkline>
            <x14:sparkline>
              <xm:f>'45'!F95:O95</xm:f>
              <xm:sqref>Q95</xm:sqref>
            </x14:sparkline>
            <x14:sparkline>
              <xm:f>'45'!F96:O96</xm:f>
              <xm:sqref>Q96</xm:sqref>
            </x14:sparkline>
            <x14:sparkline>
              <xm:f>'45'!F97:O97</xm:f>
              <xm:sqref>Q97</xm:sqref>
            </x14:sparkline>
            <x14:sparkline>
              <xm:f>'45'!F98:O98</xm:f>
              <xm:sqref>Q98</xm:sqref>
            </x14:sparkline>
            <x14:sparkline>
              <xm:f>'45'!F99:O99</xm:f>
              <xm:sqref>Q99</xm:sqref>
            </x14:sparkline>
            <x14:sparkline>
              <xm:f>'45'!F100:O100</xm:f>
              <xm:sqref>Q100</xm:sqref>
            </x14:sparkline>
            <x14:sparkline>
              <xm:f>'45'!F101:O101</xm:f>
              <xm:sqref>Q101</xm:sqref>
            </x14:sparkline>
            <x14:sparkline>
              <xm:f>'45'!F102:O102</xm:f>
              <xm:sqref>Q102</xm:sqref>
            </x14:sparkline>
            <x14:sparkline>
              <xm:f>'45'!F103:O103</xm:f>
              <xm:sqref>Q103</xm:sqref>
            </x14:sparkline>
            <x14:sparkline>
              <xm:f>'45'!F104:O104</xm:f>
              <xm:sqref>Q104</xm:sqref>
            </x14:sparkline>
            <x14:sparkline>
              <xm:f>'45'!F105:O105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'45'!G79:O79</xm:f>
              <xm:sqref>Q79</xm:sqref>
            </x14:sparkline>
            <x14:sparkline>
              <xm:f>'45'!G80:O80</xm:f>
              <xm:sqref>Q80</xm:sqref>
            </x14:sparkline>
            <x14:sparkline>
              <xm:f>'45'!G81:O81</xm:f>
              <xm:sqref>Q81</xm:sqref>
            </x14:sparkline>
            <x14:sparkline>
              <xm:f>'45'!G82:O82</xm:f>
              <xm:sqref>Q82</xm:sqref>
            </x14:sparkline>
            <x14:sparkline>
              <xm:f>'45'!G83:O83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'45'!G26:O26</xm:f>
              <xm:sqref>Q26</xm:sqref>
            </x14:sparkline>
            <x14:sparkline>
              <xm:f>'45'!G27:O27</xm:f>
              <xm:sqref>Q27</xm:sqref>
            </x14:sparkline>
            <x14:sparkline>
              <xm:f>'45'!G28:O28</xm:f>
              <xm:sqref>Q28</xm:sqref>
            </x14:sparkline>
            <x14:sparkline>
              <xm:f>'45'!G29:O29</xm:f>
              <xm:sqref>Q29</xm:sqref>
            </x14:sparkline>
            <x14:sparkline>
              <xm:f>'45'!G30:O30</xm:f>
              <xm:sqref>Q30</xm:sqref>
            </x14:sparkline>
            <x14:sparkline>
              <xm:f>'45'!G31:O31</xm:f>
              <xm:sqref>Q31</xm:sqref>
            </x14:sparkline>
            <x14:sparkline>
              <xm:f>'45'!G32:O32</xm:f>
              <xm:sqref>Q32</xm:sqref>
            </x14:sparkline>
            <x14:sparkline>
              <xm:f>'45'!G33:O33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'45'!G19:O19</xm:f>
              <xm:sqref>Q19</xm:sqref>
            </x14:sparkline>
            <x14:sparkline>
              <xm:f>'45'!G20:O20</xm:f>
              <xm:sqref>Q20</xm:sqref>
            </x14:sparkline>
            <x14:sparkline>
              <xm:f>'45'!G21:O21</xm:f>
              <xm:sqref>Q21</xm:sqref>
            </x14:sparkline>
            <x14:sparkline>
              <xm:f>'45'!G22:O22</xm:f>
              <xm:sqref>Q22</xm:sqref>
            </x14:sparkline>
            <x14:sparkline>
              <xm:f>'45'!G23:O23</xm:f>
              <xm:sqref>Q23</xm:sqref>
            </x14:sparkline>
          </x14:sparklines>
        </x14:sparklineGroup>
      </x14:sparklineGroup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70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+Empresas!B47</f>
        <v>AUTOS MARCOS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+Empresas!G47</f>
        <v>4511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0.15215300888730021</v>
      </c>
      <c r="F8" s="107">
        <f>+Test!E399</f>
        <v>3273.7486699999999</v>
      </c>
      <c r="G8" s="107">
        <f>+Test!F399</f>
        <v>2453.6506300000001</v>
      </c>
      <c r="H8" s="107">
        <f>+Test!G399</f>
        <v>2584.3742099999999</v>
      </c>
      <c r="I8" s="107">
        <f>+Test!H399</f>
        <v>4095.7023300000001</v>
      </c>
      <c r="J8" s="107">
        <f>+Test!I399</f>
        <v>5195.0449600000002</v>
      </c>
      <c r="K8" s="107">
        <f>+Test!J399</f>
        <v>8245.4341199999999</v>
      </c>
      <c r="L8" s="107">
        <f>+Test!K399</f>
        <v>11403.689249999999</v>
      </c>
      <c r="M8" s="107">
        <f>+Test!L399</f>
        <v>11883.026879999999</v>
      </c>
      <c r="N8" s="107">
        <f>+Test!M399</f>
        <v>11382.518529999999</v>
      </c>
      <c r="O8" s="108">
        <f>+Test!N399</f>
        <v>11712.153619999999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0.12856396457065955</v>
      </c>
      <c r="F9" s="107">
        <f>+Test!E400</f>
        <v>2750.0883800000001</v>
      </c>
      <c r="G9" s="107">
        <f>+Test!F400</f>
        <v>1806.8299900000002</v>
      </c>
      <c r="H9" s="107">
        <f>+Test!G400</f>
        <v>1700.45885</v>
      </c>
      <c r="I9" s="107">
        <f>+Test!H400</f>
        <v>3048.9393399999999</v>
      </c>
      <c r="J9" s="107">
        <f>+Test!I400</f>
        <v>3592.0579000000002</v>
      </c>
      <c r="K9" s="107">
        <f>+Test!J400</f>
        <v>6102.5853499999994</v>
      </c>
      <c r="L9" s="107">
        <f>+Test!K400</f>
        <v>8672.9124599999996</v>
      </c>
      <c r="M9" s="107">
        <f>+Test!L400</f>
        <v>8848.8236499999985</v>
      </c>
      <c r="N9" s="107">
        <f>+Test!M400</f>
        <v>8070.7592499999992</v>
      </c>
      <c r="O9" s="108">
        <f>+Test!N400</f>
        <v>8167.3705899999986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</v>
      </c>
      <c r="F10" s="107">
        <f>+Test!E401</f>
        <v>360.60726</v>
      </c>
      <c r="G10" s="107">
        <f>+Test!F401</f>
        <v>360.60726</v>
      </c>
      <c r="H10" s="107">
        <f>+Test!G401</f>
        <v>360.60726</v>
      </c>
      <c r="I10" s="107">
        <f>+Test!H401</f>
        <v>360.60726</v>
      </c>
      <c r="J10" s="107">
        <f>+Test!I401</f>
        <v>360.60726</v>
      </c>
      <c r="K10" s="107">
        <f>+Test!J401</f>
        <v>360.60726</v>
      </c>
      <c r="L10" s="107">
        <f>+Test!K401</f>
        <v>360.60726</v>
      </c>
      <c r="M10" s="107">
        <f>+Test!L401</f>
        <v>360.60726</v>
      </c>
      <c r="N10" s="107">
        <f>+Test!M401</f>
        <v>360.60726</v>
      </c>
      <c r="O10" s="108">
        <f>+Test!N401</f>
        <v>360.60726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0.39125767536167766</v>
      </c>
      <c r="F11" s="107">
        <f>+Test!E402</f>
        <v>163.05303000000004</v>
      </c>
      <c r="G11" s="107">
        <f>+Test!F402</f>
        <v>286.21338000000003</v>
      </c>
      <c r="H11" s="107">
        <f>+Test!G402</f>
        <v>523.30809999999997</v>
      </c>
      <c r="I11" s="107">
        <f>+Test!H402</f>
        <v>686.15572999999995</v>
      </c>
      <c r="J11" s="107">
        <f>+Test!I402</f>
        <v>1242.3797999999999</v>
      </c>
      <c r="K11" s="107">
        <f>+Test!J402</f>
        <v>1782.2415100000001</v>
      </c>
      <c r="L11" s="107">
        <f>+Test!K402</f>
        <v>2370.1695300000001</v>
      </c>
      <c r="M11" s="107">
        <f>+Test!L402</f>
        <v>2673.5959700000003</v>
      </c>
      <c r="N11" s="107">
        <f>+Test!M402</f>
        <v>2951.1520200000004</v>
      </c>
      <c r="O11" s="108">
        <f>+Test!N402</f>
        <v>3184.1757699999998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0.23675086845888083</v>
      </c>
      <c r="F12" s="107">
        <f>+Test!E403</f>
        <v>523.66029000000003</v>
      </c>
      <c r="G12" s="107">
        <f>+Test!F403</f>
        <v>646.82064000000003</v>
      </c>
      <c r="H12" s="107">
        <f>+Test!G403</f>
        <v>883.91535999999996</v>
      </c>
      <c r="I12" s="107">
        <f>+Test!H403</f>
        <v>1046.7629899999999</v>
      </c>
      <c r="J12" s="107">
        <f>+Test!I403</f>
        <v>1602.9870599999999</v>
      </c>
      <c r="K12" s="107">
        <f>+Test!J403</f>
        <v>2142.8487700000001</v>
      </c>
      <c r="L12" s="107">
        <f>+Test!K403</f>
        <v>2730.7767899999999</v>
      </c>
      <c r="M12" s="107">
        <f>+Test!L403</f>
        <v>3034.2032300000001</v>
      </c>
      <c r="N12" s="107">
        <f>+Test!M403</f>
        <v>3311.7592800000002</v>
      </c>
      <c r="O12" s="108">
        <f>+Test!N403</f>
        <v>3544.7830300000001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0.14689829361704487</v>
      </c>
      <c r="F13" s="107">
        <f>+Test!E405</f>
        <v>10954.120489999999</v>
      </c>
      <c r="G13" s="107">
        <f>+Test!F405</f>
        <v>16175.34714</v>
      </c>
      <c r="H13" s="107">
        <f>+Test!G405</f>
        <v>19516.166079999999</v>
      </c>
      <c r="I13" s="107">
        <f>+Test!H405</f>
        <v>19627.980149999999</v>
      </c>
      <c r="J13" s="107">
        <f>+Test!I405</f>
        <v>23294.553179999999</v>
      </c>
      <c r="K13" s="107">
        <f>+Test!J405</f>
        <v>43854.520709999997</v>
      </c>
      <c r="L13" s="107">
        <f>+Test!K405</f>
        <v>26911.186169000001</v>
      </c>
      <c r="M13" s="107">
        <f>+Test!L405</f>
        <v>31465.502509999998</v>
      </c>
      <c r="N13" s="107">
        <f>+Test!M405</f>
        <v>34861.327749999997</v>
      </c>
      <c r="O13" s="108">
        <f>+Test!N405</f>
        <v>37609.856200000002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0</v>
      </c>
      <c r="H14" s="107">
        <f t="shared" ref="H14:O14" si="1">-(H11-G11-H15)</f>
        <v>5.6843418860808015E-14</v>
      </c>
      <c r="I14" s="107">
        <f t="shared" si="1"/>
        <v>2.8421709430404007E-14</v>
      </c>
      <c r="J14" s="107">
        <f t="shared" si="1"/>
        <v>0</v>
      </c>
      <c r="K14" s="107">
        <f t="shared" si="1"/>
        <v>-1.300000001265289E-4</v>
      </c>
      <c r="L14" s="107">
        <f t="shared" si="1"/>
        <v>-1.1368683772161603E-13</v>
      </c>
      <c r="M14" s="107">
        <f t="shared" si="1"/>
        <v>-1.7053025658242404E-13</v>
      </c>
      <c r="N14" s="107">
        <f t="shared" si="1"/>
        <v>-1.0000000145282684E-5</v>
      </c>
      <c r="O14" s="108">
        <f t="shared" si="1"/>
        <v>6.2527760746888816E-13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7.6736149692119726E-2</v>
      </c>
      <c r="F15" s="107">
        <f>+Test!E407</f>
        <v>119.78888999999999</v>
      </c>
      <c r="G15" s="107">
        <f>+Test!F407</f>
        <v>123.16034999999999</v>
      </c>
      <c r="H15" s="107">
        <f>+Test!G407</f>
        <v>237.09472</v>
      </c>
      <c r="I15" s="107">
        <f>+Test!H407</f>
        <v>162.84763000000001</v>
      </c>
      <c r="J15" s="107">
        <f>+Test!I407</f>
        <v>556.22406999999998</v>
      </c>
      <c r="K15" s="107">
        <f>+Test!J407</f>
        <v>539.86158</v>
      </c>
      <c r="L15" s="107">
        <f>+Test!K407</f>
        <v>587.92801999999995</v>
      </c>
      <c r="M15" s="107">
        <f>+Test!L407</f>
        <v>303.42644000000001</v>
      </c>
      <c r="N15" s="107">
        <f>+Test!M407</f>
        <v>277.55604</v>
      </c>
      <c r="O15" s="108">
        <f>+Test!N407</f>
        <v>233.02375000000001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7.6736149692119504E-2</v>
      </c>
      <c r="F16" s="107">
        <f>+F15-F14</f>
        <v>119.78888999999999</v>
      </c>
      <c r="G16" s="107">
        <f t="shared" ref="G16:O16" si="2">+G15-G14</f>
        <v>123.16034999999999</v>
      </c>
      <c r="H16" s="107">
        <f t="shared" si="2"/>
        <v>237.09471999999994</v>
      </c>
      <c r="I16" s="107">
        <f t="shared" si="2"/>
        <v>162.84762999999998</v>
      </c>
      <c r="J16" s="107">
        <f t="shared" si="2"/>
        <v>556.22406999999998</v>
      </c>
      <c r="K16" s="107">
        <f t="shared" si="2"/>
        <v>539.86171000000013</v>
      </c>
      <c r="L16" s="107">
        <f t="shared" si="2"/>
        <v>587.92802000000006</v>
      </c>
      <c r="M16" s="107">
        <f t="shared" si="2"/>
        <v>303.42644000000018</v>
      </c>
      <c r="N16" s="107">
        <f t="shared" si="2"/>
        <v>277.55605000000014</v>
      </c>
      <c r="O16" s="108">
        <f t="shared" si="2"/>
        <v>233.02374999999938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1.0000000307590251</v>
      </c>
      <c r="F19" s="112" t="s">
        <v>787</v>
      </c>
      <c r="G19" s="113">
        <f t="shared" ref="G19:O19" si="3">(G16/G15)</f>
        <v>1</v>
      </c>
      <c r="H19" s="113">
        <f t="shared" si="3"/>
        <v>0.99999999999999978</v>
      </c>
      <c r="I19" s="113">
        <f t="shared" si="3"/>
        <v>0.99999999999999978</v>
      </c>
      <c r="J19" s="113">
        <f t="shared" si="3"/>
        <v>1</v>
      </c>
      <c r="K19" s="113">
        <f t="shared" si="3"/>
        <v>1.0000002408024666</v>
      </c>
      <c r="L19" s="113">
        <f t="shared" si="3"/>
        <v>1.0000000000000002</v>
      </c>
      <c r="M19" s="113">
        <f t="shared" si="3"/>
        <v>1.0000000000000007</v>
      </c>
      <c r="N19" s="113">
        <f t="shared" si="3"/>
        <v>1.0000000360287606</v>
      </c>
      <c r="O19" s="114">
        <f t="shared" si="3"/>
        <v>0.99999999999999734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0.2446065825642143</v>
      </c>
      <c r="F20" s="116" t="s">
        <v>787</v>
      </c>
      <c r="G20" s="117">
        <f t="shared" ref="G20:O20" si="4">+G15/F12</f>
        <v>0.23519131076370139</v>
      </c>
      <c r="H20" s="117">
        <f t="shared" si="4"/>
        <v>0.36655404193657143</v>
      </c>
      <c r="I20" s="117">
        <f t="shared" si="4"/>
        <v>0.18423441583818614</v>
      </c>
      <c r="J20" s="117">
        <f t="shared" si="4"/>
        <v>0.53137536893619064</v>
      </c>
      <c r="K20" s="117">
        <f t="shared" si="4"/>
        <v>0.33678473985934737</v>
      </c>
      <c r="L20" s="117">
        <f t="shared" si="4"/>
        <v>0.27436748137853889</v>
      </c>
      <c r="M20" s="117">
        <f t="shared" si="4"/>
        <v>0.11111360002440918</v>
      </c>
      <c r="N20" s="117">
        <f t="shared" si="4"/>
        <v>9.1475757871367108E-2</v>
      </c>
      <c r="O20" s="118">
        <f t="shared" si="4"/>
        <v>7.0362526469617076E-2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0.2446065919413648</v>
      </c>
      <c r="F21" s="107" t="s">
        <v>787</v>
      </c>
      <c r="G21" s="119">
        <f>+G19*G20</f>
        <v>0.23519131076370139</v>
      </c>
      <c r="H21" s="119">
        <f t="shared" ref="H21:O21" si="5">+H19*H20</f>
        <v>0.36655404193657137</v>
      </c>
      <c r="I21" s="119">
        <f t="shared" si="5"/>
        <v>0.18423441583818612</v>
      </c>
      <c r="J21" s="119">
        <f t="shared" si="5"/>
        <v>0.53137536893619064</v>
      </c>
      <c r="K21" s="119">
        <f t="shared" si="5"/>
        <v>0.33678482095794343</v>
      </c>
      <c r="L21" s="119">
        <f t="shared" si="5"/>
        <v>0.27436748137853895</v>
      </c>
      <c r="M21" s="119">
        <f t="shared" si="5"/>
        <v>0.11111360002440925</v>
      </c>
      <c r="N21" s="119">
        <f t="shared" si="5"/>
        <v>9.1475761167125288E-2</v>
      </c>
      <c r="O21" s="120">
        <f t="shared" si="5"/>
        <v>7.0362526469616882E-2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0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0.2446065919413648</v>
      </c>
      <c r="F23" s="123"/>
      <c r="G23" s="124">
        <f>+G22+G21</f>
        <v>0.23519131076370139</v>
      </c>
      <c r="H23" s="124">
        <f>+H22+H21</f>
        <v>0.36655404193657137</v>
      </c>
      <c r="I23" s="124">
        <f t="shared" ref="I23:O23" si="7">+I22+I21</f>
        <v>0.18423441583818612</v>
      </c>
      <c r="J23" s="124">
        <f t="shared" si="7"/>
        <v>0.53137536893619064</v>
      </c>
      <c r="K23" s="124">
        <f t="shared" si="7"/>
        <v>0.33678482095794343</v>
      </c>
      <c r="L23" s="124">
        <f t="shared" si="7"/>
        <v>0.27436748137853895</v>
      </c>
      <c r="M23" s="124">
        <f t="shared" si="7"/>
        <v>0.11111360002440925</v>
      </c>
      <c r="N23" s="124">
        <f t="shared" si="7"/>
        <v>9.1475761167125288E-2</v>
      </c>
      <c r="O23" s="125">
        <f t="shared" si="7"/>
        <v>7.0362526469616882E-2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3.9444068280346363</v>
      </c>
      <c r="F26" s="119">
        <f>+(O26/G26)^(1/COUNT(H26:O26))-1</f>
        <v>-7.2053391407511103E-2</v>
      </c>
      <c r="G26" s="128">
        <f t="shared" ref="G26:O26" si="8">+(F9+F12)/F12</f>
        <v>6.2516649295672195</v>
      </c>
      <c r="H26" s="128">
        <f t="shared" si="8"/>
        <v>3.7934018772190079</v>
      </c>
      <c r="I26" s="128">
        <f t="shared" si="8"/>
        <v>2.9237801795864256</v>
      </c>
      <c r="J26" s="128">
        <f t="shared" si="8"/>
        <v>3.9127313146598737</v>
      </c>
      <c r="K26" s="128">
        <f t="shared" si="8"/>
        <v>3.240852711562126</v>
      </c>
      <c r="L26" s="128">
        <f t="shared" si="8"/>
        <v>3.8478842909665527</v>
      </c>
      <c r="M26" s="128">
        <f t="shared" si="8"/>
        <v>4.175987320442986</v>
      </c>
      <c r="N26" s="128">
        <f t="shared" si="8"/>
        <v>3.9163582592323576</v>
      </c>
      <c r="O26" s="129">
        <f t="shared" si="8"/>
        <v>3.437000569075177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3.9444069304242868</v>
      </c>
      <c r="F27" s="107"/>
      <c r="G27" s="131">
        <f>+G19*G26</f>
        <v>6.2516649295672195</v>
      </c>
      <c r="H27" s="131">
        <f t="shared" ref="H27:O27" si="9">+H19*H26</f>
        <v>3.793401877219007</v>
      </c>
      <c r="I27" s="131">
        <f t="shared" si="9"/>
        <v>2.9237801795864251</v>
      </c>
      <c r="J27" s="131">
        <f t="shared" si="9"/>
        <v>3.9127313146598737</v>
      </c>
      <c r="K27" s="131">
        <f t="shared" si="9"/>
        <v>3.240853491967453</v>
      </c>
      <c r="L27" s="131">
        <f t="shared" si="9"/>
        <v>3.8478842909665536</v>
      </c>
      <c r="M27" s="131">
        <f t="shared" si="9"/>
        <v>4.1759873204429887</v>
      </c>
      <c r="N27" s="131">
        <f t="shared" si="9"/>
        <v>3.916358400333892</v>
      </c>
      <c r="O27" s="132">
        <f t="shared" si="9"/>
        <v>3.4370005690751677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1.2210579575733837E-2</v>
      </c>
      <c r="F28" s="119">
        <f>+(O28/G28)^(1/COUNT(H28:O28))-1</f>
        <v>-2.5436479076857643E-2</v>
      </c>
      <c r="G28" s="128">
        <f t="shared" ref="G28:O28" si="11">+G15/G13</f>
        <v>7.6140777031880134E-3</v>
      </c>
      <c r="H28" s="128">
        <f t="shared" si="11"/>
        <v>1.2148632012461334E-2</v>
      </c>
      <c r="I28" s="128">
        <f t="shared" si="11"/>
        <v>8.2967085128216825E-3</v>
      </c>
      <c r="J28" s="128">
        <f t="shared" si="11"/>
        <v>2.3877859588118531E-2</v>
      </c>
      <c r="K28" s="128">
        <f t="shared" si="11"/>
        <v>1.2310283438507565E-2</v>
      </c>
      <c r="L28" s="128">
        <f t="shared" si="11"/>
        <v>2.1846975317544946E-2</v>
      </c>
      <c r="M28" s="128">
        <f t="shared" si="11"/>
        <v>9.6431461694777825E-3</v>
      </c>
      <c r="N28" s="128">
        <f t="shared" si="11"/>
        <v>7.9617174076222624E-3</v>
      </c>
      <c r="O28" s="129">
        <f t="shared" si="11"/>
        <v>6.1958160318624136E-3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5.2088645234494466</v>
      </c>
      <c r="F29" s="119">
        <f>+(O29/G29)^(1/COUNT(H29:O29))-1</f>
        <v>-4.9051759944979567E-2</v>
      </c>
      <c r="G29" s="135">
        <f t="shared" ref="G29:O29" si="12">+G13/F8</f>
        <v>4.9409251504942189</v>
      </c>
      <c r="H29" s="135">
        <f t="shared" si="12"/>
        <v>7.9539302952841329</v>
      </c>
      <c r="I29" s="135">
        <f t="shared" si="12"/>
        <v>7.5948676759160199</v>
      </c>
      <c r="J29" s="135">
        <f t="shared" si="12"/>
        <v>5.6875601064494345</v>
      </c>
      <c r="K29" s="135">
        <f t="shared" si="12"/>
        <v>8.4416056160561119</v>
      </c>
      <c r="L29" s="135">
        <f t="shared" si="12"/>
        <v>3.263768259784483</v>
      </c>
      <c r="M29" s="135">
        <f t="shared" si="12"/>
        <v>2.7592388586000798</v>
      </c>
      <c r="N29" s="135">
        <f t="shared" si="12"/>
        <v>2.9337077246433023</v>
      </c>
      <c r="O29" s="136">
        <f t="shared" si="12"/>
        <v>3.3041770238172417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6.4303146226984575E-2</v>
      </c>
      <c r="F30" s="138"/>
      <c r="G30" s="139">
        <f>+G28*G29</f>
        <v>3.762058802149891E-2</v>
      </c>
      <c r="H30" s="139">
        <f t="shared" ref="H30:O30" si="13">+H28*H29</f>
        <v>9.6629372210174841E-2</v>
      </c>
      <c r="I30" s="139">
        <f t="shared" si="13"/>
        <v>6.3012403300526668E-2</v>
      </c>
      <c r="J30" s="139">
        <f t="shared" si="13"/>
        <v>0.13580676162078409</v>
      </c>
      <c r="K30" s="139">
        <f t="shared" si="13"/>
        <v>0.10391855780974801</v>
      </c>
      <c r="L30" s="139">
        <f t="shared" si="13"/>
        <v>7.1303464613698228E-2</v>
      </c>
      <c r="M30" s="139">
        <f t="shared" si="13"/>
        <v>2.6607743629983607E-2</v>
      </c>
      <c r="N30" s="139">
        <f t="shared" si="13"/>
        <v>2.335735186016848E-2</v>
      </c>
      <c r="O30" s="140">
        <f t="shared" si="13"/>
        <v>2.0472072976278302E-2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0.24460659194136486</v>
      </c>
      <c r="F31" s="107"/>
      <c r="G31" s="119">
        <f t="shared" ref="G31:O31" si="14">+G29*G28*G27</f>
        <v>0.23519131076370137</v>
      </c>
      <c r="H31" s="119">
        <f t="shared" si="14"/>
        <v>0.36655404193657137</v>
      </c>
      <c r="I31" s="119">
        <f t="shared" si="14"/>
        <v>0.18423441583818612</v>
      </c>
      <c r="J31" s="119">
        <f t="shared" si="14"/>
        <v>0.53137536893619064</v>
      </c>
      <c r="K31" s="119">
        <f t="shared" si="14"/>
        <v>0.33678482095794349</v>
      </c>
      <c r="L31" s="119">
        <f t="shared" si="14"/>
        <v>0.27436748137853895</v>
      </c>
      <c r="M31" s="119">
        <f t="shared" si="14"/>
        <v>0.11111360002440925</v>
      </c>
      <c r="N31" s="119">
        <f t="shared" si="14"/>
        <v>9.1475761167125288E-2</v>
      </c>
      <c r="O31" s="120">
        <f t="shared" si="14"/>
        <v>7.0362526469616882E-2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0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0.24460659194136486</v>
      </c>
      <c r="F33" s="142"/>
      <c r="G33" s="143">
        <f>+G32+G31</f>
        <v>0.23519131076370137</v>
      </c>
      <c r="H33" s="143">
        <f t="shared" ref="H33:O33" si="16">+H32+H31</f>
        <v>0.36655404193657137</v>
      </c>
      <c r="I33" s="143">
        <f t="shared" si="16"/>
        <v>0.18423441583818612</v>
      </c>
      <c r="J33" s="143">
        <f t="shared" si="16"/>
        <v>0.53137536893619064</v>
      </c>
      <c r="K33" s="143">
        <f t="shared" si="16"/>
        <v>0.33678482095794349</v>
      </c>
      <c r="L33" s="143">
        <f t="shared" si="16"/>
        <v>0.27436748137853895</v>
      </c>
      <c r="M33" s="143">
        <f t="shared" si="16"/>
        <v>0.11111360002440925</v>
      </c>
      <c r="N33" s="143">
        <f t="shared" si="16"/>
        <v>9.1475761167125288E-2</v>
      </c>
      <c r="O33" s="144">
        <f t="shared" si="16"/>
        <v>7.0362526469616882E-2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0.14689829361704487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0.15215300888730021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0.2446065919413648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 t="s">
        <v>834</v>
      </c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AUTOS MARCOS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4511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4.3481070674104672E-2</v>
      </c>
      <c r="F68" s="156">
        <f t="shared" ref="F68:F76" si="18">+O8</f>
        <v>11712.153619999999</v>
      </c>
      <c r="G68" s="156">
        <f>+Test!Q399</f>
        <v>17648.61464</v>
      </c>
      <c r="H68" s="156">
        <f>+Test!R399</f>
        <v>15740.75281</v>
      </c>
      <c r="I68" s="156">
        <f>+Test!S399</f>
        <v>34688.671199999997</v>
      </c>
      <c r="J68" s="156">
        <f>+Test!T399</f>
        <v>27446.85254</v>
      </c>
      <c r="K68" s="156">
        <f>+Test!U399</f>
        <v>21314.56364</v>
      </c>
      <c r="L68" s="156">
        <f>+Test!V399</f>
        <v>21292.850320000001</v>
      </c>
      <c r="M68" s="156">
        <f>+Test!W399</f>
        <v>22788.967339999999</v>
      </c>
      <c r="N68" s="156">
        <f>+Test!X399</f>
        <v>23464.820489999998</v>
      </c>
      <c r="O68" s="157">
        <f>+Test!Y399</f>
        <v>24807.741129999999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3.7411003463212467E-2</v>
      </c>
      <c r="F69" s="156">
        <f t="shared" si="18"/>
        <v>8167.3705899999986</v>
      </c>
      <c r="G69" s="156">
        <f>+Test!Q400</f>
        <v>13232.564569999999</v>
      </c>
      <c r="H69" s="156">
        <f>+Test!R400</f>
        <v>10537.88524</v>
      </c>
      <c r="I69" s="156">
        <f>+Test!S400</f>
        <v>29743.440239999996</v>
      </c>
      <c r="J69" s="156">
        <f>+Test!T400</f>
        <v>22249.387930000001</v>
      </c>
      <c r="K69" s="156">
        <f>+Test!U400</f>
        <v>15869.992829999999</v>
      </c>
      <c r="L69" s="156">
        <f>+Test!V400</f>
        <v>15771.663340000001</v>
      </c>
      <c r="M69" s="156">
        <f>+Test!W400</f>
        <v>17154.826069999999</v>
      </c>
      <c r="N69" s="156">
        <f>+Test!X400</f>
        <v>17314.321899999999</v>
      </c>
      <c r="O69" s="157">
        <f>+Test!Y400</f>
        <v>17752.14443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360.60726</v>
      </c>
      <c r="G70" s="156">
        <f>+Test!Q401</f>
        <v>360.60726</v>
      </c>
      <c r="H70" s="156">
        <f>+Test!R401</f>
        <v>360.60726</v>
      </c>
      <c r="I70" s="156">
        <f>+Test!S401</f>
        <v>360.60726</v>
      </c>
      <c r="J70" s="156">
        <f>+Test!T401</f>
        <v>360.60726</v>
      </c>
      <c r="K70" s="156">
        <f>+Test!U401</f>
        <v>360.60726</v>
      </c>
      <c r="L70" s="156">
        <f>+Test!V401</f>
        <v>360.60726</v>
      </c>
      <c r="M70" s="156">
        <f>+Test!W401</f>
        <v>360.60726</v>
      </c>
      <c r="N70" s="156">
        <f>+Test!X401</f>
        <v>360.60726</v>
      </c>
      <c r="O70" s="157">
        <f>+Test!Y401</f>
        <v>360.60726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6.4667389343467274E-2</v>
      </c>
      <c r="F71" s="156">
        <f t="shared" si="18"/>
        <v>3184.1757699999998</v>
      </c>
      <c r="G71" s="156">
        <f>+Test!Q402</f>
        <v>4055.4428100000005</v>
      </c>
      <c r="H71" s="156">
        <f>+Test!R402</f>
        <v>4842.2603100000006</v>
      </c>
      <c r="I71" s="156">
        <f>+Test!S402</f>
        <v>4584.6237000000001</v>
      </c>
      <c r="J71" s="156">
        <f>+Test!T402</f>
        <v>4836.8573500000002</v>
      </c>
      <c r="K71" s="156">
        <f>+Test!U402</f>
        <v>5083.9635500000004</v>
      </c>
      <c r="L71" s="156">
        <f>+Test!V402</f>
        <v>5160.5797200000006</v>
      </c>
      <c r="M71" s="156">
        <f>+Test!W402</f>
        <v>5273.5340100000003</v>
      </c>
      <c r="N71" s="156">
        <f>+Test!X402</f>
        <v>5789.8913300000004</v>
      </c>
      <c r="O71" s="157">
        <f>+Test!Y402</f>
        <v>6694.9894400000003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6.0321261510309476E-2</v>
      </c>
      <c r="F72" s="156">
        <f t="shared" si="18"/>
        <v>3544.7830300000001</v>
      </c>
      <c r="G72" s="156">
        <f>+Test!Q403</f>
        <v>4416.0500700000002</v>
      </c>
      <c r="H72" s="156">
        <f>+Test!R403</f>
        <v>5202.8675700000003</v>
      </c>
      <c r="I72" s="156">
        <f>+Test!S403</f>
        <v>4945.2309599999999</v>
      </c>
      <c r="J72" s="156">
        <f>+Test!T403</f>
        <v>5197.46461</v>
      </c>
      <c r="K72" s="156">
        <f>+Test!U403</f>
        <v>5444.5708100000002</v>
      </c>
      <c r="L72" s="156">
        <f>+Test!V403</f>
        <v>5521.1869800000004</v>
      </c>
      <c r="M72" s="156">
        <f>+Test!W403</f>
        <v>5634.1412700000001</v>
      </c>
      <c r="N72" s="156">
        <f>+Test!X403</f>
        <v>6150.4985900000001</v>
      </c>
      <c r="O72" s="157">
        <f>+Test!Y403</f>
        <v>7055.5967000000001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5.8342648294017474E-2</v>
      </c>
      <c r="F73" s="156">
        <f t="shared" si="18"/>
        <v>37609.856200000002</v>
      </c>
      <c r="G73" s="156">
        <f>+Test!Q405</f>
        <v>34628.35815</v>
      </c>
      <c r="H73" s="156">
        <f>+Test!R405</f>
        <v>69798.649999999994</v>
      </c>
      <c r="I73" s="156">
        <f>+Test!S405</f>
        <v>75009.628479000006</v>
      </c>
      <c r="J73" s="156">
        <f>+Test!T405</f>
        <v>89863.852329999994</v>
      </c>
      <c r="K73" s="156">
        <f>+Test!U405</f>
        <v>73492.987800000003</v>
      </c>
      <c r="L73" s="156">
        <f>+Test!V405</f>
        <v>49064.418660000003</v>
      </c>
      <c r="M73" s="156">
        <f>+Test!W405</f>
        <v>40685.99538</v>
      </c>
      <c r="N73" s="156">
        <f>+Test!X405</f>
        <v>48295.532290000003</v>
      </c>
      <c r="O73" s="157">
        <f>+Test!Y405</f>
        <v>54505.744919999997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6.2527760746888816E-13</v>
      </c>
      <c r="G74" s="107">
        <f>-(G71-F71-G75)</f>
        <v>-6.8212102632969618E-13</v>
      </c>
      <c r="H74" s="107">
        <v>0</v>
      </c>
      <c r="I74" s="107">
        <f>-(I71-H71-I75)-(H72-I72)</f>
        <v>179.79290000000003</v>
      </c>
      <c r="J74" s="107">
        <f t="shared" ref="J74:O74" si="19">-(J71-I71-J75)</f>
        <v>22.589479999999867</v>
      </c>
      <c r="K74" s="107">
        <f t="shared" si="19"/>
        <v>34.200109999999825</v>
      </c>
      <c r="L74" s="107">
        <v>0</v>
      </c>
      <c r="M74" s="107">
        <f t="shared" si="19"/>
        <v>1.6670800000003254</v>
      </c>
      <c r="N74" s="107">
        <f t="shared" si="19"/>
        <v>10.898299999999949</v>
      </c>
      <c r="O74" s="108">
        <f t="shared" si="19"/>
        <v>0.2700000000000955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4.8106708488078187E-3</v>
      </c>
      <c r="F75" s="156">
        <f t="shared" si="18"/>
        <v>233.02375000000001</v>
      </c>
      <c r="G75" s="156">
        <f>+Test!Q407</f>
        <v>871.26703999999995</v>
      </c>
      <c r="H75" s="156">
        <f>+Test!R407</f>
        <v>-203.03686999999999</v>
      </c>
      <c r="I75" s="156">
        <f>+Test!S407</f>
        <v>179.7929</v>
      </c>
      <c r="J75" s="156">
        <f>+Test!T407</f>
        <v>274.82312999999999</v>
      </c>
      <c r="K75" s="156">
        <f>+Test!U407</f>
        <v>281.30631</v>
      </c>
      <c r="L75" s="156">
        <f>+Test!V407</f>
        <v>75.831940000000003</v>
      </c>
      <c r="M75" s="156">
        <f>+Test!W407</f>
        <v>114.62137</v>
      </c>
      <c r="N75" s="156">
        <f>+Test!X407</f>
        <v>527.25562000000002</v>
      </c>
      <c r="O75" s="157">
        <f>+Test!Y407</f>
        <v>905.36811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4.7732089753467211E-3</v>
      </c>
      <c r="F76" s="156">
        <f t="shared" si="18"/>
        <v>233.02374999999938</v>
      </c>
      <c r="G76" s="156">
        <f>+G75-G74</f>
        <v>871.26704000000063</v>
      </c>
      <c r="H76" s="156">
        <f t="shared" ref="H76:O76" si="20">+H75-H74</f>
        <v>-203.03686999999999</v>
      </c>
      <c r="I76" s="156">
        <f t="shared" si="20"/>
        <v>0</v>
      </c>
      <c r="J76" s="156">
        <f t="shared" si="20"/>
        <v>252.23365000000013</v>
      </c>
      <c r="K76" s="156">
        <f t="shared" si="20"/>
        <v>247.10620000000017</v>
      </c>
      <c r="L76" s="156">
        <f t="shared" si="20"/>
        <v>75.831940000000003</v>
      </c>
      <c r="M76" s="156">
        <f t="shared" si="20"/>
        <v>112.95428999999967</v>
      </c>
      <c r="N76" s="156">
        <f t="shared" si="20"/>
        <v>516.35732000000007</v>
      </c>
      <c r="O76" s="157">
        <f t="shared" si="20"/>
        <v>905.09810999999991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0.86230168948359198</v>
      </c>
      <c r="F79" s="112" t="s">
        <v>787</v>
      </c>
      <c r="G79" s="113">
        <f t="shared" ref="G79:O79" si="21">(G76/G75)</f>
        <v>1.0000000000000009</v>
      </c>
      <c r="H79" s="113">
        <f t="shared" si="21"/>
        <v>1</v>
      </c>
      <c r="I79" s="113">
        <f t="shared" si="21"/>
        <v>0</v>
      </c>
      <c r="J79" s="113">
        <f t="shared" si="21"/>
        <v>0.9178035706092138</v>
      </c>
      <c r="K79" s="113">
        <f t="shared" si="21"/>
        <v>0.87842395003510643</v>
      </c>
      <c r="L79" s="113">
        <f t="shared" si="21"/>
        <v>1</v>
      </c>
      <c r="M79" s="113">
        <f t="shared" si="21"/>
        <v>0.98545576623276854</v>
      </c>
      <c r="N79" s="113">
        <f t="shared" si="21"/>
        <v>0.97933013971477445</v>
      </c>
      <c r="O79" s="114">
        <f t="shared" si="21"/>
        <v>0.99970177876046451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6.8837560460788413E-2</v>
      </c>
      <c r="F80" s="116" t="s">
        <v>787</v>
      </c>
      <c r="G80" s="117">
        <f t="shared" ref="G80:O80" si="22">+G75/F72</f>
        <v>0.24578853843136345</v>
      </c>
      <c r="H80" s="117">
        <f t="shared" si="22"/>
        <v>-4.5977030781265575E-2</v>
      </c>
      <c r="I80" s="117">
        <f t="shared" si="22"/>
        <v>3.4556501310295695E-2</v>
      </c>
      <c r="J80" s="117">
        <f t="shared" si="22"/>
        <v>5.5573365980868164E-2</v>
      </c>
      <c r="K80" s="117">
        <f t="shared" si="22"/>
        <v>5.4123756698364514E-2</v>
      </c>
      <c r="L80" s="117">
        <f t="shared" si="22"/>
        <v>1.3927992241504157E-2</v>
      </c>
      <c r="M80" s="117">
        <f t="shared" si="22"/>
        <v>2.0760276805550242E-2</v>
      </c>
      <c r="N80" s="117">
        <f t="shared" si="22"/>
        <v>9.3582250556525359E-2</v>
      </c>
      <c r="O80" s="118">
        <f t="shared" si="22"/>
        <v>0.14720239290388976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6.3505920532456697E-2</v>
      </c>
      <c r="F81" s="107" t="s">
        <v>787</v>
      </c>
      <c r="G81" s="119">
        <f>+G79*G80</f>
        <v>0.24578853843136367</v>
      </c>
      <c r="H81" s="119">
        <f t="shared" ref="H81:O81" si="23">+H79*H80</f>
        <v>-4.5977030781265575E-2</v>
      </c>
      <c r="I81" s="119">
        <f t="shared" si="23"/>
        <v>0</v>
      </c>
      <c r="J81" s="119">
        <f t="shared" si="23"/>
        <v>5.1005433728013416E-2</v>
      </c>
      <c r="K81" s="119">
        <f t="shared" si="23"/>
        <v>4.7543604149716409E-2</v>
      </c>
      <c r="L81" s="119">
        <f t="shared" si="23"/>
        <v>1.3927992241504157E-2</v>
      </c>
      <c r="M81" s="119">
        <f t="shared" si="23"/>
        <v>2.0458334486617887E-2</v>
      </c>
      <c r="N81" s="119">
        <f t="shared" si="23"/>
        <v>9.1647918512345009E-2</v>
      </c>
      <c r="O81" s="120">
        <f t="shared" si="23"/>
        <v>0.14715849402381537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6.3505920532456697E-2</v>
      </c>
      <c r="F83" s="123"/>
      <c r="G83" s="124">
        <f>+G82+G81</f>
        <v>0.24578853843136367</v>
      </c>
      <c r="H83" s="124">
        <f>+H82+H81</f>
        <v>-4.5977030781265575E-2</v>
      </c>
      <c r="I83" s="124">
        <f t="shared" ref="I83:O83" si="25">+I82+I81</f>
        <v>0</v>
      </c>
      <c r="J83" s="124">
        <f t="shared" si="25"/>
        <v>5.1005433728013416E-2</v>
      </c>
      <c r="K83" s="124">
        <f t="shared" si="25"/>
        <v>4.7543604149716409E-2</v>
      </c>
      <c r="L83" s="124">
        <f t="shared" si="25"/>
        <v>1.3927992241504157E-2</v>
      </c>
      <c r="M83" s="124">
        <f t="shared" si="25"/>
        <v>2.0458334486617887E-2</v>
      </c>
      <c r="N83" s="124">
        <f t="shared" si="25"/>
        <v>9.1647918512345009E-2</v>
      </c>
      <c r="O83" s="125">
        <f t="shared" si="25"/>
        <v>0.14715849402381537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4.2502908399995531</v>
      </c>
      <c r="F86" s="166">
        <f>+(O86/G86)^(1/COUNT(H86:O86))-1</f>
        <v>1.8139944407090436E-2</v>
      </c>
      <c r="G86" s="128">
        <f t="shared" ref="G86:O86" si="26">+(F69+F72)/F72</f>
        <v>3.3040537378108579</v>
      </c>
      <c r="H86" s="128">
        <f t="shared" si="26"/>
        <v>3.9964706831324488</v>
      </c>
      <c r="I86" s="128">
        <f t="shared" si="26"/>
        <v>3.0253994740827124</v>
      </c>
      <c r="J86" s="128">
        <f t="shared" si="26"/>
        <v>7.014570498442402</v>
      </c>
      <c r="K86" s="128">
        <f t="shared" si="26"/>
        <v>5.2808156667756512</v>
      </c>
      <c r="L86" s="128">
        <f t="shared" si="26"/>
        <v>3.9148289890640617</v>
      </c>
      <c r="M86" s="128">
        <f t="shared" si="26"/>
        <v>3.856571131738777</v>
      </c>
      <c r="N86" s="128">
        <f t="shared" si="26"/>
        <v>4.0447987098484663</v>
      </c>
      <c r="O86" s="129">
        <f t="shared" si="26"/>
        <v>3.8151086691005971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3.7630878539045987</v>
      </c>
      <c r="F87" s="107"/>
      <c r="G87" s="131">
        <f>+G79*G86</f>
        <v>3.304053737810861</v>
      </c>
      <c r="H87" s="131">
        <f t="shared" ref="H87:O87" si="27">+H79*H86</f>
        <v>3.9964706831324488</v>
      </c>
      <c r="I87" s="131">
        <f t="shared" si="27"/>
        <v>0</v>
      </c>
      <c r="J87" s="131">
        <f t="shared" si="27"/>
        <v>6.4379978497604888</v>
      </c>
      <c r="K87" s="131">
        <f t="shared" si="27"/>
        <v>4.6387949574163416</v>
      </c>
      <c r="L87" s="131">
        <f t="shared" si="27"/>
        <v>3.9148289890640617</v>
      </c>
      <c r="M87" s="131">
        <f t="shared" si="27"/>
        <v>3.8004802596588116</v>
      </c>
      <c r="N87" s="131">
        <f t="shared" si="27"/>
        <v>3.9611932856340379</v>
      </c>
      <c r="O87" s="132">
        <f t="shared" si="27"/>
        <v>3.8139709226643355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7.0472203959448853E-3</v>
      </c>
      <c r="F88" s="119">
        <f>+(O88/G88)^(1/COUNT(H88:O88))-1</f>
        <v>-5.0580950821078385E-2</v>
      </c>
      <c r="G88" s="128">
        <f t="shared" ref="G88:O88" si="29">+G75/G73</f>
        <v>2.5160506779614671E-2</v>
      </c>
      <c r="H88" s="128">
        <f t="shared" si="29"/>
        <v>-2.9088939399257723E-3</v>
      </c>
      <c r="I88" s="128">
        <f t="shared" si="29"/>
        <v>2.3969309493425306E-3</v>
      </c>
      <c r="J88" s="128">
        <f t="shared" si="29"/>
        <v>3.0582166563568689E-3</v>
      </c>
      <c r="K88" s="128">
        <f t="shared" si="29"/>
        <v>3.8276619092631309E-3</v>
      </c>
      <c r="L88" s="128">
        <f t="shared" si="29"/>
        <v>1.5455587179273428E-3</v>
      </c>
      <c r="M88" s="128">
        <f t="shared" si="29"/>
        <v>2.8172192649941748E-3</v>
      </c>
      <c r="N88" s="128">
        <f t="shared" si="29"/>
        <v>1.0917275263351281E-2</v>
      </c>
      <c r="O88" s="129">
        <f t="shared" si="29"/>
        <v>1.6610507962579738E-2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2.8444324621988706</v>
      </c>
      <c r="F89" s="119">
        <f>+(O89/G89)^(1/COUNT(H89:O89))-1</f>
        <v>-2.9705124200739008E-2</v>
      </c>
      <c r="G89" s="135">
        <f t="shared" ref="G89:O89" si="30">+G73/F68</f>
        <v>2.9566174824472635</v>
      </c>
      <c r="H89" s="135">
        <f t="shared" si="30"/>
        <v>3.9549081570291453</v>
      </c>
      <c r="I89" s="135">
        <f t="shared" si="30"/>
        <v>4.7653139201415362</v>
      </c>
      <c r="J89" s="135">
        <f t="shared" si="30"/>
        <v>2.5905821474649051</v>
      </c>
      <c r="K89" s="135">
        <f t="shared" si="30"/>
        <v>2.6776471980856136</v>
      </c>
      <c r="L89" s="135">
        <f t="shared" si="30"/>
        <v>2.3019199214532926</v>
      </c>
      <c r="M89" s="135">
        <f t="shared" si="30"/>
        <v>1.9107820122036154</v>
      </c>
      <c r="N89" s="135">
        <f t="shared" si="30"/>
        <v>2.1192505816281542</v>
      </c>
      <c r="O89" s="136">
        <f t="shared" si="30"/>
        <v>2.3228707393363059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1.8126750342334456E-2</v>
      </c>
      <c r="F90" s="138"/>
      <c r="G90" s="139">
        <f>+G88*G89</f>
        <v>7.4389994211841629E-2</v>
      </c>
      <c r="H90" s="139">
        <f t="shared" ref="H90:O90" si="31">+H88*H89</f>
        <v>-1.1504408370945086E-2</v>
      </c>
      <c r="I90" s="139">
        <f t="shared" si="31"/>
        <v>1.1422128418520028E-2</v>
      </c>
      <c r="J90" s="139">
        <f t="shared" si="31"/>
        <v>7.9225614730379194E-3</v>
      </c>
      <c r="K90" s="139">
        <f t="shared" si="31"/>
        <v>1.0249128186557453E-2</v>
      </c>
      <c r="L90" s="139">
        <f t="shared" si="31"/>
        <v>3.5577524025727607E-3</v>
      </c>
      <c r="M90" s="139">
        <f t="shared" si="31"/>
        <v>5.3830918959843601E-3</v>
      </c>
      <c r="N90" s="139">
        <f t="shared" si="31"/>
        <v>2.3136441951651862E-2</v>
      </c>
      <c r="O90" s="140">
        <f t="shared" si="31"/>
        <v>3.8584062911789195E-2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6.3505920532456711E-2</v>
      </c>
      <c r="F91" s="107"/>
      <c r="G91" s="119">
        <f t="shared" ref="G91:O91" si="32">+G89*G88*G87</f>
        <v>0.24578853843136364</v>
      </c>
      <c r="H91" s="119">
        <f t="shared" si="32"/>
        <v>-4.5977030781265568E-2</v>
      </c>
      <c r="I91" s="119">
        <f t="shared" si="32"/>
        <v>0</v>
      </c>
      <c r="J91" s="119">
        <f t="shared" si="32"/>
        <v>5.1005433728013416E-2</v>
      </c>
      <c r="K91" s="119">
        <f t="shared" si="32"/>
        <v>4.7543604149716409E-2</v>
      </c>
      <c r="L91" s="119">
        <f t="shared" si="32"/>
        <v>1.3927992241504157E-2</v>
      </c>
      <c r="M91" s="119">
        <f t="shared" si="32"/>
        <v>2.0458334486617887E-2</v>
      </c>
      <c r="N91" s="119">
        <f t="shared" si="32"/>
        <v>9.1647918512345036E-2</v>
      </c>
      <c r="O91" s="120">
        <f t="shared" si="32"/>
        <v>0.14715849402381539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6.3505920532456711E-2</v>
      </c>
      <c r="F93" s="142"/>
      <c r="G93" s="143">
        <f>+G92+G91</f>
        <v>0.24578853843136364</v>
      </c>
      <c r="H93" s="143">
        <f t="shared" ref="H93:O93" si="34">+H92+H91</f>
        <v>-4.5977030781265568E-2</v>
      </c>
      <c r="I93" s="143">
        <f t="shared" si="34"/>
        <v>0</v>
      </c>
      <c r="J93" s="143">
        <f t="shared" si="34"/>
        <v>5.1005433728013416E-2</v>
      </c>
      <c r="K93" s="143">
        <f t="shared" si="34"/>
        <v>4.7543604149716409E-2</v>
      </c>
      <c r="L93" s="143">
        <f t="shared" si="34"/>
        <v>1.3927992241504157E-2</v>
      </c>
      <c r="M93" s="143">
        <f t="shared" si="34"/>
        <v>2.0458334486617887E-2</v>
      </c>
      <c r="N93" s="143">
        <f t="shared" si="34"/>
        <v>9.1647918512345036E-2</v>
      </c>
      <c r="O93" s="144">
        <f t="shared" si="34"/>
        <v>0.14715849402381539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5.8342648294017474E-2</v>
      </c>
      <c r="G114" s="153" t="s">
        <v>811</v>
      </c>
      <c r="H114" s="101" t="s">
        <v>863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4.3481070674104672E-2</v>
      </c>
      <c r="F115" s="101"/>
      <c r="H115" s="101" t="s">
        <v>864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6.3505920532456697E-2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'46'!F8:O8</xm:f>
              <xm:sqref>Q8</xm:sqref>
            </x14:sparkline>
            <x14:sparkline>
              <xm:f>'46'!F9:O9</xm:f>
              <xm:sqref>Q9</xm:sqref>
            </x14:sparkline>
            <x14:sparkline>
              <xm:f>'46'!F10:O10</xm:f>
              <xm:sqref>Q10</xm:sqref>
            </x14:sparkline>
            <x14:sparkline>
              <xm:f>'46'!F11:O11</xm:f>
              <xm:sqref>Q11</xm:sqref>
            </x14:sparkline>
            <x14:sparkline>
              <xm:f>'46'!F12:O12</xm:f>
              <xm:sqref>Q12</xm:sqref>
            </x14:sparkline>
            <x14:sparkline>
              <xm:f>'46'!F13:O13</xm:f>
              <xm:sqref>Q13</xm:sqref>
            </x14:sparkline>
            <x14:sparkline>
              <xm:f>'46'!F14:O14</xm:f>
              <xm:sqref>Q14</xm:sqref>
            </x14:sparkline>
            <x14:sparkline>
              <xm:f>'46'!F15:O15</xm:f>
              <xm:sqref>Q15</xm:sqref>
            </x14:sparkline>
            <x14:sparkline>
              <xm:f>'46'!F16:O16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'46'!F68:O68</xm:f>
              <xm:sqref>Q68</xm:sqref>
            </x14:sparkline>
            <x14:sparkline>
              <xm:f>'46'!F69:O69</xm:f>
              <xm:sqref>Q69</xm:sqref>
            </x14:sparkline>
            <x14:sparkline>
              <xm:f>'46'!F70:O70</xm:f>
              <xm:sqref>Q70</xm:sqref>
            </x14:sparkline>
            <x14:sparkline>
              <xm:f>'46'!F71:O71</xm:f>
              <xm:sqref>Q71</xm:sqref>
            </x14:sparkline>
            <x14:sparkline>
              <xm:f>'46'!F72:O72</xm:f>
              <xm:sqref>Q72</xm:sqref>
            </x14:sparkline>
            <x14:sparkline>
              <xm:f>'46'!F73:O73</xm:f>
              <xm:sqref>Q73</xm:sqref>
            </x14:sparkline>
            <x14:sparkline>
              <xm:f>'46'!F74:O74</xm:f>
              <xm:sqref>Q74</xm:sqref>
            </x14:sparkline>
            <x14:sparkline>
              <xm:f>'46'!F75:O75</xm:f>
              <xm:sqref>Q75</xm:sqref>
            </x14:sparkline>
            <x14:sparkline>
              <xm:f>'46'!F76:O76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'46'!F86:O86</xm:f>
              <xm:sqref>Q86</xm:sqref>
            </x14:sparkline>
            <x14:sparkline>
              <xm:f>'46'!F87:O87</xm:f>
              <xm:sqref>Q87</xm:sqref>
            </x14:sparkline>
            <x14:sparkline>
              <xm:f>'46'!F88:O88</xm:f>
              <xm:sqref>Q88</xm:sqref>
            </x14:sparkline>
            <x14:sparkline>
              <xm:f>'46'!F89:O89</xm:f>
              <xm:sqref>Q89</xm:sqref>
            </x14:sparkline>
            <x14:sparkline>
              <xm:f>'46'!F90:O90</xm:f>
              <xm:sqref>Q90</xm:sqref>
            </x14:sparkline>
            <x14:sparkline>
              <xm:f>'46'!F91:O91</xm:f>
              <xm:sqref>Q91</xm:sqref>
            </x14:sparkline>
            <x14:sparkline>
              <xm:f>'46'!F92:O92</xm:f>
              <xm:sqref>Q92</xm:sqref>
            </x14:sparkline>
            <x14:sparkline>
              <xm:f>'46'!F93:O93</xm:f>
              <xm:sqref>Q93</xm:sqref>
            </x14:sparkline>
            <x14:sparkline>
              <xm:f>'46'!F94:O94</xm:f>
              <xm:sqref>Q94</xm:sqref>
            </x14:sparkline>
            <x14:sparkline>
              <xm:f>'46'!F95:O95</xm:f>
              <xm:sqref>Q95</xm:sqref>
            </x14:sparkline>
            <x14:sparkline>
              <xm:f>'46'!F96:O96</xm:f>
              <xm:sqref>Q96</xm:sqref>
            </x14:sparkline>
            <x14:sparkline>
              <xm:f>'46'!F97:O97</xm:f>
              <xm:sqref>Q97</xm:sqref>
            </x14:sparkline>
            <x14:sparkline>
              <xm:f>'46'!F98:O98</xm:f>
              <xm:sqref>Q98</xm:sqref>
            </x14:sparkline>
            <x14:sparkline>
              <xm:f>'46'!F99:O99</xm:f>
              <xm:sqref>Q99</xm:sqref>
            </x14:sparkline>
            <x14:sparkline>
              <xm:f>'46'!F100:O100</xm:f>
              <xm:sqref>Q100</xm:sqref>
            </x14:sparkline>
            <x14:sparkline>
              <xm:f>'46'!F101:O101</xm:f>
              <xm:sqref>Q101</xm:sqref>
            </x14:sparkline>
            <x14:sparkline>
              <xm:f>'46'!F102:O102</xm:f>
              <xm:sqref>Q102</xm:sqref>
            </x14:sparkline>
            <x14:sparkline>
              <xm:f>'46'!F103:O103</xm:f>
              <xm:sqref>Q103</xm:sqref>
            </x14:sparkline>
            <x14:sparkline>
              <xm:f>'46'!F104:O104</xm:f>
              <xm:sqref>Q104</xm:sqref>
            </x14:sparkline>
            <x14:sparkline>
              <xm:f>'46'!F105:O105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'46'!G79:O79</xm:f>
              <xm:sqref>Q79</xm:sqref>
            </x14:sparkline>
            <x14:sparkline>
              <xm:f>'46'!G80:O80</xm:f>
              <xm:sqref>Q80</xm:sqref>
            </x14:sparkline>
            <x14:sparkline>
              <xm:f>'46'!G81:O81</xm:f>
              <xm:sqref>Q81</xm:sqref>
            </x14:sparkline>
            <x14:sparkline>
              <xm:f>'46'!G82:O82</xm:f>
              <xm:sqref>Q82</xm:sqref>
            </x14:sparkline>
            <x14:sparkline>
              <xm:f>'46'!G83:O83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'46'!G26:O26</xm:f>
              <xm:sqref>Q26</xm:sqref>
            </x14:sparkline>
            <x14:sparkline>
              <xm:f>'46'!G27:O27</xm:f>
              <xm:sqref>Q27</xm:sqref>
            </x14:sparkline>
            <x14:sparkline>
              <xm:f>'46'!G28:O28</xm:f>
              <xm:sqref>Q28</xm:sqref>
            </x14:sparkline>
            <x14:sparkline>
              <xm:f>'46'!G29:O29</xm:f>
              <xm:sqref>Q29</xm:sqref>
            </x14:sparkline>
            <x14:sparkline>
              <xm:f>'46'!G30:O30</xm:f>
              <xm:sqref>Q30</xm:sqref>
            </x14:sparkline>
            <x14:sparkline>
              <xm:f>'46'!G31:O31</xm:f>
              <xm:sqref>Q31</xm:sqref>
            </x14:sparkline>
            <x14:sparkline>
              <xm:f>'46'!G32:O32</xm:f>
              <xm:sqref>Q32</xm:sqref>
            </x14:sparkline>
            <x14:sparkline>
              <xm:f>'46'!G33:O33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'46'!G19:O19</xm:f>
              <xm:sqref>Q19</xm:sqref>
            </x14:sparkline>
            <x14:sparkline>
              <xm:f>'46'!G20:O20</xm:f>
              <xm:sqref>Q20</xm:sqref>
            </x14:sparkline>
            <x14:sparkline>
              <xm:f>'46'!G21:O21</xm:f>
              <xm:sqref>Q21</xm:sqref>
            </x14:sparkline>
            <x14:sparkline>
              <xm:f>'46'!G22:O22</xm:f>
              <xm:sqref>Q22</xm:sqref>
            </x14:sparkline>
            <x14:sparkline>
              <xm:f>'46'!G23:O23</xm:f>
              <xm:sqref>Q23</xm:sqref>
            </x14:sparkline>
          </x14:sparklines>
        </x14:sparklineGroup>
      </x14:sparklineGroup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B19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+Empresas!B55</f>
        <v>FRANCISCO MARCOS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+Empresas!G55</f>
        <v>4511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0.24225669005683037</v>
      </c>
      <c r="F8" s="107">
        <f>+Test!E421</f>
        <v>2070.6892499999999</v>
      </c>
      <c r="G8" s="107">
        <f>+Test!F421</f>
        <v>2013.5468800000001</v>
      </c>
      <c r="H8" s="107">
        <f>+Test!G421</f>
        <v>2054.58925</v>
      </c>
      <c r="I8" s="107">
        <f>+Test!H421</f>
        <v>2415.1249499999999</v>
      </c>
      <c r="J8" s="107">
        <f>+Test!I421</f>
        <v>4010.5572699999998</v>
      </c>
      <c r="K8" s="107">
        <f>+Test!J421</f>
        <v>5754.0815300000004</v>
      </c>
      <c r="L8" s="107">
        <f>+Test!K421</f>
        <v>20535.93593</v>
      </c>
      <c r="M8" s="107">
        <f>+Test!L421</f>
        <v>51699.665399999998</v>
      </c>
      <c r="N8" s="107">
        <f>+Test!M421</f>
        <v>11498.590620000001</v>
      </c>
      <c r="O8" s="108">
        <f>+Test!N421</f>
        <v>14588.71457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0.24235747445757339</v>
      </c>
      <c r="F9" s="107">
        <f>+Test!E422</f>
        <v>1795.53584</v>
      </c>
      <c r="G9" s="107">
        <f>+Test!F422</f>
        <v>1659.24702</v>
      </c>
      <c r="H9" s="107">
        <f>+Test!G422</f>
        <v>1567.2397799999999</v>
      </c>
      <c r="I9" s="107">
        <f>+Test!H422</f>
        <v>1819.8771499999998</v>
      </c>
      <c r="J9" s="107">
        <f>+Test!I422</f>
        <v>3181.3270599999996</v>
      </c>
      <c r="K9" s="107">
        <f>+Test!J422</f>
        <v>5167.5726600000007</v>
      </c>
      <c r="L9" s="107">
        <f>+Test!K422</f>
        <v>18870.53455</v>
      </c>
      <c r="M9" s="107">
        <f>+Test!L422</f>
        <v>49844.867209999997</v>
      </c>
      <c r="N9" s="107">
        <f>+Test!M422</f>
        <v>9645.6389100000015</v>
      </c>
      <c r="O9" s="108">
        <f>+Test!N422</f>
        <v>12659.40439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0.14791329573292344</v>
      </c>
      <c r="F10" s="107">
        <f>+Test!E423</f>
        <v>150.25303</v>
      </c>
      <c r="G10" s="107">
        <f>+Test!F423</f>
        <v>150.25303</v>
      </c>
      <c r="H10" s="107">
        <f>+Test!G423</f>
        <v>150.25303</v>
      </c>
      <c r="I10" s="107">
        <f>+Test!H423</f>
        <v>150.25303</v>
      </c>
      <c r="J10" s="107">
        <f>+Test!I423</f>
        <v>360.60726</v>
      </c>
      <c r="K10" s="107">
        <f>+Test!J423</f>
        <v>360.60726</v>
      </c>
      <c r="L10" s="107">
        <f>+Test!K423</f>
        <v>360.60726</v>
      </c>
      <c r="M10" s="107">
        <f>+Test!L423</f>
        <v>360.60726</v>
      </c>
      <c r="N10" s="107">
        <f>+Test!M423</f>
        <v>520.00199999999995</v>
      </c>
      <c r="O10" s="108">
        <f>+Test!N423</f>
        <v>520.00199999999995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0.3089951085044742</v>
      </c>
      <c r="F11" s="107">
        <f>+Test!E424</f>
        <v>124.90038000000001</v>
      </c>
      <c r="G11" s="107">
        <f>+Test!F424</f>
        <v>204.04683000000003</v>
      </c>
      <c r="H11" s="107">
        <f>+Test!G424</f>
        <v>337.09644000000003</v>
      </c>
      <c r="I11" s="107">
        <f>+Test!H424</f>
        <v>444.99477000000002</v>
      </c>
      <c r="J11" s="107">
        <f>+Test!I424</f>
        <v>468.62295000000006</v>
      </c>
      <c r="K11" s="107">
        <f>+Test!J424</f>
        <v>225.90161000000001</v>
      </c>
      <c r="L11" s="107">
        <f>+Test!K424</f>
        <v>1304.79412</v>
      </c>
      <c r="M11" s="107">
        <f>+Test!L424</f>
        <v>1494.19093</v>
      </c>
      <c r="N11" s="107">
        <f>+Test!M424</f>
        <v>1332.9497100000001</v>
      </c>
      <c r="O11" s="108">
        <f>+Test!N424</f>
        <v>1409.30818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0.24159740197262369</v>
      </c>
      <c r="F12" s="107">
        <f>+Test!E425</f>
        <v>275.15341000000001</v>
      </c>
      <c r="G12" s="107">
        <f>+Test!F425</f>
        <v>354.29986000000002</v>
      </c>
      <c r="H12" s="107">
        <f>+Test!G425</f>
        <v>487.34947</v>
      </c>
      <c r="I12" s="107">
        <f>+Test!H425</f>
        <v>595.24779999999998</v>
      </c>
      <c r="J12" s="107">
        <f>+Test!I425</f>
        <v>829.23021000000006</v>
      </c>
      <c r="K12" s="107">
        <f>+Test!J425</f>
        <v>586.50887</v>
      </c>
      <c r="L12" s="107">
        <f>+Test!K425</f>
        <v>1665.40138</v>
      </c>
      <c r="M12" s="107">
        <f>+Test!L425</f>
        <v>1854.79819</v>
      </c>
      <c r="N12" s="107">
        <f>+Test!M425</f>
        <v>1852.95171</v>
      </c>
      <c r="O12" s="108">
        <f>+Test!N425</f>
        <v>1929.3101799999999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0.14526898006814237</v>
      </c>
      <c r="F13" s="107">
        <f>+Test!E427</f>
        <v>9492.7190699999992</v>
      </c>
      <c r="G13" s="107">
        <f>+Test!F427</f>
        <v>8502.4611600000007</v>
      </c>
      <c r="H13" s="107">
        <f>+Test!G427</f>
        <v>9561.1030800000008</v>
      </c>
      <c r="I13" s="107">
        <f>+Test!H427</f>
        <v>11495.450709000001</v>
      </c>
      <c r="J13" s="107">
        <f>+Test!I427</f>
        <v>17385.282670000001</v>
      </c>
      <c r="K13" s="107">
        <f>+Test!J427</f>
        <v>18627.469749</v>
      </c>
      <c r="L13" s="107">
        <f>+Test!K427</f>
        <v>50221.589099999997</v>
      </c>
      <c r="M13" s="107">
        <f>+Test!L427</f>
        <v>61601.731610000003</v>
      </c>
      <c r="N13" s="107">
        <f>+Test!M427</f>
        <v>40109.733650000002</v>
      </c>
      <c r="O13" s="108">
        <f>+Test!N427</f>
        <v>32177.930509000002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-1.0000000017384991E-5</v>
      </c>
      <c r="H14" s="107">
        <f t="shared" ref="H14:O14" si="1">-(H11-G11-H15)</f>
        <v>-9.9999999747524271E-7</v>
      </c>
      <c r="I14" s="107">
        <f t="shared" si="1"/>
        <v>1.4210854715202004E-14</v>
      </c>
      <c r="J14" s="107">
        <f t="shared" si="1"/>
        <v>-4.2632564145606011E-14</v>
      </c>
      <c r="K14" s="107">
        <f t="shared" si="1"/>
        <v>-1.0999999994965037E-4</v>
      </c>
      <c r="L14" s="107">
        <v>0</v>
      </c>
      <c r="M14" s="107">
        <f t="shared" si="1"/>
        <v>2.8421709430404007E-14</v>
      </c>
      <c r="N14" s="107">
        <v>0</v>
      </c>
      <c r="O14" s="108">
        <f t="shared" si="1"/>
        <v>9.9475983006414026E-14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-5.1558625074082931E-2</v>
      </c>
      <c r="F15" s="107">
        <f>+Test!E429</f>
        <v>122.9597</v>
      </c>
      <c r="G15" s="107">
        <f>+Test!F429</f>
        <v>79.146439999999998</v>
      </c>
      <c r="H15" s="107">
        <f>+Test!G429</f>
        <v>133.049609</v>
      </c>
      <c r="I15" s="107">
        <f>+Test!H429</f>
        <v>107.89833</v>
      </c>
      <c r="J15" s="107">
        <f>+Test!I429</f>
        <v>23.62818</v>
      </c>
      <c r="K15" s="107">
        <f>+Test!J429</f>
        <v>-242.72145</v>
      </c>
      <c r="L15" s="107">
        <f>+Test!K429</f>
        <v>993.94001000000003</v>
      </c>
      <c r="M15" s="107">
        <f>+Test!L429</f>
        <v>189.39680999999999</v>
      </c>
      <c r="N15" s="107">
        <f>+Test!M429</f>
        <v>-1.8464799999999999</v>
      </c>
      <c r="O15" s="108">
        <f>+Test!N429</f>
        <v>76.358469999999997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-5.1558625074083042E-2</v>
      </c>
      <c r="F16" s="107">
        <f>+F15-F14</f>
        <v>122.9597</v>
      </c>
      <c r="G16" s="107">
        <f t="shared" ref="G16:O16" si="2">+G15-G14</f>
        <v>79.146450000000016</v>
      </c>
      <c r="H16" s="107">
        <f t="shared" si="2"/>
        <v>133.04961</v>
      </c>
      <c r="I16" s="107">
        <f t="shared" si="2"/>
        <v>107.89832999999999</v>
      </c>
      <c r="J16" s="107">
        <f t="shared" si="2"/>
        <v>23.628180000000043</v>
      </c>
      <c r="K16" s="107">
        <f t="shared" si="2"/>
        <v>-242.72134000000005</v>
      </c>
      <c r="L16" s="107">
        <f t="shared" si="2"/>
        <v>993.94001000000003</v>
      </c>
      <c r="M16" s="107">
        <f t="shared" si="2"/>
        <v>189.39680999999996</v>
      </c>
      <c r="N16" s="107">
        <f t="shared" si="2"/>
        <v>-1.8464799999999999</v>
      </c>
      <c r="O16" s="108">
        <f t="shared" si="2"/>
        <v>76.358469999999897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0.99999996451885254</v>
      </c>
      <c r="F19" s="112" t="s">
        <v>787</v>
      </c>
      <c r="G19" s="113">
        <f t="shared" ref="G19:O19" si="3">(G16/G15)</f>
        <v>1.0000001263480709</v>
      </c>
      <c r="H19" s="113">
        <f t="shared" si="3"/>
        <v>1.0000000075159936</v>
      </c>
      <c r="I19" s="113">
        <f t="shared" si="3"/>
        <v>0.99999999999999989</v>
      </c>
      <c r="J19" s="113">
        <f t="shared" si="3"/>
        <v>1.0000000000000018</v>
      </c>
      <c r="K19" s="113">
        <f t="shared" si="3"/>
        <v>0.99999954680560799</v>
      </c>
      <c r="L19" s="113">
        <f t="shared" si="3"/>
        <v>1</v>
      </c>
      <c r="M19" s="113">
        <f t="shared" si="3"/>
        <v>0.99999999999999989</v>
      </c>
      <c r="N19" s="113">
        <f t="shared" si="3"/>
        <v>1</v>
      </c>
      <c r="O19" s="114">
        <f t="shared" si="3"/>
        <v>0.99999999999999867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0.27557431012803779</v>
      </c>
      <c r="F20" s="116" t="s">
        <v>787</v>
      </c>
      <c r="G20" s="117">
        <f t="shared" ref="G20:O20" si="4">+G15/F12</f>
        <v>0.28764477241986569</v>
      </c>
      <c r="H20" s="117">
        <f t="shared" si="4"/>
        <v>0.37552825733546719</v>
      </c>
      <c r="I20" s="117">
        <f t="shared" si="4"/>
        <v>0.22139827093687001</v>
      </c>
      <c r="J20" s="117">
        <f t="shared" si="4"/>
        <v>3.9694695217689174E-2</v>
      </c>
      <c r="K20" s="117">
        <f t="shared" si="4"/>
        <v>-0.29270695528567392</v>
      </c>
      <c r="L20" s="117">
        <f t="shared" si="4"/>
        <v>1.694671744691602</v>
      </c>
      <c r="M20" s="117">
        <f t="shared" si="4"/>
        <v>0.11372442239720013</v>
      </c>
      <c r="N20" s="117">
        <f t="shared" si="4"/>
        <v>-9.9551531263894532E-4</v>
      </c>
      <c r="O20" s="118">
        <f t="shared" si="4"/>
        <v>4.1209098751958301E-2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0.27557432921903563</v>
      </c>
      <c r="F21" s="107" t="s">
        <v>787</v>
      </c>
      <c r="G21" s="119">
        <f>+G19*G20</f>
        <v>0.28764480876322779</v>
      </c>
      <c r="H21" s="119">
        <f t="shared" ref="H21:O21" si="5">+H19*H20</f>
        <v>0.37552826015793517</v>
      </c>
      <c r="I21" s="119">
        <f t="shared" si="5"/>
        <v>0.22139827093686998</v>
      </c>
      <c r="J21" s="119">
        <f t="shared" si="5"/>
        <v>3.9694695217689244E-2</v>
      </c>
      <c r="K21" s="119">
        <f t="shared" si="5"/>
        <v>-0.29270682263252329</v>
      </c>
      <c r="L21" s="119">
        <f t="shared" si="5"/>
        <v>1.694671744691602</v>
      </c>
      <c r="M21" s="119">
        <f t="shared" si="5"/>
        <v>0.11372442239720011</v>
      </c>
      <c r="N21" s="119">
        <f t="shared" si="5"/>
        <v>-9.9551531263894532E-4</v>
      </c>
      <c r="O21" s="120">
        <f t="shared" si="5"/>
        <v>4.1209098751958245E-2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4.8813975281487315E-2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0.35338934474012335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8.5936432793262518E-2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0.32438830450052292</v>
      </c>
      <c r="F23" s="123"/>
      <c r="G23" s="124">
        <f>+G22+G21</f>
        <v>0.28764480876322779</v>
      </c>
      <c r="H23" s="124">
        <f>+H22+H21</f>
        <v>0.37552826015793517</v>
      </c>
      <c r="I23" s="124">
        <f t="shared" ref="I23:O23" si="7">+I22+I21</f>
        <v>0.22139827093686998</v>
      </c>
      <c r="J23" s="124">
        <f t="shared" si="7"/>
        <v>0.3930840399578126</v>
      </c>
      <c r="K23" s="124">
        <f t="shared" si="7"/>
        <v>-0.29270682263252329</v>
      </c>
      <c r="L23" s="124">
        <f t="shared" si="7"/>
        <v>1.694671744691602</v>
      </c>
      <c r="M23" s="124">
        <f t="shared" si="7"/>
        <v>0.11372442239720011</v>
      </c>
      <c r="N23" s="124">
        <f t="shared" si="7"/>
        <v>8.4940917480623573E-2</v>
      </c>
      <c r="O23" s="125">
        <f t="shared" si="7"/>
        <v>4.1209098751958245E-2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9.1710114281808739</v>
      </c>
      <c r="F26" s="166">
        <f>+(O26/G26)^(1/COUNT(H26:O26))-1</f>
        <v>-2.3819652464679653E-2</v>
      </c>
      <c r="G26" s="128">
        <f t="shared" ref="G26:O26" si="8">+(F9+F12)/F12</f>
        <v>7.5255809113904855</v>
      </c>
      <c r="H26" s="128">
        <f t="shared" si="8"/>
        <v>5.6831715372396703</v>
      </c>
      <c r="I26" s="128">
        <f t="shared" si="8"/>
        <v>4.2158438173740089</v>
      </c>
      <c r="J26" s="128">
        <f t="shared" si="8"/>
        <v>4.0573437650672544</v>
      </c>
      <c r="K26" s="128">
        <f t="shared" si="8"/>
        <v>4.8364823442696325</v>
      </c>
      <c r="L26" s="128">
        <f t="shared" si="8"/>
        <v>9.8107323253269811</v>
      </c>
      <c r="M26" s="128">
        <f t="shared" si="8"/>
        <v>12.330922849361395</v>
      </c>
      <c r="N26" s="128">
        <f t="shared" si="8"/>
        <v>27.87347199212007</v>
      </c>
      <c r="O26" s="129">
        <f t="shared" si="8"/>
        <v>6.2055533114783659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9.1710112950353881</v>
      </c>
      <c r="F27" s="107"/>
      <c r="G27" s="131">
        <f>+G19*G26</f>
        <v>7.5255818622331159</v>
      </c>
      <c r="H27" s="131">
        <f t="shared" ref="H27:O27" si="9">+H19*H26</f>
        <v>5.683171579954351</v>
      </c>
      <c r="I27" s="131">
        <f t="shared" si="9"/>
        <v>4.215843817374008</v>
      </c>
      <c r="J27" s="131">
        <f t="shared" si="9"/>
        <v>4.0573437650672615</v>
      </c>
      <c r="K27" s="131">
        <f t="shared" si="9"/>
        <v>4.8364801524029568</v>
      </c>
      <c r="L27" s="131">
        <f t="shared" si="9"/>
        <v>9.8107323253269811</v>
      </c>
      <c r="M27" s="131">
        <f t="shared" si="9"/>
        <v>12.330922849361393</v>
      </c>
      <c r="N27" s="131">
        <f>+N19*N26</f>
        <v>27.87347199212007</v>
      </c>
      <c r="O27" s="132">
        <f t="shared" si="9"/>
        <v>6.2055533114783579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5.1257709470214179E-3</v>
      </c>
      <c r="F28" s="119">
        <f>+(O28/G28)^(1/COUNT(H28:O28))-1</f>
        <v>-0.15705051920427748</v>
      </c>
      <c r="G28" s="128">
        <f t="shared" ref="G28:O28" si="11">+G15/G13</f>
        <v>9.3086505790048197E-3</v>
      </c>
      <c r="H28" s="128">
        <f t="shared" si="11"/>
        <v>1.3915717452969871E-2</v>
      </c>
      <c r="I28" s="128">
        <f t="shared" si="11"/>
        <v>9.3861765607436698E-3</v>
      </c>
      <c r="J28" s="128">
        <f t="shared" si="11"/>
        <v>1.3590909304438707E-3</v>
      </c>
      <c r="K28" s="128">
        <f t="shared" si="11"/>
        <v>-1.3030296292014127E-2</v>
      </c>
      <c r="L28" s="128">
        <f t="shared" si="11"/>
        <v>1.9791090401796944E-2</v>
      </c>
      <c r="M28" s="128">
        <f t="shared" si="11"/>
        <v>3.0745371120258348E-3</v>
      </c>
      <c r="N28" s="128">
        <f t="shared" si="11"/>
        <v>-4.6035708342331509E-5</v>
      </c>
      <c r="O28" s="129">
        <f t="shared" si="11"/>
        <v>2.3730074865642129E-3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4.6216174775100045</v>
      </c>
      <c r="F29" s="119">
        <f>+(O29/G29)^(1/COUNT(H29:O29))-1</f>
        <v>-4.6796844941103477E-2</v>
      </c>
      <c r="G29" s="135">
        <f t="shared" ref="G29:O29" si="12">+G13/F8</f>
        <v>4.1061019464895567</v>
      </c>
      <c r="H29" s="135">
        <f t="shared" si="12"/>
        <v>4.7483886146221739</v>
      </c>
      <c r="I29" s="135">
        <f t="shared" si="12"/>
        <v>5.5950116107148915</v>
      </c>
      <c r="J29" s="135">
        <f t="shared" si="12"/>
        <v>7.198502367341284</v>
      </c>
      <c r="K29" s="135">
        <f t="shared" si="12"/>
        <v>4.6446088398583072</v>
      </c>
      <c r="L29" s="135">
        <f t="shared" si="12"/>
        <v>8.7279940053265097</v>
      </c>
      <c r="M29" s="135">
        <f t="shared" si="12"/>
        <v>2.999704119645644</v>
      </c>
      <c r="N29" s="135">
        <f t="shared" si="12"/>
        <v>0.77582191953605961</v>
      </c>
      <c r="O29" s="136">
        <f t="shared" si="12"/>
        <v>2.7984238740556187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3.2738027185820223E-2</v>
      </c>
      <c r="F30" s="138"/>
      <c r="G30" s="139">
        <f>+G28*G29</f>
        <v>3.8222268261642829E-2</v>
      </c>
      <c r="H30" s="139">
        <f t="shared" ref="H30:O30" si="13">+H28*H29</f>
        <v>6.6077234317981209E-2</v>
      </c>
      <c r="I30" s="139">
        <f t="shared" si="13"/>
        <v>5.2515766837580802E-2</v>
      </c>
      <c r="J30" s="139">
        <f t="shared" si="13"/>
        <v>9.7834192802322712E-3</v>
      </c>
      <c r="K30" s="139">
        <f t="shared" si="13"/>
        <v>-6.0520629343861737E-2</v>
      </c>
      <c r="L30" s="139">
        <f t="shared" si="13"/>
        <v>0.17273651838575874</v>
      </c>
      <c r="M30" s="139">
        <f t="shared" si="13"/>
        <v>9.2227016409473176E-3</v>
      </c>
      <c r="N30" s="139">
        <f t="shared" si="13"/>
        <v>-3.5715511613349822E-5</v>
      </c>
      <c r="O30" s="140">
        <f t="shared" si="13"/>
        <v>6.6406808037140106E-3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0.27557432921903557</v>
      </c>
      <c r="F31" s="107"/>
      <c r="G31" s="119">
        <f t="shared" ref="G31:O31" si="14">+G29*G28*G27</f>
        <v>0.28764480876322779</v>
      </c>
      <c r="H31" s="119">
        <f t="shared" si="14"/>
        <v>0.37552826015793511</v>
      </c>
      <c r="I31" s="119">
        <f t="shared" si="14"/>
        <v>0.22139827093686998</v>
      </c>
      <c r="J31" s="119">
        <f t="shared" si="14"/>
        <v>3.9694695217689244E-2</v>
      </c>
      <c r="K31" s="119">
        <f t="shared" si="14"/>
        <v>-0.29270682263252329</v>
      </c>
      <c r="L31" s="119">
        <f t="shared" si="14"/>
        <v>1.6946717446916015</v>
      </c>
      <c r="M31" s="119">
        <f t="shared" si="14"/>
        <v>0.1137244223972001</v>
      </c>
      <c r="N31" s="119">
        <f t="shared" si="14"/>
        <v>-9.9551531263894532E-4</v>
      </c>
      <c r="O31" s="120">
        <f t="shared" si="14"/>
        <v>4.1209098751958238E-2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4.8813975281487315E-2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0.35338934474012335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8.5936432793262518E-2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0.32438830450052286</v>
      </c>
      <c r="F33" s="142"/>
      <c r="G33" s="143">
        <f>+G32+G31</f>
        <v>0.28764480876322779</v>
      </c>
      <c r="H33" s="143">
        <f t="shared" ref="H33:O33" si="16">+H32+H31</f>
        <v>0.37552826015793511</v>
      </c>
      <c r="I33" s="143">
        <f t="shared" si="16"/>
        <v>0.22139827093686998</v>
      </c>
      <c r="J33" s="143">
        <f t="shared" si="16"/>
        <v>0.3930840399578126</v>
      </c>
      <c r="K33" s="143">
        <f t="shared" si="16"/>
        <v>-0.29270682263252329</v>
      </c>
      <c r="L33" s="143">
        <f t="shared" si="16"/>
        <v>1.6946717446916015</v>
      </c>
      <c r="M33" s="143">
        <f t="shared" si="16"/>
        <v>0.1137244223972001</v>
      </c>
      <c r="N33" s="143">
        <f t="shared" si="16"/>
        <v>8.4940917480623573E-2</v>
      </c>
      <c r="O33" s="144">
        <f t="shared" si="16"/>
        <v>4.1209098751958238E-2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0.14526898006814237</v>
      </c>
      <c r="F54" s="101"/>
      <c r="G54" s="153" t="s">
        <v>811</v>
      </c>
      <c r="H54" s="101" t="s">
        <v>865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0.24225669005683037</v>
      </c>
      <c r="F55" s="101"/>
      <c r="G55" s="101"/>
      <c r="H55" s="101" t="s">
        <v>866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0.32438830450052292</v>
      </c>
      <c r="F56" s="101"/>
      <c r="G56" s="101"/>
      <c r="H56" s="101" t="s">
        <v>831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858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FRANCISCO MARCOS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4511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2.6754299036856555E-2</v>
      </c>
      <c r="F68" s="156">
        <f t="shared" ref="F68:F76" si="18">+O8</f>
        <v>14588.71457</v>
      </c>
      <c r="G68" s="156">
        <f>+Test!Q421</f>
        <v>15581.858910000001</v>
      </c>
      <c r="H68" s="156">
        <f>+Test!R421</f>
        <v>22559.157569999999</v>
      </c>
      <c r="I68" s="156">
        <f>+Test!S421</f>
        <v>9070.0846799999999</v>
      </c>
      <c r="J68" s="156">
        <f>+Test!T421</f>
        <v>9939.3970599999993</v>
      </c>
      <c r="K68" s="156">
        <f>+Test!U421</f>
        <v>8681.3415700000005</v>
      </c>
      <c r="L68" s="156">
        <f>+Test!V421</f>
        <v>9104.56574</v>
      </c>
      <c r="M68" s="156">
        <f>+Test!W421</f>
        <v>12050.82149</v>
      </c>
      <c r="N68" s="156">
        <f>+Test!X421</f>
        <v>12744.88284</v>
      </c>
      <c r="O68" s="157">
        <f>+Test!Y421</f>
        <v>19246.48861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3.1167916576256616E-2</v>
      </c>
      <c r="F69" s="156">
        <f t="shared" si="18"/>
        <v>12659.40439</v>
      </c>
      <c r="G69" s="156">
        <f>+Test!Q422</f>
        <v>12708.124110000001</v>
      </c>
      <c r="H69" s="156">
        <f>+Test!R422</f>
        <v>19528.081699999999</v>
      </c>
      <c r="I69" s="156">
        <f>+Test!S422</f>
        <v>6029.3320100000001</v>
      </c>
      <c r="J69" s="156">
        <f>+Test!T422</f>
        <v>6857.8832399999992</v>
      </c>
      <c r="K69" s="156">
        <f>+Test!U422</f>
        <v>5583.27664</v>
      </c>
      <c r="L69" s="156">
        <f>+Test!V422</f>
        <v>6074.8317000000006</v>
      </c>
      <c r="M69" s="156">
        <f>+Test!W422</f>
        <v>8941.3819000000003</v>
      </c>
      <c r="N69" s="156">
        <f>+Test!X422</f>
        <v>9839.3378300000004</v>
      </c>
      <c r="O69" s="157">
        <f>+Test!Y422</f>
        <v>16244.88286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520.00199999999995</v>
      </c>
      <c r="G70" s="156">
        <f>+Test!Q423</f>
        <v>1520.1391799999999</v>
      </c>
      <c r="H70" s="156">
        <f>+Test!R423</f>
        <v>1520.1391799999999</v>
      </c>
      <c r="I70" s="156">
        <f>+Test!S423</f>
        <v>1520.1391799999999</v>
      </c>
      <c r="J70" s="156">
        <f>+Test!T423</f>
        <v>1520.1391799999999</v>
      </c>
      <c r="K70" s="156">
        <f>+Test!U423</f>
        <v>1520.1391799999999</v>
      </c>
      <c r="L70" s="156">
        <f>+Test!V423</f>
        <v>1520.1391799999999</v>
      </c>
      <c r="M70" s="156">
        <f>+Test!W423</f>
        <v>1520.1391799999999</v>
      </c>
      <c r="N70" s="156">
        <f>+Test!X423</f>
        <v>1520.1391799999999</v>
      </c>
      <c r="O70" s="157">
        <f>+Test!Y423</f>
        <v>1520.1391799999999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1.1347404958143459E-2</v>
      </c>
      <c r="F71" s="156">
        <f t="shared" si="18"/>
        <v>1409.30818</v>
      </c>
      <c r="G71" s="156">
        <f>+Test!Q424</f>
        <v>1353.5956200000003</v>
      </c>
      <c r="H71" s="156">
        <f>+Test!R424</f>
        <v>1510.9366900000002</v>
      </c>
      <c r="I71" s="156">
        <f>+Test!S424</f>
        <v>1520.61349</v>
      </c>
      <c r="J71" s="156">
        <f>+Test!T424</f>
        <v>1561.3746400000002</v>
      </c>
      <c r="K71" s="156">
        <f>+Test!U424</f>
        <v>1577.9257500000001</v>
      </c>
      <c r="L71" s="156">
        <f>+Test!V424</f>
        <v>1509.5948599999999</v>
      </c>
      <c r="M71" s="156">
        <f>+Test!W424</f>
        <v>1589.3004100000001</v>
      </c>
      <c r="N71" s="156">
        <f>+Test!X424</f>
        <v>1385.4058299999999</v>
      </c>
      <c r="O71" s="157">
        <f>+Test!Y424</f>
        <v>1481.4665700000003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5.4566947769709717E-3</v>
      </c>
      <c r="F72" s="156">
        <f t="shared" si="18"/>
        <v>1929.3101799999999</v>
      </c>
      <c r="G72" s="156">
        <f>+Test!Q425</f>
        <v>2873.7348000000002</v>
      </c>
      <c r="H72" s="156">
        <f>+Test!R425</f>
        <v>3031.0758700000001</v>
      </c>
      <c r="I72" s="156">
        <f>+Test!S425</f>
        <v>3040.7526699999999</v>
      </c>
      <c r="J72" s="156">
        <f>+Test!T425</f>
        <v>3081.5138200000001</v>
      </c>
      <c r="K72" s="156">
        <f>+Test!U425</f>
        <v>3098.06493</v>
      </c>
      <c r="L72" s="156">
        <f>+Test!V425</f>
        <v>3029.7340399999998</v>
      </c>
      <c r="M72" s="156">
        <f>+Test!W425</f>
        <v>3109.43959</v>
      </c>
      <c r="N72" s="156">
        <f>+Test!X425</f>
        <v>2905.5450099999998</v>
      </c>
      <c r="O72" s="157">
        <f>+Test!Y425</f>
        <v>3001.6057500000002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6.0049404170438248E-2</v>
      </c>
      <c r="F73" s="156">
        <f t="shared" si="18"/>
        <v>32177.930509000002</v>
      </c>
      <c r="G73" s="156">
        <f>+Test!Q427</f>
        <v>29316.225589999998</v>
      </c>
      <c r="H73" s="156">
        <f>+Test!R427</f>
        <v>37095.756110000002</v>
      </c>
      <c r="I73" s="156">
        <f>+Test!S427</f>
        <v>37937.082719999999</v>
      </c>
      <c r="J73" s="156">
        <f>+Test!T427</f>
        <v>28630.316699999999</v>
      </c>
      <c r="K73" s="156">
        <f>+Test!U427</f>
        <v>33457.689598999998</v>
      </c>
      <c r="L73" s="156">
        <f>+Test!V427</f>
        <v>25518.382979999998</v>
      </c>
      <c r="M73" s="156">
        <f>+Test!W427</f>
        <v>27618.970938999999</v>
      </c>
      <c r="N73" s="156">
        <f>+Test!X427</f>
        <v>24222.666300000001</v>
      </c>
      <c r="O73" s="157">
        <f>+Test!Y427</f>
        <v>46743.034740000003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9.9475983006414026E-14</v>
      </c>
      <c r="G74" s="107">
        <f>-(G71-F71-G75)</f>
        <v>-2.9132252166164108E-13</v>
      </c>
      <c r="H74" s="107">
        <v>0</v>
      </c>
      <c r="I74" s="107">
        <f>-(I71-H71-I75)</f>
        <v>48.09093000000027</v>
      </c>
      <c r="J74" s="107">
        <f t="shared" ref="J74:N74" si="19">-(J71-I71-J75)</f>
        <v>11.255199999999732</v>
      </c>
      <c r="K74" s="107">
        <f t="shared" si="19"/>
        <v>36.53812000000012</v>
      </c>
      <c r="L74" s="107">
        <v>0</v>
      </c>
      <c r="M74" s="107">
        <f t="shared" si="19"/>
        <v>-1.2789769243681803E-13</v>
      </c>
      <c r="N74" s="107">
        <f t="shared" si="19"/>
        <v>1.4210854715202004E-13</v>
      </c>
      <c r="O74" s="108">
        <v>0</v>
      </c>
      <c r="P74" s="105"/>
    </row>
    <row r="75" spans="2:16" x14ac:dyDescent="0.2">
      <c r="B75" s="100"/>
      <c r="C75" s="100"/>
      <c r="D75" s="148" t="s">
        <v>788</v>
      </c>
      <c r="E75" s="106" t="e">
        <f>+(O75/G75)^(1/COUNT(H75:O75))-1</f>
        <v>#NUM!</v>
      </c>
      <c r="F75" s="156">
        <f t="shared" si="18"/>
        <v>76.358469999999997</v>
      </c>
      <c r="G75" s="156">
        <f>+Test!Q429</f>
        <v>-55.712560000000003</v>
      </c>
      <c r="H75" s="156">
        <f>+Test!R429</f>
        <v>110.42567</v>
      </c>
      <c r="I75" s="156">
        <f>+Test!S429</f>
        <v>57.76773</v>
      </c>
      <c r="J75" s="156">
        <f>+Test!T429</f>
        <v>52.016350000000003</v>
      </c>
      <c r="K75" s="156">
        <f>+Test!U429</f>
        <v>53.089230000000001</v>
      </c>
      <c r="L75" s="156">
        <f>+Test!V429</f>
        <v>-67.36927</v>
      </c>
      <c r="M75" s="156">
        <f>+Test!W429</f>
        <v>79.705550000000002</v>
      </c>
      <c r="N75" s="156">
        <f>+Test!X429</f>
        <v>-203.89457999999999</v>
      </c>
      <c r="O75" s="157">
        <f>+Test!Y429</f>
        <v>94.453450000000004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#NUM!</v>
      </c>
      <c r="F76" s="156">
        <f t="shared" si="18"/>
        <v>76.358469999999897</v>
      </c>
      <c r="G76" s="156">
        <f>+G75-G74</f>
        <v>-55.712559999999712</v>
      </c>
      <c r="H76" s="156">
        <f t="shared" ref="H76:O76" si="20">+H75-H74</f>
        <v>110.42567</v>
      </c>
      <c r="I76" s="156">
        <f t="shared" si="20"/>
        <v>9.6767999999997301</v>
      </c>
      <c r="J76" s="156">
        <f t="shared" si="20"/>
        <v>40.761150000000271</v>
      </c>
      <c r="K76" s="156">
        <f t="shared" si="20"/>
        <v>16.551109999999881</v>
      </c>
      <c r="L76" s="156">
        <f t="shared" si="20"/>
        <v>-67.36927</v>
      </c>
      <c r="M76" s="156">
        <f t="shared" si="20"/>
        <v>79.70555000000013</v>
      </c>
      <c r="N76" s="156">
        <f t="shared" si="20"/>
        <v>-203.89458000000013</v>
      </c>
      <c r="O76" s="157">
        <f t="shared" si="20"/>
        <v>94.453450000000004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0.80698825643423466</v>
      </c>
      <c r="F79" s="112" t="s">
        <v>787</v>
      </c>
      <c r="G79" s="113">
        <f t="shared" ref="G79:O79" si="21">(G76/G75)</f>
        <v>0.99999999999999478</v>
      </c>
      <c r="H79" s="113">
        <f t="shared" si="21"/>
        <v>1</v>
      </c>
      <c r="I79" s="113">
        <f t="shared" si="21"/>
        <v>0.1675122079403108</v>
      </c>
      <c r="J79" s="113">
        <f t="shared" si="21"/>
        <v>0.78362188042798597</v>
      </c>
      <c r="K79" s="113">
        <f t="shared" si="21"/>
        <v>0.31176021953981781</v>
      </c>
      <c r="L79" s="113">
        <f t="shared" si="21"/>
        <v>1</v>
      </c>
      <c r="M79" s="113">
        <f t="shared" si="21"/>
        <v>1.0000000000000016</v>
      </c>
      <c r="N79" s="113">
        <f t="shared" si="21"/>
        <v>1.0000000000000007</v>
      </c>
      <c r="O79" s="114">
        <f t="shared" si="21"/>
        <v>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3.8266106516724107E-3</v>
      </c>
      <c r="F80" s="116" t="s">
        <v>787</v>
      </c>
      <c r="G80" s="117">
        <f t="shared" ref="G80:O80" si="22">+G75/F72</f>
        <v>-2.8876932583230347E-2</v>
      </c>
      <c r="H80" s="117">
        <f t="shared" si="22"/>
        <v>3.8425838737798625E-2</v>
      </c>
      <c r="I80" s="117">
        <f t="shared" si="22"/>
        <v>1.9058490277909144E-2</v>
      </c>
      <c r="J80" s="117">
        <f t="shared" si="22"/>
        <v>1.7106406092541555E-2</v>
      </c>
      <c r="K80" s="117">
        <f t="shared" si="22"/>
        <v>1.7228295279882924E-2</v>
      </c>
      <c r="L80" s="117">
        <f t="shared" si="22"/>
        <v>-2.1745596532736323E-2</v>
      </c>
      <c r="M80" s="117">
        <f t="shared" si="22"/>
        <v>2.6307771226018243E-2</v>
      </c>
      <c r="N80" s="117">
        <f t="shared" si="22"/>
        <v>-6.5572774160246663E-2</v>
      </c>
      <c r="O80" s="118">
        <f t="shared" si="22"/>
        <v>3.2507997527114543E-2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3.3498724772611232E-4</v>
      </c>
      <c r="F81" s="107" t="s">
        <v>787</v>
      </c>
      <c r="G81" s="119">
        <f>+G79*G80</f>
        <v>-2.8876932583230198E-2</v>
      </c>
      <c r="H81" s="119">
        <f t="shared" ref="H81:O81" si="23">+H79*H80</f>
        <v>3.8425838737798625E-2</v>
      </c>
      <c r="I81" s="119">
        <f t="shared" si="23"/>
        <v>3.1925297864615083E-3</v>
      </c>
      <c r="J81" s="119">
        <f t="shared" si="23"/>
        <v>1.340495410960217E-2</v>
      </c>
      <c r="K81" s="119">
        <f t="shared" si="23"/>
        <v>5.3710971187531072E-3</v>
      </c>
      <c r="L81" s="119">
        <f t="shared" si="23"/>
        <v>-2.1745596532736323E-2</v>
      </c>
      <c r="M81" s="119">
        <f t="shared" si="23"/>
        <v>2.6307771226018285E-2</v>
      </c>
      <c r="N81" s="119">
        <f t="shared" si="23"/>
        <v>-6.5572774160246705E-2</v>
      </c>
      <c r="O81" s="120">
        <f t="shared" si="23"/>
        <v>3.2507997527114543E-2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5.7599008435923631E-2</v>
      </c>
      <c r="F82" s="121"/>
      <c r="G82" s="117">
        <f t="shared" ref="G82:O82" si="24">+(G70-F70)/F72</f>
        <v>0.51839107592331268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5.7933995683649736E-2</v>
      </c>
      <c r="F83" s="123"/>
      <c r="G83" s="124">
        <f>+G82+G81</f>
        <v>0.48951414334008247</v>
      </c>
      <c r="H83" s="124">
        <f>+H82+H81</f>
        <v>3.8425838737798625E-2</v>
      </c>
      <c r="I83" s="124">
        <f t="shared" ref="I83:O83" si="25">+I82+I81</f>
        <v>3.1925297864615083E-3</v>
      </c>
      <c r="J83" s="124">
        <f t="shared" si="25"/>
        <v>1.340495410960217E-2</v>
      </c>
      <c r="K83" s="124">
        <f t="shared" si="25"/>
        <v>5.3710971187531072E-3</v>
      </c>
      <c r="L83" s="124">
        <f t="shared" si="25"/>
        <v>-2.1745596532736323E-2</v>
      </c>
      <c r="M83" s="124">
        <f t="shared" si="25"/>
        <v>2.6307771226018285E-2</v>
      </c>
      <c r="N83" s="124">
        <f t="shared" si="25"/>
        <v>-6.5572774160246705E-2</v>
      </c>
      <c r="O83" s="125">
        <f t="shared" si="25"/>
        <v>3.2507997527114543E-2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4.5226618073872284</v>
      </c>
      <c r="F86" s="119">
        <f>+(O86/G86)^(1/COUNT(H86:O86))-1</f>
        <v>-6.5806892860447164E-2</v>
      </c>
      <c r="G86" s="128">
        <f t="shared" ref="G86:O86" si="26">+(F69+F72)/F72</f>
        <v>7.5616221389553857</v>
      </c>
      <c r="H86" s="128">
        <f t="shared" si="26"/>
        <v>5.4221631411499764</v>
      </c>
      <c r="I86" s="128">
        <f t="shared" si="26"/>
        <v>7.4426238528961663</v>
      </c>
      <c r="J86" s="128">
        <f t="shared" si="26"/>
        <v>2.9828419685314294</v>
      </c>
      <c r="K86" s="128">
        <f t="shared" si="26"/>
        <v>3.2254916383921972</v>
      </c>
      <c r="L86" s="128">
        <f t="shared" si="26"/>
        <v>2.802181931674363</v>
      </c>
      <c r="M86" s="128">
        <f t="shared" si="26"/>
        <v>3.0050709467554455</v>
      </c>
      <c r="N86" s="128">
        <f t="shared" si="26"/>
        <v>3.8755605764960368</v>
      </c>
      <c r="O86" s="129">
        <f t="shared" si="26"/>
        <v>4.386400071634065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3.5158588194269118</v>
      </c>
      <c r="F87" s="107"/>
      <c r="G87" s="131">
        <f>+G79*G86</f>
        <v>7.5616221389553466</v>
      </c>
      <c r="H87" s="131">
        <f t="shared" ref="H87:O87" si="27">+H79*H86</f>
        <v>5.4221631411499764</v>
      </c>
      <c r="I87" s="131">
        <f t="shared" si="27"/>
        <v>1.2467303544678598</v>
      </c>
      <c r="J87" s="131">
        <f t="shared" si="27"/>
        <v>2.3374202324001141</v>
      </c>
      <c r="K87" s="131">
        <f t="shared" si="27"/>
        <v>1.0055799813089981</v>
      </c>
      <c r="L87" s="131">
        <f t="shared" si="27"/>
        <v>2.802181931674363</v>
      </c>
      <c r="M87" s="131">
        <f t="shared" si="27"/>
        <v>3.0050709467554504</v>
      </c>
      <c r="N87" s="131">
        <f t="shared" si="27"/>
        <v>3.8755605764960395</v>
      </c>
      <c r="O87" s="132">
        <f t="shared" si="27"/>
        <v>4.386400071634065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-1.6473722980655445E-5</v>
      </c>
      <c r="F88" s="119" t="e">
        <f>+(O88/G88)^(1/COUNT(H88:O88))-1</f>
        <v>#NUM!</v>
      </c>
      <c r="G88" s="128">
        <f t="shared" ref="G88:O88" si="29">+G75/G73</f>
        <v>-1.9004001667596666E-3</v>
      </c>
      <c r="H88" s="128">
        <f t="shared" si="29"/>
        <v>2.9767736684637156E-3</v>
      </c>
      <c r="I88" s="128">
        <f t="shared" si="29"/>
        <v>1.5227246234604515E-3</v>
      </c>
      <c r="J88" s="128">
        <f t="shared" si="29"/>
        <v>1.8168276147640381E-3</v>
      </c>
      <c r="K88" s="128">
        <f t="shared" si="29"/>
        <v>1.586757203987772E-3</v>
      </c>
      <c r="L88" s="128">
        <f t="shared" si="29"/>
        <v>-2.6400289568818129E-3</v>
      </c>
      <c r="M88" s="128">
        <f t="shared" si="29"/>
        <v>2.8858986157029465E-3</v>
      </c>
      <c r="N88" s="128">
        <f t="shared" si="29"/>
        <v>-8.4175118244517941E-3</v>
      </c>
      <c r="O88" s="129">
        <f t="shared" si="29"/>
        <v>2.0206957148884508E-3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2.6939152738621193</v>
      </c>
      <c r="F89" s="119">
        <f>+(O89/G89)^(1/COUNT(H89:O89))-1</f>
        <v>7.8105480462468346E-2</v>
      </c>
      <c r="G89" s="135">
        <f t="shared" ref="G89:O89" si="30">+G73/F68</f>
        <v>2.0095139602145222</v>
      </c>
      <c r="H89" s="135">
        <f t="shared" si="30"/>
        <v>2.3807015789491577</v>
      </c>
      <c r="I89" s="135">
        <f t="shared" si="30"/>
        <v>1.6816710731454854</v>
      </c>
      <c r="J89" s="135">
        <f t="shared" si="30"/>
        <v>3.1565655349537485</v>
      </c>
      <c r="K89" s="135">
        <f t="shared" si="30"/>
        <v>3.3661689332894</v>
      </c>
      <c r="L89" s="135">
        <f t="shared" si="30"/>
        <v>2.9394515552968845</v>
      </c>
      <c r="M89" s="135">
        <f t="shared" si="30"/>
        <v>3.0335297396622454</v>
      </c>
      <c r="N89" s="135">
        <f t="shared" si="30"/>
        <v>2.0100427443971705</v>
      </c>
      <c r="O89" s="136">
        <f t="shared" si="30"/>
        <v>3.667592344850461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9.3229232392349917E-4</v>
      </c>
      <c r="F90" s="138"/>
      <c r="G90" s="139">
        <f>+G88*G89</f>
        <v>-3.8188806650975562E-3</v>
      </c>
      <c r="H90" s="139">
        <f t="shared" ref="H90:O90" si="31">+H88*H89</f>
        <v>7.0868097726858445E-3</v>
      </c>
      <c r="I90" s="139">
        <f t="shared" si="31"/>
        <v>2.5607219516397928E-3</v>
      </c>
      <c r="J90" s="139">
        <f t="shared" si="31"/>
        <v>5.7349354317163884E-3</v>
      </c>
      <c r="K90" s="139">
        <f t="shared" si="31"/>
        <v>5.3412928047367894E-3</v>
      </c>
      <c r="L90" s="139">
        <f t="shared" si="31"/>
        <v>-7.7602372233350567E-3</v>
      </c>
      <c r="M90" s="139">
        <f t="shared" si="31"/>
        <v>8.7544592763849939E-3</v>
      </c>
      <c r="N90" s="139">
        <f t="shared" si="31"/>
        <v>-1.6919558568616717E-2</v>
      </c>
      <c r="O90" s="140">
        <f t="shared" si="31"/>
        <v>7.4110881351970121E-3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3.3498724772611232E-4</v>
      </c>
      <c r="F91" s="107"/>
      <c r="G91" s="119">
        <f t="shared" ref="G91:O91" si="32">+G89*G88*G87</f>
        <v>-2.8876932583230201E-2</v>
      </c>
      <c r="H91" s="119">
        <f t="shared" si="32"/>
        <v>3.8425838737798632E-2</v>
      </c>
      <c r="I91" s="119">
        <f t="shared" si="32"/>
        <v>3.1925297864615087E-3</v>
      </c>
      <c r="J91" s="119">
        <f t="shared" si="32"/>
        <v>1.340495410960217E-2</v>
      </c>
      <c r="K91" s="119">
        <f t="shared" si="32"/>
        <v>5.3710971187531063E-3</v>
      </c>
      <c r="L91" s="119">
        <f t="shared" si="32"/>
        <v>-2.1745596532736326E-2</v>
      </c>
      <c r="M91" s="119">
        <f t="shared" si="32"/>
        <v>2.6307771226018288E-2</v>
      </c>
      <c r="N91" s="119">
        <f t="shared" si="32"/>
        <v>-6.5572774160246705E-2</v>
      </c>
      <c r="O91" s="120">
        <f t="shared" si="32"/>
        <v>3.2507997527114543E-2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5.7599008435923631E-2</v>
      </c>
      <c r="F92" s="121"/>
      <c r="G92" s="117">
        <f t="shared" ref="G92:O92" si="33">+(G70-F70)/F72</f>
        <v>0.51839107592331268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5.7933995683649736E-2</v>
      </c>
      <c r="F93" s="142"/>
      <c r="G93" s="143">
        <f>+G92+G91</f>
        <v>0.48951414334008247</v>
      </c>
      <c r="H93" s="143">
        <f t="shared" ref="H93:O93" si="34">+H92+H91</f>
        <v>3.8425838737798632E-2</v>
      </c>
      <c r="I93" s="143">
        <f t="shared" si="34"/>
        <v>3.1925297864615087E-3</v>
      </c>
      <c r="J93" s="143">
        <f t="shared" si="34"/>
        <v>1.340495410960217E-2</v>
      </c>
      <c r="K93" s="143">
        <f t="shared" si="34"/>
        <v>5.3710971187531063E-3</v>
      </c>
      <c r="L93" s="143">
        <f t="shared" si="34"/>
        <v>-2.1745596532736326E-2</v>
      </c>
      <c r="M93" s="143">
        <f t="shared" si="34"/>
        <v>2.6307771226018288E-2</v>
      </c>
      <c r="N93" s="143">
        <f t="shared" si="34"/>
        <v>-6.5572774160246705E-2</v>
      </c>
      <c r="O93" s="144">
        <f t="shared" si="34"/>
        <v>3.2507997527114543E-2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6.0049404170438248E-2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2.6754299036856555E-2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5.7933995683649736E-2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858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pageSetup paperSize="9" orientation="portrait" horizontalDpi="0" verticalDpi="0" r:id="rId1"/>
  <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'54'!F8:O8</xm:f>
              <xm:sqref>Q8</xm:sqref>
            </x14:sparkline>
            <x14:sparkline>
              <xm:f>'54'!F9:O9</xm:f>
              <xm:sqref>Q9</xm:sqref>
            </x14:sparkline>
            <x14:sparkline>
              <xm:f>'54'!F10:O10</xm:f>
              <xm:sqref>Q10</xm:sqref>
            </x14:sparkline>
            <x14:sparkline>
              <xm:f>'54'!F11:O11</xm:f>
              <xm:sqref>Q11</xm:sqref>
            </x14:sparkline>
            <x14:sparkline>
              <xm:f>'54'!F12:O12</xm:f>
              <xm:sqref>Q12</xm:sqref>
            </x14:sparkline>
            <x14:sparkline>
              <xm:f>'54'!F13:O13</xm:f>
              <xm:sqref>Q13</xm:sqref>
            </x14:sparkline>
            <x14:sparkline>
              <xm:f>'54'!F14:O14</xm:f>
              <xm:sqref>Q14</xm:sqref>
            </x14:sparkline>
            <x14:sparkline>
              <xm:f>'54'!F15:O15</xm:f>
              <xm:sqref>Q15</xm:sqref>
            </x14:sparkline>
            <x14:sparkline>
              <xm:f>'54'!F16:O16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'54'!F68:O68</xm:f>
              <xm:sqref>Q68</xm:sqref>
            </x14:sparkline>
            <x14:sparkline>
              <xm:f>'54'!F69:O69</xm:f>
              <xm:sqref>Q69</xm:sqref>
            </x14:sparkline>
            <x14:sparkline>
              <xm:f>'54'!F70:O70</xm:f>
              <xm:sqref>Q70</xm:sqref>
            </x14:sparkline>
            <x14:sparkline>
              <xm:f>'54'!F71:O71</xm:f>
              <xm:sqref>Q71</xm:sqref>
            </x14:sparkline>
            <x14:sparkline>
              <xm:f>'54'!F72:O72</xm:f>
              <xm:sqref>Q72</xm:sqref>
            </x14:sparkline>
            <x14:sparkline>
              <xm:f>'54'!F73:O73</xm:f>
              <xm:sqref>Q73</xm:sqref>
            </x14:sparkline>
            <x14:sparkline>
              <xm:f>'54'!F74:O74</xm:f>
              <xm:sqref>Q74</xm:sqref>
            </x14:sparkline>
            <x14:sparkline>
              <xm:f>'54'!F75:O75</xm:f>
              <xm:sqref>Q75</xm:sqref>
            </x14:sparkline>
            <x14:sparkline>
              <xm:f>'54'!F76:O76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'54'!F86:O86</xm:f>
              <xm:sqref>Q86</xm:sqref>
            </x14:sparkline>
            <x14:sparkline>
              <xm:f>'54'!F87:O87</xm:f>
              <xm:sqref>Q87</xm:sqref>
            </x14:sparkline>
            <x14:sparkline>
              <xm:f>'54'!F88:O88</xm:f>
              <xm:sqref>Q88</xm:sqref>
            </x14:sparkline>
            <x14:sparkline>
              <xm:f>'54'!F89:O89</xm:f>
              <xm:sqref>Q89</xm:sqref>
            </x14:sparkline>
            <x14:sparkline>
              <xm:f>'54'!F90:O90</xm:f>
              <xm:sqref>Q90</xm:sqref>
            </x14:sparkline>
            <x14:sparkline>
              <xm:f>'54'!F91:O91</xm:f>
              <xm:sqref>Q91</xm:sqref>
            </x14:sparkline>
            <x14:sparkline>
              <xm:f>'54'!F92:O92</xm:f>
              <xm:sqref>Q92</xm:sqref>
            </x14:sparkline>
            <x14:sparkline>
              <xm:f>'54'!F93:O93</xm:f>
              <xm:sqref>Q93</xm:sqref>
            </x14:sparkline>
            <x14:sparkline>
              <xm:f>'54'!F94:O94</xm:f>
              <xm:sqref>Q94</xm:sqref>
            </x14:sparkline>
            <x14:sparkline>
              <xm:f>'54'!F95:O95</xm:f>
              <xm:sqref>Q95</xm:sqref>
            </x14:sparkline>
            <x14:sparkline>
              <xm:f>'54'!F96:O96</xm:f>
              <xm:sqref>Q96</xm:sqref>
            </x14:sparkline>
            <x14:sparkline>
              <xm:f>'54'!F97:O97</xm:f>
              <xm:sqref>Q97</xm:sqref>
            </x14:sparkline>
            <x14:sparkline>
              <xm:f>'54'!F98:O98</xm:f>
              <xm:sqref>Q98</xm:sqref>
            </x14:sparkline>
            <x14:sparkline>
              <xm:f>'54'!F99:O99</xm:f>
              <xm:sqref>Q99</xm:sqref>
            </x14:sparkline>
            <x14:sparkline>
              <xm:f>'54'!F100:O100</xm:f>
              <xm:sqref>Q100</xm:sqref>
            </x14:sparkline>
            <x14:sparkline>
              <xm:f>'54'!F101:O101</xm:f>
              <xm:sqref>Q101</xm:sqref>
            </x14:sparkline>
            <x14:sparkline>
              <xm:f>'54'!F102:O102</xm:f>
              <xm:sqref>Q102</xm:sqref>
            </x14:sparkline>
            <x14:sparkline>
              <xm:f>'54'!F103:O103</xm:f>
              <xm:sqref>Q103</xm:sqref>
            </x14:sparkline>
            <x14:sparkline>
              <xm:f>'54'!F104:O104</xm:f>
              <xm:sqref>Q104</xm:sqref>
            </x14:sparkline>
            <x14:sparkline>
              <xm:f>'54'!F105:O105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'54'!G79:O79</xm:f>
              <xm:sqref>Q79</xm:sqref>
            </x14:sparkline>
            <x14:sparkline>
              <xm:f>'54'!G80:O80</xm:f>
              <xm:sqref>Q80</xm:sqref>
            </x14:sparkline>
            <x14:sparkline>
              <xm:f>'54'!G81:O81</xm:f>
              <xm:sqref>Q81</xm:sqref>
            </x14:sparkline>
            <x14:sparkline>
              <xm:f>'54'!G82:O82</xm:f>
              <xm:sqref>Q82</xm:sqref>
            </x14:sparkline>
            <x14:sparkline>
              <xm:f>'54'!G83:O83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'54'!G26:O26</xm:f>
              <xm:sqref>Q26</xm:sqref>
            </x14:sparkline>
            <x14:sparkline>
              <xm:f>'54'!G27:O27</xm:f>
              <xm:sqref>Q27</xm:sqref>
            </x14:sparkline>
            <x14:sparkline>
              <xm:f>'54'!G28:O28</xm:f>
              <xm:sqref>Q28</xm:sqref>
            </x14:sparkline>
            <x14:sparkline>
              <xm:f>'54'!G29:O29</xm:f>
              <xm:sqref>Q29</xm:sqref>
            </x14:sparkline>
            <x14:sparkline>
              <xm:f>'54'!G30:O30</xm:f>
              <xm:sqref>Q30</xm:sqref>
            </x14:sparkline>
            <x14:sparkline>
              <xm:f>'54'!G31:O31</xm:f>
              <xm:sqref>Q31</xm:sqref>
            </x14:sparkline>
            <x14:sparkline>
              <xm:f>'54'!G32:O32</xm:f>
              <xm:sqref>Q32</xm:sqref>
            </x14:sparkline>
            <x14:sparkline>
              <xm:f>'54'!G33:O33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'54'!G19:O19</xm:f>
              <xm:sqref>Q19</xm:sqref>
            </x14:sparkline>
            <x14:sparkline>
              <xm:f>'54'!G20:O20</xm:f>
              <xm:sqref>Q20</xm:sqref>
            </x14:sparkline>
            <x14:sparkline>
              <xm:f>'54'!G21:O21</xm:f>
              <xm:sqref>Q21</xm:sqref>
            </x14:sparkline>
            <x14:sparkline>
              <xm:f>'54'!G22:O22</xm:f>
              <xm:sqref>Q22</xm:sqref>
            </x14:sparkline>
            <x14:sparkline>
              <xm:f>'54'!G23:O23</xm:f>
              <xm:sqref>Q23</xm:sqref>
            </x14:sparkline>
          </x14:sparklines>
        </x14:sparklineGroup>
      </x14:sparklineGroup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+Empresas!B57</f>
        <v>J GAMBIN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+Empresas!G57</f>
        <v>4631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9.7986418503511974E-2</v>
      </c>
      <c r="F8" s="107">
        <f>+Test!E443</f>
        <v>2122.5208499999999</v>
      </c>
      <c r="G8" s="107">
        <f>+Test!F443</f>
        <v>2207.60581</v>
      </c>
      <c r="H8" s="107">
        <f>+Test!G443</f>
        <v>2792.9564500000001</v>
      </c>
      <c r="I8" s="107">
        <f>+Test!H443</f>
        <v>2827.0480699999998</v>
      </c>
      <c r="J8" s="107">
        <f>+Test!I443</f>
        <v>2963.8299299999999</v>
      </c>
      <c r="K8" s="107">
        <f>+Test!J443</f>
        <v>3192.8081000000002</v>
      </c>
      <c r="L8" s="107">
        <f>+Test!K443</f>
        <v>4219.2175699999998</v>
      </c>
      <c r="M8" s="107">
        <f>+Test!L443</f>
        <v>3943.3470499999999</v>
      </c>
      <c r="N8" s="107">
        <f>+Test!M443</f>
        <v>4144.7015700000002</v>
      </c>
      <c r="O8" s="108">
        <f>+Test!N443</f>
        <v>4922.9415399999998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0.11326985889965147</v>
      </c>
      <c r="F9" s="107">
        <f>+Test!E444</f>
        <v>810.3793099999998</v>
      </c>
      <c r="G9" s="107">
        <f>+Test!F444</f>
        <v>800.03377</v>
      </c>
      <c r="H9" s="107">
        <f>+Test!G444</f>
        <v>1304.5891200000001</v>
      </c>
      <c r="I9" s="107">
        <f>+Test!H444</f>
        <v>1082.6056799999999</v>
      </c>
      <c r="J9" s="107">
        <f>+Test!I444</f>
        <v>1189.2692299999999</v>
      </c>
      <c r="K9" s="107">
        <f>+Test!J444</f>
        <v>1205.4888600000002</v>
      </c>
      <c r="L9" s="107">
        <f>+Test!K444</f>
        <v>2097.1342709999999</v>
      </c>
      <c r="M9" s="107">
        <f>+Test!L444</f>
        <v>1494.3714199999999</v>
      </c>
      <c r="N9" s="107">
        <f>+Test!M444</f>
        <v>1506.9629100000002</v>
      </c>
      <c r="O9" s="108">
        <f>+Test!N444</f>
        <v>2128.5918899999997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-2.2389081235640873E-6</v>
      </c>
      <c r="F10" s="107">
        <f>+Test!E445</f>
        <v>185.11172999999999</v>
      </c>
      <c r="G10" s="107">
        <f>+Test!F445</f>
        <v>185.11172999999999</v>
      </c>
      <c r="H10" s="107">
        <f>+Test!G445</f>
        <v>185.108</v>
      </c>
      <c r="I10" s="107">
        <f>+Test!H445</f>
        <v>185.108</v>
      </c>
      <c r="J10" s="107">
        <f>+Test!I445</f>
        <v>185.108</v>
      </c>
      <c r="K10" s="107">
        <f>+Test!J445</f>
        <v>185.108</v>
      </c>
      <c r="L10" s="107">
        <f>+Test!K445</f>
        <v>185.108</v>
      </c>
      <c r="M10" s="107">
        <f>+Test!L445</f>
        <v>185.108</v>
      </c>
      <c r="N10" s="107">
        <f>+Test!M445</f>
        <v>185.108</v>
      </c>
      <c r="O10" s="108">
        <f>+Test!N445</f>
        <v>185.108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9.7763449222662446E-2</v>
      </c>
      <c r="F11" s="107">
        <f>+Test!E446</f>
        <v>1127.02981</v>
      </c>
      <c r="G11" s="107">
        <f>+Test!F446</f>
        <v>1222.4603099999999</v>
      </c>
      <c r="H11" s="107">
        <f>+Test!G446</f>
        <v>1303.2593300000001</v>
      </c>
      <c r="I11" s="107">
        <f>+Test!H446</f>
        <v>1559.33439</v>
      </c>
      <c r="J11" s="107">
        <f>+Test!I446</f>
        <v>1589.4527</v>
      </c>
      <c r="K11" s="107">
        <f>+Test!J446</f>
        <v>1802.2112400000001</v>
      </c>
      <c r="L11" s="107">
        <f>+Test!K446</f>
        <v>1936.9752989999999</v>
      </c>
      <c r="M11" s="107">
        <f>+Test!L446</f>
        <v>2263.8676299999997</v>
      </c>
      <c r="N11" s="107">
        <f>+Test!M446</f>
        <v>2452.6306599999998</v>
      </c>
      <c r="O11" s="108">
        <f>+Test!N446</f>
        <v>2609.2416499999999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8.7621501627398457E-2</v>
      </c>
      <c r="F12" s="107">
        <f>+Test!E447</f>
        <v>1312.1415400000001</v>
      </c>
      <c r="G12" s="107">
        <f>+Test!F447</f>
        <v>1407.57204</v>
      </c>
      <c r="H12" s="107">
        <f>+Test!G447</f>
        <v>1488.36733</v>
      </c>
      <c r="I12" s="107">
        <f>+Test!H447</f>
        <v>1744.4423899999999</v>
      </c>
      <c r="J12" s="107">
        <f>+Test!I447</f>
        <v>1774.5607</v>
      </c>
      <c r="K12" s="107">
        <f>+Test!J447</f>
        <v>1987.31924</v>
      </c>
      <c r="L12" s="107">
        <f>+Test!K447</f>
        <v>2122.0832989999999</v>
      </c>
      <c r="M12" s="107">
        <f>+Test!L447</f>
        <v>2448.9756299999999</v>
      </c>
      <c r="N12" s="107">
        <f>+Test!M447</f>
        <v>2637.73866</v>
      </c>
      <c r="O12" s="108">
        <f>+Test!N447</f>
        <v>2794.3496500000001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0.13864364912345906</v>
      </c>
      <c r="F13" s="107">
        <f>+Test!E449</f>
        <v>2273.2265299999999</v>
      </c>
      <c r="G13" s="107">
        <f>+Test!F449</f>
        <v>2603.8859689999999</v>
      </c>
      <c r="H13" s="107">
        <f>+Test!G449</f>
        <v>3238.98398</v>
      </c>
      <c r="I13" s="107">
        <f>+Test!H449</f>
        <v>3715.1874090000001</v>
      </c>
      <c r="J13" s="107">
        <f>+Test!I449</f>
        <v>4110.7488700000004</v>
      </c>
      <c r="K13" s="107">
        <f>+Test!J449</f>
        <v>4498.1845999999996</v>
      </c>
      <c r="L13" s="107">
        <f>+Test!K449</f>
        <v>7220.9084499999999</v>
      </c>
      <c r="M13" s="107">
        <f>+Test!L449</f>
        <v>8454.0310700000009</v>
      </c>
      <c r="N13" s="107">
        <f>+Test!M449</f>
        <v>6675.1072999999997</v>
      </c>
      <c r="O13" s="108">
        <f>+Test!N449</f>
        <v>7313.6331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30.05060000000006</v>
      </c>
      <c r="H14" s="107">
        <f t="shared" ref="H14:O14" si="1">-(H11-G11-H15)</f>
        <v>36.056999999999846</v>
      </c>
      <c r="I14" s="107">
        <f t="shared" si="1"/>
        <v>3.7300000001323497E-3</v>
      </c>
      <c r="J14" s="107">
        <f t="shared" si="1"/>
        <v>30.050609999999935</v>
      </c>
      <c r="K14" s="107">
        <f t="shared" si="1"/>
        <v>36.00001999999995</v>
      </c>
      <c r="L14" s="107">
        <f t="shared" si="1"/>
        <v>36.00000100000014</v>
      </c>
      <c r="M14" s="107">
        <f t="shared" si="1"/>
        <v>-9.9999977010156726E-7</v>
      </c>
      <c r="N14" s="107">
        <f t="shared" si="1"/>
        <v>59.999999999999915</v>
      </c>
      <c r="O14" s="108">
        <f t="shared" si="1"/>
        <v>69.999999999999858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3.8350454091853781E-2</v>
      </c>
      <c r="F15" s="107">
        <f>+Test!E451</f>
        <v>161.50477000000001</v>
      </c>
      <c r="G15" s="107">
        <f>+Test!F451</f>
        <v>125.4811</v>
      </c>
      <c r="H15" s="107">
        <f>+Test!G451</f>
        <v>116.85602</v>
      </c>
      <c r="I15" s="107">
        <f>+Test!H451</f>
        <v>256.07879000000003</v>
      </c>
      <c r="J15" s="107">
        <f>+Test!I451</f>
        <v>60.16892</v>
      </c>
      <c r="K15" s="107">
        <f>+Test!J451</f>
        <v>248.75855999999999</v>
      </c>
      <c r="L15" s="107">
        <f>+Test!K451</f>
        <v>170.76406</v>
      </c>
      <c r="M15" s="107">
        <f>+Test!L451</f>
        <v>326.89233000000002</v>
      </c>
      <c r="N15" s="107">
        <f>+Test!M451</f>
        <v>248.76302999999999</v>
      </c>
      <c r="O15" s="108">
        <f>+Test!N451</f>
        <v>226.61098999999999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-3.413019909609849E-3</v>
      </c>
      <c r="F16" s="107">
        <f>+F15-F14</f>
        <v>161.50477000000001</v>
      </c>
      <c r="G16" s="107">
        <f t="shared" ref="G16:O16" si="2">+G15-G14</f>
        <v>95.430499999999938</v>
      </c>
      <c r="H16" s="107">
        <f t="shared" si="2"/>
        <v>80.799020000000155</v>
      </c>
      <c r="I16" s="107">
        <f t="shared" si="2"/>
        <v>256.07505999999989</v>
      </c>
      <c r="J16" s="107">
        <f t="shared" si="2"/>
        <v>30.118310000000065</v>
      </c>
      <c r="K16" s="107">
        <f t="shared" si="2"/>
        <v>212.75854000000004</v>
      </c>
      <c r="L16" s="107">
        <f t="shared" si="2"/>
        <v>134.76405899999986</v>
      </c>
      <c r="M16" s="107">
        <f t="shared" si="2"/>
        <v>326.89233099999979</v>
      </c>
      <c r="N16" s="107">
        <f t="shared" si="2"/>
        <v>188.76303000000007</v>
      </c>
      <c r="O16" s="108">
        <f t="shared" si="2"/>
        <v>156.61099000000013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0.78298633592683897</v>
      </c>
      <c r="F19" s="112" t="s">
        <v>787</v>
      </c>
      <c r="G19" s="113">
        <f t="shared" ref="G19:O19" si="3">(G16/G15)</f>
        <v>0.76051692246880165</v>
      </c>
      <c r="H19" s="113">
        <f t="shared" si="3"/>
        <v>0.69144080039693423</v>
      </c>
      <c r="I19" s="113">
        <f t="shared" si="3"/>
        <v>0.99998543417047492</v>
      </c>
      <c r="J19" s="113">
        <f t="shared" si="3"/>
        <v>0.50056258280853416</v>
      </c>
      <c r="K19" s="113">
        <f t="shared" si="3"/>
        <v>0.85528128157680305</v>
      </c>
      <c r="L19" s="113">
        <f t="shared" si="3"/>
        <v>0.78918279994045504</v>
      </c>
      <c r="M19" s="113">
        <f t="shared" si="3"/>
        <v>1.0000000030591105</v>
      </c>
      <c r="N19" s="113">
        <f t="shared" si="3"/>
        <v>0.7588066040198983</v>
      </c>
      <c r="O19" s="114">
        <f t="shared" si="3"/>
        <v>0.69110059490053921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0.10587060033016378</v>
      </c>
      <c r="F20" s="116" t="s">
        <v>787</v>
      </c>
      <c r="G20" s="117">
        <f t="shared" ref="G20:O20" si="4">+G15/F12</f>
        <v>9.5630765565123399E-2</v>
      </c>
      <c r="H20" s="117">
        <f t="shared" si="4"/>
        <v>8.3019566089136007E-2</v>
      </c>
      <c r="I20" s="117">
        <f t="shared" si="4"/>
        <v>0.17205348762929379</v>
      </c>
      <c r="J20" s="117">
        <f t="shared" si="4"/>
        <v>3.4491778200826682E-2</v>
      </c>
      <c r="K20" s="117">
        <f t="shared" si="4"/>
        <v>0.14018036125785949</v>
      </c>
      <c r="L20" s="117">
        <f t="shared" si="4"/>
        <v>8.5926838810255771E-2</v>
      </c>
      <c r="M20" s="117">
        <f t="shared" si="4"/>
        <v>0.15404311892659592</v>
      </c>
      <c r="N20" s="117">
        <f t="shared" si="4"/>
        <v>0.10157840157845915</v>
      </c>
      <c r="O20" s="118">
        <f t="shared" si="4"/>
        <v>8.5911084913923949E-2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8.8627612373370634E-2</v>
      </c>
      <c r="F21" s="107" t="s">
        <v>787</v>
      </c>
      <c r="G21" s="119">
        <f>+G19*G20</f>
        <v>7.2728815520923099E-2</v>
      </c>
      <c r="H21" s="119">
        <f t="shared" ref="H21:O21" si="5">+H19*H20</f>
        <v>5.7403115225278377E-2</v>
      </c>
      <c r="I21" s="119">
        <f t="shared" si="5"/>
        <v>0.17205098152752379</v>
      </c>
      <c r="J21" s="119">
        <f t="shared" si="5"/>
        <v>1.7265293581864901E-2</v>
      </c>
      <c r="K21" s="119">
        <f t="shared" si="5"/>
        <v>0.11989363902852129</v>
      </c>
      <c r="L21" s="119">
        <f t="shared" si="5"/>
        <v>6.7811983242309803E-2</v>
      </c>
      <c r="M21" s="119">
        <f t="shared" si="5"/>
        <v>0.15404311939783083</v>
      </c>
      <c r="N21" s="119">
        <f t="shared" si="5"/>
        <v>7.7078361943520066E-2</v>
      </c>
      <c r="O21" s="120">
        <f t="shared" si="5"/>
        <v>5.9373201892563579E-2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-2.944392419469771E-7</v>
      </c>
      <c r="F22" s="121"/>
      <c r="G22" s="117">
        <f t="shared" ref="G22:O22" si="6">+(G10-F10)/F12</f>
        <v>0</v>
      </c>
      <c r="H22" s="117">
        <f t="shared" si="6"/>
        <v>-2.6499531775227937E-6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8.8627317934128674E-2</v>
      </c>
      <c r="F23" s="123"/>
      <c r="G23" s="124">
        <f>+G22+G21</f>
        <v>7.2728815520923099E-2</v>
      </c>
      <c r="H23" s="124">
        <f>+H22+H21</f>
        <v>5.7400465272100853E-2</v>
      </c>
      <c r="I23" s="124">
        <f t="shared" ref="I23:O23" si="7">+I22+I21</f>
        <v>0.17205098152752379</v>
      </c>
      <c r="J23" s="124">
        <f t="shared" si="7"/>
        <v>1.7265293581864901E-2</v>
      </c>
      <c r="K23" s="124">
        <f t="shared" si="7"/>
        <v>0.11989363902852129</v>
      </c>
      <c r="L23" s="124">
        <f t="shared" si="7"/>
        <v>6.7811983242309803E-2</v>
      </c>
      <c r="M23" s="124">
        <f t="shared" si="7"/>
        <v>0.15404311939783083</v>
      </c>
      <c r="N23" s="124">
        <f t="shared" si="7"/>
        <v>7.7078361943520066E-2</v>
      </c>
      <c r="O23" s="125">
        <f t="shared" si="7"/>
        <v>5.9373201892563579E-2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1.681069667564242</v>
      </c>
      <c r="F26" s="166">
        <f>+(O26/G26)^(1/COUNT(H26:O26))-1</f>
        <v>-3.6228080109449445E-3</v>
      </c>
      <c r="G26" s="128">
        <f t="shared" ref="G26:O26" si="8">+(F9+F12)/F12</f>
        <v>1.6176005295892086</v>
      </c>
      <c r="H26" s="128">
        <f t="shared" si="8"/>
        <v>1.56837856057442</v>
      </c>
      <c r="I26" s="128">
        <f t="shared" si="8"/>
        <v>1.8765236200125408</v>
      </c>
      <c r="J26" s="128">
        <f t="shared" si="8"/>
        <v>1.6206027130537684</v>
      </c>
      <c r="K26" s="128">
        <f t="shared" si="8"/>
        <v>1.670176697815972</v>
      </c>
      <c r="L26" s="128">
        <f t="shared" si="8"/>
        <v>1.6065904439188141</v>
      </c>
      <c r="M26" s="128">
        <f t="shared" si="8"/>
        <v>1.9882431438898949</v>
      </c>
      <c r="N26" s="128">
        <f t="shared" si="8"/>
        <v>1.6102026503220042</v>
      </c>
      <c r="O26" s="129">
        <f t="shared" si="8"/>
        <v>1.5713086489015557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1.3327483531967119</v>
      </c>
      <c r="F27" s="107"/>
      <c r="G27" s="131">
        <f>+G19*G26</f>
        <v>1.2302125765470886</v>
      </c>
      <c r="H27" s="131">
        <f t="shared" ref="H27:O27" si="9">+H19*H26</f>
        <v>1.0844409272489686</v>
      </c>
      <c r="I27" s="131">
        <f t="shared" si="9"/>
        <v>1.876496286889392</v>
      </c>
      <c r="J27" s="131">
        <f t="shared" si="9"/>
        <v>0.81121307975271206</v>
      </c>
      <c r="K27" s="131">
        <f t="shared" si="9"/>
        <v>1.4284708665677575</v>
      </c>
      <c r="L27" s="131">
        <f t="shared" si="9"/>
        <v>1.2678935448894284</v>
      </c>
      <c r="M27" s="131">
        <f t="shared" si="9"/>
        <v>1.9882431499721505</v>
      </c>
      <c r="N27" s="131">
        <f t="shared" si="9"/>
        <v>1.2218324048746798</v>
      </c>
      <c r="O27" s="132">
        <f t="shared" si="9"/>
        <v>1.0859323420282276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3.9300226901087768E-2</v>
      </c>
      <c r="F28" s="119">
        <f>+(O28/G28)^(1/COUNT(H28:O28))-1</f>
        <v>-5.3710697934406526E-2</v>
      </c>
      <c r="G28" s="128">
        <f t="shared" ref="G28:O28" si="11">+G15/G13</f>
        <v>4.8189936692269952E-2</v>
      </c>
      <c r="H28" s="128">
        <f t="shared" si="11"/>
        <v>3.6077986406095164E-2</v>
      </c>
      <c r="I28" s="128">
        <f t="shared" si="11"/>
        <v>6.8927556488712252E-2</v>
      </c>
      <c r="J28" s="128">
        <f t="shared" si="11"/>
        <v>1.4636972946488943E-2</v>
      </c>
      <c r="K28" s="128">
        <f t="shared" si="11"/>
        <v>5.5301990051719978E-2</v>
      </c>
      <c r="L28" s="128">
        <f t="shared" si="11"/>
        <v>2.3648556297649777E-2</v>
      </c>
      <c r="M28" s="128">
        <f t="shared" si="11"/>
        <v>3.8667036741798957E-2</v>
      </c>
      <c r="N28" s="128">
        <f t="shared" si="11"/>
        <v>3.7267270595035977E-2</v>
      </c>
      <c r="O28" s="129">
        <f t="shared" si="11"/>
        <v>3.0984735890018874E-2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1.6353990715448374</v>
      </c>
      <c r="F29" s="119">
        <f>+(O29/G29)^(1/COUNT(H29:O29))-1</f>
        <v>4.648676088505721E-2</v>
      </c>
      <c r="G29" s="135">
        <f t="shared" ref="G29:O29" si="12">+G13/F8</f>
        <v>1.2267893476759015</v>
      </c>
      <c r="H29" s="135">
        <f t="shared" si="12"/>
        <v>1.4671930855264419</v>
      </c>
      <c r="I29" s="135">
        <f t="shared" si="12"/>
        <v>1.3301988324952221</v>
      </c>
      <c r="J29" s="135">
        <f t="shared" si="12"/>
        <v>1.4540781650026915</v>
      </c>
      <c r="K29" s="135">
        <f t="shared" si="12"/>
        <v>1.5176932233760119</v>
      </c>
      <c r="L29" s="135">
        <f t="shared" si="12"/>
        <v>2.261616803715826</v>
      </c>
      <c r="M29" s="135">
        <f t="shared" si="12"/>
        <v>2.0036964033594509</v>
      </c>
      <c r="N29" s="135">
        <f t="shared" si="12"/>
        <v>1.6927516689153697</v>
      </c>
      <c r="O29" s="136">
        <f t="shared" si="12"/>
        <v>1.7645741138366204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6.1963828754634243E-2</v>
      </c>
      <c r="F30" s="138"/>
      <c r="G30" s="139">
        <f>+G28*G29</f>
        <v>5.9118900999252849E-2</v>
      </c>
      <c r="H30" s="139">
        <f t="shared" ref="H30:O30" si="13">+H28*H29</f>
        <v>5.2933372194739793E-2</v>
      </c>
      <c r="I30" s="139">
        <f t="shared" si="13"/>
        <v>9.1687355168033502E-2</v>
      </c>
      <c r="J30" s="139">
        <f t="shared" si="13"/>
        <v>2.1283302763224682E-2</v>
      </c>
      <c r="K30" s="139">
        <f t="shared" si="13"/>
        <v>8.393145554070304E-2</v>
      </c>
      <c r="L30" s="139">
        <f t="shared" si="13"/>
        <v>5.3483972306384457E-2</v>
      </c>
      <c r="M30" s="139">
        <f t="shared" si="13"/>
        <v>7.7477002448110316E-2</v>
      </c>
      <c r="N30" s="139">
        <f t="shared" si="13"/>
        <v>6.3084234495667829E-2</v>
      </c>
      <c r="O30" s="140">
        <f t="shared" si="13"/>
        <v>5.4674862875591784E-2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8.8627612373370634E-2</v>
      </c>
      <c r="F31" s="107"/>
      <c r="G31" s="119">
        <f t="shared" ref="G31:O31" si="14">+G29*G28*G27</f>
        <v>7.2728815520923099E-2</v>
      </c>
      <c r="H31" s="119">
        <f t="shared" si="14"/>
        <v>5.7403115225278391E-2</v>
      </c>
      <c r="I31" s="119">
        <f t="shared" si="14"/>
        <v>0.17205098152752377</v>
      </c>
      <c r="J31" s="119">
        <f t="shared" si="14"/>
        <v>1.7265293581864901E-2</v>
      </c>
      <c r="K31" s="119">
        <f t="shared" si="14"/>
        <v>0.11989363902852128</v>
      </c>
      <c r="L31" s="119">
        <f t="shared" si="14"/>
        <v>6.7811983242309803E-2</v>
      </c>
      <c r="M31" s="119">
        <f t="shared" si="14"/>
        <v>0.15404311939783086</v>
      </c>
      <c r="N31" s="119">
        <f t="shared" si="14"/>
        <v>7.7078361943520052E-2</v>
      </c>
      <c r="O31" s="120">
        <f t="shared" si="14"/>
        <v>5.9373201892563586E-2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-2.944392419469771E-7</v>
      </c>
      <c r="F32" s="121"/>
      <c r="G32" s="117">
        <f t="shared" ref="G32:O32" si="15">+(G10-F10)/F12</f>
        <v>0</v>
      </c>
      <c r="H32" s="117">
        <f t="shared" si="15"/>
        <v>-2.6499531775227937E-6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8.8627317934128688E-2</v>
      </c>
      <c r="F33" s="142"/>
      <c r="G33" s="143">
        <f>+G32+G31</f>
        <v>7.2728815520923099E-2</v>
      </c>
      <c r="H33" s="143">
        <f t="shared" ref="H33:O33" si="16">+H32+H31</f>
        <v>5.7400465272100867E-2</v>
      </c>
      <c r="I33" s="143">
        <f t="shared" si="16"/>
        <v>0.17205098152752377</v>
      </c>
      <c r="J33" s="143">
        <f t="shared" si="16"/>
        <v>1.7265293581864901E-2</v>
      </c>
      <c r="K33" s="143">
        <f t="shared" si="16"/>
        <v>0.11989363902852128</v>
      </c>
      <c r="L33" s="143">
        <f t="shared" si="16"/>
        <v>6.7811983242309803E-2</v>
      </c>
      <c r="M33" s="143">
        <f t="shared" si="16"/>
        <v>0.15404311939783086</v>
      </c>
      <c r="N33" s="143">
        <f t="shared" si="16"/>
        <v>7.7078361943520052E-2</v>
      </c>
      <c r="O33" s="144">
        <f t="shared" si="16"/>
        <v>5.9373201892563586E-2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0.13864364912345906</v>
      </c>
      <c r="F54" s="101"/>
      <c r="G54" s="153" t="s">
        <v>811</v>
      </c>
      <c r="H54" s="101" t="s">
        <v>839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9.7986418503511974E-2</v>
      </c>
      <c r="F55" s="101"/>
      <c r="G55" s="101"/>
      <c r="H55" s="101" t="s">
        <v>867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8.8627317934128674E-2</v>
      </c>
      <c r="F56" s="101"/>
      <c r="G56" s="101"/>
      <c r="H56" s="101" t="s">
        <v>831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J GAMBIN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4631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0.20915353430490735</v>
      </c>
      <c r="F68" s="156">
        <f t="shared" ref="F68:F76" si="18">+O8</f>
        <v>4922.9415399999998</v>
      </c>
      <c r="G68" s="156">
        <f>+Test!Q443</f>
        <v>5222.7830899999999</v>
      </c>
      <c r="H68" s="156">
        <f>+Test!R443</f>
        <v>5899.0703899999999</v>
      </c>
      <c r="I68" s="156">
        <f>+Test!S443</f>
        <v>9648.0045399999999</v>
      </c>
      <c r="J68" s="156">
        <f>+Test!T443</f>
        <v>11310.05559</v>
      </c>
      <c r="K68" s="156">
        <f>+Test!U443</f>
        <v>11761.78426</v>
      </c>
      <c r="L68" s="156">
        <f>+Test!V443</f>
        <v>15551.345149999999</v>
      </c>
      <c r="M68" s="156">
        <f>+Test!W443</f>
        <v>19001.033879999999</v>
      </c>
      <c r="N68" s="156">
        <f>+Test!X443</f>
        <v>19329.04319</v>
      </c>
      <c r="O68" s="157">
        <f>+Test!Y443</f>
        <v>23864.568510000001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0.3055518553435892</v>
      </c>
      <c r="F69" s="156">
        <f t="shared" si="18"/>
        <v>2128.5918899999997</v>
      </c>
      <c r="G69" s="156">
        <f>+Test!Q444</f>
        <v>2132.8589200000001</v>
      </c>
      <c r="H69" s="156">
        <f>+Test!R444</f>
        <v>2429.7533699999999</v>
      </c>
      <c r="I69" s="156">
        <f>+Test!S444</f>
        <v>5793.3148000000001</v>
      </c>
      <c r="J69" s="156">
        <f>+Test!T444</f>
        <v>6993.1211700000003</v>
      </c>
      <c r="K69" s="156">
        <f>+Test!U444</f>
        <v>6881.2441699999999</v>
      </c>
      <c r="L69" s="156">
        <f>+Test!V444</f>
        <v>10527.31302</v>
      </c>
      <c r="M69" s="156">
        <f>+Test!W444</f>
        <v>13552.39199</v>
      </c>
      <c r="N69" s="156">
        <f>+Test!X444</f>
        <v>13697.952000000001</v>
      </c>
      <c r="O69" s="157">
        <f>+Test!Y444</f>
        <v>18001.76715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185.108</v>
      </c>
      <c r="G70" s="156">
        <f>+Test!Q445</f>
        <v>185.108</v>
      </c>
      <c r="H70" s="156">
        <f>+Test!R445</f>
        <v>185.108</v>
      </c>
      <c r="I70" s="156">
        <f>+Test!S445</f>
        <v>185.108</v>
      </c>
      <c r="J70" s="156">
        <f>+Test!T445</f>
        <v>185.108</v>
      </c>
      <c r="K70" s="156">
        <f>+Test!U445</f>
        <v>185.108</v>
      </c>
      <c r="L70" s="156">
        <f>+Test!V445</f>
        <v>185.108</v>
      </c>
      <c r="M70" s="156">
        <f>+Test!W445</f>
        <v>185.108</v>
      </c>
      <c r="N70" s="156">
        <f>+Test!X445</f>
        <v>185.108</v>
      </c>
      <c r="O70" s="157">
        <f>+Test!Y445</f>
        <v>185.108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8.7380799142078525E-2</v>
      </c>
      <c r="F71" s="156">
        <f t="shared" si="18"/>
        <v>2609.2416499999999</v>
      </c>
      <c r="G71" s="156">
        <f>+Test!Q446</f>
        <v>2904.8161699999996</v>
      </c>
      <c r="H71" s="156">
        <f>+Test!R446</f>
        <v>3284.2090199999998</v>
      </c>
      <c r="I71" s="156">
        <f>+Test!S446</f>
        <v>3669.5817399999996</v>
      </c>
      <c r="J71" s="156">
        <f>+Test!T446</f>
        <v>4131.8264199999994</v>
      </c>
      <c r="K71" s="156">
        <f>+Test!U446</f>
        <v>4695.4320900000002</v>
      </c>
      <c r="L71" s="156">
        <f>+Test!V446</f>
        <v>4838.9241299999994</v>
      </c>
      <c r="M71" s="156">
        <f>+Test!W446</f>
        <v>5263.5338899999997</v>
      </c>
      <c r="N71" s="156">
        <f>+Test!X446</f>
        <v>5445.9831899999999</v>
      </c>
      <c r="O71" s="157">
        <f>+Test!Y446</f>
        <v>5677.6933600000002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8.3352200505729002E-2</v>
      </c>
      <c r="F72" s="156">
        <f t="shared" si="18"/>
        <v>2794.3496500000001</v>
      </c>
      <c r="G72" s="156">
        <f>+Test!Q447</f>
        <v>3089.9241699999998</v>
      </c>
      <c r="H72" s="156">
        <f>+Test!R447</f>
        <v>3469.31702</v>
      </c>
      <c r="I72" s="156">
        <f>+Test!S447</f>
        <v>3854.6897399999998</v>
      </c>
      <c r="J72" s="156">
        <f>+Test!T447</f>
        <v>4316.9344199999996</v>
      </c>
      <c r="K72" s="156">
        <f>+Test!U447</f>
        <v>4880.5400900000004</v>
      </c>
      <c r="L72" s="156">
        <f>+Test!V447</f>
        <v>5024.0321299999996</v>
      </c>
      <c r="M72" s="156">
        <f>+Test!W447</f>
        <v>5448.6418899999999</v>
      </c>
      <c r="N72" s="156">
        <f>+Test!X447</f>
        <v>5631.0911900000001</v>
      </c>
      <c r="O72" s="157">
        <f>+Test!Y447</f>
        <v>5862.8013600000004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0.1946235384758277</v>
      </c>
      <c r="F73" s="156">
        <f t="shared" si="18"/>
        <v>7313.6331</v>
      </c>
      <c r="G73" s="156">
        <f>+Test!Q449</f>
        <v>11099.868200000001</v>
      </c>
      <c r="H73" s="156">
        <f>+Test!R449</f>
        <v>12551.400449999999</v>
      </c>
      <c r="I73" s="156">
        <f>+Test!S449</f>
        <v>12197.778850000001</v>
      </c>
      <c r="J73" s="156">
        <f>+Test!T449</f>
        <v>15849.30394</v>
      </c>
      <c r="K73" s="156">
        <f>+Test!U449</f>
        <v>20158.916938999999</v>
      </c>
      <c r="L73" s="156">
        <f>+Test!V449</f>
        <v>31585.641309999999</v>
      </c>
      <c r="M73" s="156">
        <f>+Test!W449</f>
        <v>37422.890509999997</v>
      </c>
      <c r="N73" s="156">
        <f>+Test!X449</f>
        <v>46777.451459999997</v>
      </c>
      <c r="O73" s="157">
        <f>+Test!Y449</f>
        <v>46043.29161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69.999999999999858</v>
      </c>
      <c r="G74" s="107">
        <f>-(G71-F71-G75)</f>
        <v>3.4106051316484809E-13</v>
      </c>
      <c r="H74" s="107">
        <v>0</v>
      </c>
      <c r="I74" s="107">
        <v>0</v>
      </c>
      <c r="J74" s="107">
        <v>0</v>
      </c>
      <c r="K74" s="107">
        <v>0</v>
      </c>
      <c r="L74" s="107">
        <v>0</v>
      </c>
      <c r="M74" s="107">
        <v>0</v>
      </c>
      <c r="N74" s="107">
        <v>0</v>
      </c>
      <c r="O74" s="108">
        <f t="shared" ref="O74" si="19">-(O71-N71-O75)</f>
        <v>28.797109999999691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-1.566232248448618E-2</v>
      </c>
      <c r="F75" s="156">
        <f t="shared" si="18"/>
        <v>226.61098999999999</v>
      </c>
      <c r="G75" s="156">
        <f>+Test!Q451</f>
        <v>295.57452000000001</v>
      </c>
      <c r="H75" s="156">
        <f>+Test!R451</f>
        <v>354.15190999999999</v>
      </c>
      <c r="I75" s="156">
        <f>+Test!S451</f>
        <v>369.00488000000001</v>
      </c>
      <c r="J75" s="156">
        <f>+Test!T451</f>
        <v>433.17917999999997</v>
      </c>
      <c r="K75" s="156">
        <f>+Test!U451</f>
        <v>288.27861999999999</v>
      </c>
      <c r="L75" s="156">
        <f>+Test!V451</f>
        <v>119.3839</v>
      </c>
      <c r="M75" s="156">
        <f>+Test!W451</f>
        <v>344.37297000000001</v>
      </c>
      <c r="N75" s="156">
        <f>+Test!X451</f>
        <v>163.94121999999999</v>
      </c>
      <c r="O75" s="157">
        <f>+Test!Y451</f>
        <v>260.50727999999998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-2.9970900106320641E-2</v>
      </c>
      <c r="F76" s="156">
        <f t="shared" si="18"/>
        <v>156.61099000000013</v>
      </c>
      <c r="G76" s="156">
        <f>+G75-G74</f>
        <v>295.57451999999967</v>
      </c>
      <c r="H76" s="156">
        <f t="shared" ref="H76:O76" si="20">+H75-H74</f>
        <v>354.15190999999999</v>
      </c>
      <c r="I76" s="156">
        <f t="shared" si="20"/>
        <v>369.00488000000001</v>
      </c>
      <c r="J76" s="156">
        <f t="shared" si="20"/>
        <v>433.17917999999997</v>
      </c>
      <c r="K76" s="156">
        <f t="shared" si="20"/>
        <v>288.27861999999999</v>
      </c>
      <c r="L76" s="156">
        <f t="shared" si="20"/>
        <v>119.3839</v>
      </c>
      <c r="M76" s="156">
        <f t="shared" si="20"/>
        <v>344.37297000000001</v>
      </c>
      <c r="N76" s="156">
        <f t="shared" si="20"/>
        <v>163.94121999999999</v>
      </c>
      <c r="O76" s="157">
        <f t="shared" si="20"/>
        <v>231.71017000000029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0.98771750682403636</v>
      </c>
      <c r="F79" s="112" t="s">
        <v>787</v>
      </c>
      <c r="G79" s="113">
        <f t="shared" ref="G79:O79" si="21">(G76/G75)</f>
        <v>0.99999999999999889</v>
      </c>
      <c r="H79" s="113">
        <f t="shared" si="21"/>
        <v>1</v>
      </c>
      <c r="I79" s="113">
        <f t="shared" si="21"/>
        <v>1</v>
      </c>
      <c r="J79" s="113">
        <f t="shared" si="21"/>
        <v>1</v>
      </c>
      <c r="K79" s="113">
        <f t="shared" si="21"/>
        <v>1</v>
      </c>
      <c r="L79" s="113">
        <f t="shared" si="21"/>
        <v>1</v>
      </c>
      <c r="M79" s="113">
        <f t="shared" si="21"/>
        <v>1</v>
      </c>
      <c r="N79" s="113">
        <f t="shared" si="21"/>
        <v>1</v>
      </c>
      <c r="O79" s="114">
        <f t="shared" si="21"/>
        <v>0.88945756141632704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7.502956717564363E-2</v>
      </c>
      <c r="F80" s="116" t="s">
        <v>787</v>
      </c>
      <c r="G80" s="117">
        <f t="shared" ref="G80:O80" si="22">+G75/F72</f>
        <v>0.10577578221107727</v>
      </c>
      <c r="H80" s="117">
        <f t="shared" si="22"/>
        <v>0.11461508131443886</v>
      </c>
      <c r="I80" s="117">
        <f t="shared" si="22"/>
        <v>0.10636239867177086</v>
      </c>
      <c r="J80" s="117">
        <f t="shared" si="22"/>
        <v>0.11237718447347723</v>
      </c>
      <c r="K80" s="117">
        <f t="shared" si="22"/>
        <v>6.6778549765414322E-2</v>
      </c>
      <c r="L80" s="117">
        <f t="shared" si="22"/>
        <v>2.4461206710423719E-2</v>
      </c>
      <c r="M80" s="117">
        <f t="shared" si="22"/>
        <v>6.8545136871965034E-2</v>
      </c>
      <c r="N80" s="117">
        <f t="shared" si="22"/>
        <v>3.0088455675694993E-2</v>
      </c>
      <c r="O80" s="118">
        <f t="shared" si="22"/>
        <v>4.6262308886530386E-2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7.4461350682440475E-2</v>
      </c>
      <c r="F81" s="107" t="s">
        <v>787</v>
      </c>
      <c r="G81" s="119">
        <f>+G79*G80</f>
        <v>0.10577578221107715</v>
      </c>
      <c r="H81" s="119">
        <f t="shared" ref="H81:O81" si="23">+H79*H80</f>
        <v>0.11461508131443886</v>
      </c>
      <c r="I81" s="119">
        <f t="shared" si="23"/>
        <v>0.10636239867177086</v>
      </c>
      <c r="J81" s="119">
        <f t="shared" si="23"/>
        <v>0.11237718447347723</v>
      </c>
      <c r="K81" s="119">
        <f t="shared" si="23"/>
        <v>6.6778549765414322E-2</v>
      </c>
      <c r="L81" s="119">
        <f t="shared" si="23"/>
        <v>2.4461206710423719E-2</v>
      </c>
      <c r="M81" s="119">
        <f t="shared" si="23"/>
        <v>6.8545136871965034E-2</v>
      </c>
      <c r="N81" s="119">
        <f t="shared" si="23"/>
        <v>3.0088455675694993E-2</v>
      </c>
      <c r="O81" s="120">
        <f t="shared" si="23"/>
        <v>4.114836044770219E-2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7.4461350682440475E-2</v>
      </c>
      <c r="F83" s="123"/>
      <c r="G83" s="124">
        <f>+G82+G81</f>
        <v>0.10577578221107715</v>
      </c>
      <c r="H83" s="124">
        <f>+H82+H81</f>
        <v>0.11461508131443886</v>
      </c>
      <c r="I83" s="124">
        <f t="shared" ref="I83:O83" si="25">+I82+I81</f>
        <v>0.10636239867177086</v>
      </c>
      <c r="J83" s="124">
        <f t="shared" si="25"/>
        <v>0.11237718447347723</v>
      </c>
      <c r="K83" s="124">
        <f t="shared" si="25"/>
        <v>6.6778549765414322E-2</v>
      </c>
      <c r="L83" s="124">
        <f t="shared" si="25"/>
        <v>2.4461206710423719E-2</v>
      </c>
      <c r="M83" s="124">
        <f t="shared" si="25"/>
        <v>6.8545136871965034E-2</v>
      </c>
      <c r="N83" s="124">
        <f t="shared" si="25"/>
        <v>3.0088455675694993E-2</v>
      </c>
      <c r="O83" s="125">
        <f t="shared" si="25"/>
        <v>4.114836044770219E-2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2.5222667576932913</v>
      </c>
      <c r="F86" s="119">
        <f>+(O86/G86)^(1/COUNT(H86:O86))-1</f>
        <v>8.6949164656620281E-2</v>
      </c>
      <c r="G86" s="128">
        <f t="shared" ref="G86:O86" si="26">+(F69+F72)/F72</f>
        <v>1.7617485843262313</v>
      </c>
      <c r="H86" s="128">
        <f t="shared" si="26"/>
        <v>1.6902625445335768</v>
      </c>
      <c r="I86" s="128">
        <f t="shared" si="26"/>
        <v>1.7003549563193276</v>
      </c>
      <c r="J86" s="128">
        <f t="shared" si="26"/>
        <v>2.5029263548458767</v>
      </c>
      <c r="K86" s="128">
        <f t="shared" si="26"/>
        <v>2.6199275897269714</v>
      </c>
      <c r="L86" s="128">
        <f t="shared" si="26"/>
        <v>2.4099349750449441</v>
      </c>
      <c r="M86" s="128">
        <f t="shared" si="26"/>
        <v>3.095391260963134</v>
      </c>
      <c r="N86" s="128">
        <f t="shared" si="26"/>
        <v>3.4872972501409887</v>
      </c>
      <c r="O86" s="129">
        <f t="shared" si="26"/>
        <v>3.4325573033385739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2.4801063960389311</v>
      </c>
      <c r="F87" s="107"/>
      <c r="G87" s="131">
        <f>+G79*G86</f>
        <v>1.7617485843262293</v>
      </c>
      <c r="H87" s="131">
        <f t="shared" ref="H87:O87" si="27">+H79*H86</f>
        <v>1.6902625445335768</v>
      </c>
      <c r="I87" s="131">
        <f t="shared" si="27"/>
        <v>1.7003549563193276</v>
      </c>
      <c r="J87" s="131">
        <f t="shared" si="27"/>
        <v>2.5029263548458767</v>
      </c>
      <c r="K87" s="131">
        <f t="shared" si="27"/>
        <v>2.6199275897269714</v>
      </c>
      <c r="L87" s="131">
        <f t="shared" si="27"/>
        <v>2.4099349750449441</v>
      </c>
      <c r="M87" s="131">
        <f t="shared" si="27"/>
        <v>3.095391260963134</v>
      </c>
      <c r="N87" s="131">
        <f t="shared" si="27"/>
        <v>3.4872972501409887</v>
      </c>
      <c r="O87" s="132">
        <f t="shared" si="27"/>
        <v>3.0531140484493315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1.6541386777538254E-2</v>
      </c>
      <c r="F88" s="119">
        <f>+(O88/G88)^(1/COUNT(H88:O88))-1</f>
        <v>-0.17602688561503588</v>
      </c>
      <c r="G88" s="128">
        <f t="shared" ref="G88:O88" si="29">+G75/G73</f>
        <v>2.6628651320382342E-2</v>
      </c>
      <c r="H88" s="128">
        <f t="shared" si="29"/>
        <v>2.8216127069708784E-2</v>
      </c>
      <c r="I88" s="128">
        <f t="shared" si="29"/>
        <v>3.0251809328384404E-2</v>
      </c>
      <c r="J88" s="128">
        <f t="shared" si="29"/>
        <v>2.7331116977746595E-2</v>
      </c>
      <c r="K88" s="128">
        <f t="shared" si="29"/>
        <v>1.4300302981172972E-2</v>
      </c>
      <c r="L88" s="128">
        <f t="shared" si="29"/>
        <v>3.7796889677906621E-3</v>
      </c>
      <c r="M88" s="128">
        <f t="shared" si="29"/>
        <v>9.2022012545497529E-3</v>
      </c>
      <c r="N88" s="128">
        <f t="shared" si="29"/>
        <v>3.5047061112379804E-3</v>
      </c>
      <c r="O88" s="129">
        <f t="shared" si="29"/>
        <v>5.6578769868707909E-3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2.231842667823619</v>
      </c>
      <c r="F89" s="119">
        <f>+(O89/G89)^(1/COUNT(H89:O89))-1</f>
        <v>6.8919250118897324E-3</v>
      </c>
      <c r="G89" s="135">
        <f t="shared" ref="G89:O89" si="30">+G73/F68</f>
        <v>2.2547227322955377</v>
      </c>
      <c r="H89" s="135">
        <f t="shared" si="30"/>
        <v>2.4032015562798339</v>
      </c>
      <c r="I89" s="135">
        <f t="shared" si="30"/>
        <v>2.0677459402209304</v>
      </c>
      <c r="J89" s="135">
        <f t="shared" si="30"/>
        <v>1.6427546104782409</v>
      </c>
      <c r="K89" s="135">
        <f t="shared" si="30"/>
        <v>1.7823888466847049</v>
      </c>
      <c r="L89" s="135">
        <f t="shared" si="30"/>
        <v>2.6854464094718908</v>
      </c>
      <c r="M89" s="135">
        <f t="shared" si="30"/>
        <v>2.4064085871054055</v>
      </c>
      <c r="N89" s="135">
        <f t="shared" si="30"/>
        <v>2.4618371692519712</v>
      </c>
      <c r="O89" s="136">
        <f t="shared" si="30"/>
        <v>2.3820781586240534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3.5021030009719491E-2</v>
      </c>
      <c r="F90" s="138"/>
      <c r="G90" s="139">
        <f>+G88*G89</f>
        <v>6.0040225462437653E-2</v>
      </c>
      <c r="H90" s="139">
        <f t="shared" ref="H90:O90" si="31">+H88*H89</f>
        <v>6.7809040486113706E-2</v>
      </c>
      <c r="I90" s="139">
        <f t="shared" si="31"/>
        <v>6.255305592310452E-2</v>
      </c>
      <c r="J90" s="139">
        <f t="shared" si="31"/>
        <v>4.489831842471334E-2</v>
      </c>
      <c r="K90" s="139">
        <f t="shared" si="31"/>
        <v>2.5488700537854739E-2</v>
      </c>
      <c r="L90" s="139">
        <f t="shared" si="31"/>
        <v>1.015015216747395E-2</v>
      </c>
      <c r="M90" s="139">
        <f t="shared" si="31"/>
        <v>2.2144256119220662E-2</v>
      </c>
      <c r="N90" s="139">
        <f t="shared" si="31"/>
        <v>8.628015771950194E-3</v>
      </c>
      <c r="O90" s="140">
        <f t="shared" si="31"/>
        <v>1.3477505194606582E-2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7.4461350682440489E-2</v>
      </c>
      <c r="F91" s="107"/>
      <c r="G91" s="119">
        <f t="shared" ref="G91:O91" si="32">+G89*G88*G87</f>
        <v>0.10577578221107715</v>
      </c>
      <c r="H91" s="119">
        <f t="shared" si="32"/>
        <v>0.11461508131443889</v>
      </c>
      <c r="I91" s="119">
        <f t="shared" si="32"/>
        <v>0.10636239867177084</v>
      </c>
      <c r="J91" s="119">
        <f t="shared" si="32"/>
        <v>0.11237718447347722</v>
      </c>
      <c r="K91" s="119">
        <f t="shared" si="32"/>
        <v>6.6778549765414322E-2</v>
      </c>
      <c r="L91" s="119">
        <f t="shared" si="32"/>
        <v>2.4461206710423719E-2</v>
      </c>
      <c r="M91" s="119">
        <f t="shared" si="32"/>
        <v>6.8545136871965048E-2</v>
      </c>
      <c r="N91" s="119">
        <f t="shared" si="32"/>
        <v>3.0088455675694993E-2</v>
      </c>
      <c r="O91" s="120">
        <f t="shared" si="32"/>
        <v>4.1148360447702197E-2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7.4461350682440489E-2</v>
      </c>
      <c r="F93" s="142"/>
      <c r="G93" s="143">
        <f>+G92+G91</f>
        <v>0.10577578221107715</v>
      </c>
      <c r="H93" s="143">
        <f t="shared" ref="H93:O93" si="34">+H92+H91</f>
        <v>0.11461508131443889</v>
      </c>
      <c r="I93" s="143">
        <f t="shared" si="34"/>
        <v>0.10636239867177084</v>
      </c>
      <c r="J93" s="143">
        <f t="shared" si="34"/>
        <v>0.11237718447347722</v>
      </c>
      <c r="K93" s="143">
        <f t="shared" si="34"/>
        <v>6.6778549765414322E-2</v>
      </c>
      <c r="L93" s="143">
        <f t="shared" si="34"/>
        <v>2.4461206710423719E-2</v>
      </c>
      <c r="M93" s="143">
        <f t="shared" si="34"/>
        <v>6.8545136871965048E-2</v>
      </c>
      <c r="N93" s="143">
        <f t="shared" si="34"/>
        <v>3.0088455675694993E-2</v>
      </c>
      <c r="O93" s="144">
        <f t="shared" si="34"/>
        <v>4.1148360447702197E-2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0.1946235384758277</v>
      </c>
      <c r="G114" s="153" t="s">
        <v>811</v>
      </c>
      <c r="H114" s="101" t="s">
        <v>857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0.20915353430490735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7.4461350682440475E-2</v>
      </c>
      <c r="F116" s="101"/>
      <c r="G116" s="153"/>
      <c r="H116" s="101" t="s">
        <v>868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'56'!F8:O8</xm:f>
              <xm:sqref>Q8</xm:sqref>
            </x14:sparkline>
            <x14:sparkline>
              <xm:f>'56'!F9:O9</xm:f>
              <xm:sqref>Q9</xm:sqref>
            </x14:sparkline>
            <x14:sparkline>
              <xm:f>'56'!F10:O10</xm:f>
              <xm:sqref>Q10</xm:sqref>
            </x14:sparkline>
            <x14:sparkline>
              <xm:f>'56'!F11:O11</xm:f>
              <xm:sqref>Q11</xm:sqref>
            </x14:sparkline>
            <x14:sparkline>
              <xm:f>'56'!F12:O12</xm:f>
              <xm:sqref>Q12</xm:sqref>
            </x14:sparkline>
            <x14:sparkline>
              <xm:f>'56'!F13:O13</xm:f>
              <xm:sqref>Q13</xm:sqref>
            </x14:sparkline>
            <x14:sparkline>
              <xm:f>'56'!F14:O14</xm:f>
              <xm:sqref>Q14</xm:sqref>
            </x14:sparkline>
            <x14:sparkline>
              <xm:f>'56'!F15:O15</xm:f>
              <xm:sqref>Q15</xm:sqref>
            </x14:sparkline>
            <x14:sparkline>
              <xm:f>'56'!F16:O16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'56'!F68:O68</xm:f>
              <xm:sqref>Q68</xm:sqref>
            </x14:sparkline>
            <x14:sparkline>
              <xm:f>'56'!F69:O69</xm:f>
              <xm:sqref>Q69</xm:sqref>
            </x14:sparkline>
            <x14:sparkline>
              <xm:f>'56'!F70:O70</xm:f>
              <xm:sqref>Q70</xm:sqref>
            </x14:sparkline>
            <x14:sparkline>
              <xm:f>'56'!F71:O71</xm:f>
              <xm:sqref>Q71</xm:sqref>
            </x14:sparkline>
            <x14:sparkline>
              <xm:f>'56'!F72:O72</xm:f>
              <xm:sqref>Q72</xm:sqref>
            </x14:sparkline>
            <x14:sparkline>
              <xm:f>'56'!F73:O73</xm:f>
              <xm:sqref>Q73</xm:sqref>
            </x14:sparkline>
            <x14:sparkline>
              <xm:f>'56'!F74:O74</xm:f>
              <xm:sqref>Q74</xm:sqref>
            </x14:sparkline>
            <x14:sparkline>
              <xm:f>'56'!F75:O75</xm:f>
              <xm:sqref>Q75</xm:sqref>
            </x14:sparkline>
            <x14:sparkline>
              <xm:f>'56'!F76:O76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'56'!F86:O86</xm:f>
              <xm:sqref>Q86</xm:sqref>
            </x14:sparkline>
            <x14:sparkline>
              <xm:f>'56'!F87:O87</xm:f>
              <xm:sqref>Q87</xm:sqref>
            </x14:sparkline>
            <x14:sparkline>
              <xm:f>'56'!F88:O88</xm:f>
              <xm:sqref>Q88</xm:sqref>
            </x14:sparkline>
            <x14:sparkline>
              <xm:f>'56'!F89:O89</xm:f>
              <xm:sqref>Q89</xm:sqref>
            </x14:sparkline>
            <x14:sparkline>
              <xm:f>'56'!F90:O90</xm:f>
              <xm:sqref>Q90</xm:sqref>
            </x14:sparkline>
            <x14:sparkline>
              <xm:f>'56'!F91:O91</xm:f>
              <xm:sqref>Q91</xm:sqref>
            </x14:sparkline>
            <x14:sparkline>
              <xm:f>'56'!F92:O92</xm:f>
              <xm:sqref>Q92</xm:sqref>
            </x14:sparkline>
            <x14:sparkline>
              <xm:f>'56'!F93:O93</xm:f>
              <xm:sqref>Q93</xm:sqref>
            </x14:sparkline>
            <x14:sparkline>
              <xm:f>'56'!F94:O94</xm:f>
              <xm:sqref>Q94</xm:sqref>
            </x14:sparkline>
            <x14:sparkline>
              <xm:f>'56'!F95:O95</xm:f>
              <xm:sqref>Q95</xm:sqref>
            </x14:sparkline>
            <x14:sparkline>
              <xm:f>'56'!F96:O96</xm:f>
              <xm:sqref>Q96</xm:sqref>
            </x14:sparkline>
            <x14:sparkline>
              <xm:f>'56'!F97:O97</xm:f>
              <xm:sqref>Q97</xm:sqref>
            </x14:sparkline>
            <x14:sparkline>
              <xm:f>'56'!F98:O98</xm:f>
              <xm:sqref>Q98</xm:sqref>
            </x14:sparkline>
            <x14:sparkline>
              <xm:f>'56'!F99:O99</xm:f>
              <xm:sqref>Q99</xm:sqref>
            </x14:sparkline>
            <x14:sparkline>
              <xm:f>'56'!F100:O100</xm:f>
              <xm:sqref>Q100</xm:sqref>
            </x14:sparkline>
            <x14:sparkline>
              <xm:f>'56'!F101:O101</xm:f>
              <xm:sqref>Q101</xm:sqref>
            </x14:sparkline>
            <x14:sparkline>
              <xm:f>'56'!F102:O102</xm:f>
              <xm:sqref>Q102</xm:sqref>
            </x14:sparkline>
            <x14:sparkline>
              <xm:f>'56'!F103:O103</xm:f>
              <xm:sqref>Q103</xm:sqref>
            </x14:sparkline>
            <x14:sparkline>
              <xm:f>'56'!F104:O104</xm:f>
              <xm:sqref>Q104</xm:sqref>
            </x14:sparkline>
            <x14:sparkline>
              <xm:f>'56'!F105:O105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'56'!G79:O79</xm:f>
              <xm:sqref>Q79</xm:sqref>
            </x14:sparkline>
            <x14:sparkline>
              <xm:f>'56'!G80:O80</xm:f>
              <xm:sqref>Q80</xm:sqref>
            </x14:sparkline>
            <x14:sparkline>
              <xm:f>'56'!G81:O81</xm:f>
              <xm:sqref>Q81</xm:sqref>
            </x14:sparkline>
            <x14:sparkline>
              <xm:f>'56'!G82:O82</xm:f>
              <xm:sqref>Q82</xm:sqref>
            </x14:sparkline>
            <x14:sparkline>
              <xm:f>'56'!G83:O83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'56'!G26:O26</xm:f>
              <xm:sqref>Q26</xm:sqref>
            </x14:sparkline>
            <x14:sparkline>
              <xm:f>'56'!G27:O27</xm:f>
              <xm:sqref>Q27</xm:sqref>
            </x14:sparkline>
            <x14:sparkline>
              <xm:f>'56'!G28:O28</xm:f>
              <xm:sqref>Q28</xm:sqref>
            </x14:sparkline>
            <x14:sparkline>
              <xm:f>'56'!G29:O29</xm:f>
              <xm:sqref>Q29</xm:sqref>
            </x14:sparkline>
            <x14:sparkline>
              <xm:f>'56'!G30:O30</xm:f>
              <xm:sqref>Q30</xm:sqref>
            </x14:sparkline>
            <x14:sparkline>
              <xm:f>'56'!G31:O31</xm:f>
              <xm:sqref>Q31</xm:sqref>
            </x14:sparkline>
            <x14:sparkline>
              <xm:f>'56'!G32:O32</xm:f>
              <xm:sqref>Q32</xm:sqref>
            </x14:sparkline>
            <x14:sparkline>
              <xm:f>'56'!G33:O33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'56'!G19:O19</xm:f>
              <xm:sqref>Q19</xm:sqref>
            </x14:sparkline>
            <x14:sparkline>
              <xm:f>'56'!G20:O20</xm:f>
              <xm:sqref>Q20</xm:sqref>
            </x14:sparkline>
            <x14:sparkline>
              <xm:f>'56'!G21:O21</xm:f>
              <xm:sqref>Q21</xm:sqref>
            </x14:sparkline>
            <x14:sparkline>
              <xm:f>'56'!G22:O22</xm:f>
              <xm:sqref>Q22</xm:sqref>
            </x14:sparkline>
            <x14:sparkline>
              <xm:f>'56'!G23:O23</xm:f>
              <xm:sqref>Q23</xm:sqref>
            </x14:sparkline>
          </x14:sparklines>
        </x14:sparklineGroup>
      </x14:sparklineGroup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0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+Empresas!B61</f>
        <v>TALLERES GINESTAR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+Empresas!G61</f>
        <v>4511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0.14468238512449894</v>
      </c>
      <c r="F8" s="107">
        <f>+Test!E465</f>
        <v>3807.3578200000002</v>
      </c>
      <c r="G8" s="107">
        <f>+Test!F465</f>
        <v>4895.2847300000003</v>
      </c>
      <c r="H8" s="107">
        <f>+Test!G465</f>
        <v>7443.19</v>
      </c>
      <c r="I8" s="107">
        <f>+Test!H465</f>
        <v>10127.67</v>
      </c>
      <c r="J8" s="107">
        <f>+Test!I465</f>
        <v>13400.47609</v>
      </c>
      <c r="K8" s="107">
        <f>+Test!J465</f>
        <v>18257.232380000001</v>
      </c>
      <c r="L8" s="107">
        <f>+Test!K465</f>
        <v>25631.576349999999</v>
      </c>
      <c r="M8" s="107">
        <f>+Test!L465</f>
        <v>17090.034919999998</v>
      </c>
      <c r="N8" s="107">
        <f>+Test!M465</f>
        <v>17169.646420000001</v>
      </c>
      <c r="O8" s="108">
        <f>+Test!N465</f>
        <v>12846.6145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0.17385513947223674</v>
      </c>
      <c r="F9" s="107">
        <f>+Test!E466</f>
        <v>2158.3517700000002</v>
      </c>
      <c r="G9" s="107">
        <f>+Test!F466</f>
        <v>2960.3360400000001</v>
      </c>
      <c r="H9" s="107">
        <f>+Test!G466</f>
        <v>4857.92</v>
      </c>
      <c r="I9" s="107">
        <f>+Test!H466</f>
        <v>7084.98</v>
      </c>
      <c r="J9" s="107">
        <f>+Test!I466</f>
        <v>10076.627120000001</v>
      </c>
      <c r="K9" s="107">
        <f>+Test!J466</f>
        <v>14534.350540000001</v>
      </c>
      <c r="L9" s="107">
        <f>+Test!K466</f>
        <v>21551.302970000001</v>
      </c>
      <c r="M9" s="107">
        <f>+Test!L466</f>
        <v>12851.639860999998</v>
      </c>
      <c r="N9" s="107">
        <f>+Test!M466</f>
        <v>14040.643750000001</v>
      </c>
      <c r="O9" s="108">
        <f>+Test!N466</f>
        <v>9133.8269600000003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7.0672350578629972E-2</v>
      </c>
      <c r="F10" s="107">
        <f>+Test!E467</f>
        <v>270.45544999999998</v>
      </c>
      <c r="G10" s="107">
        <f>+Test!F467</f>
        <v>270.45544999999998</v>
      </c>
      <c r="H10" s="107">
        <f>+Test!G467</f>
        <v>270.45999999999998</v>
      </c>
      <c r="I10" s="107">
        <f>+Test!H467</f>
        <v>270.45999999999998</v>
      </c>
      <c r="J10" s="107">
        <f>+Test!I467</f>
        <v>500.04032000000001</v>
      </c>
      <c r="K10" s="107">
        <f>+Test!J467</f>
        <v>500.04032000000001</v>
      </c>
      <c r="L10" s="107">
        <f>+Test!K467</f>
        <v>500.04032000000001</v>
      </c>
      <c r="M10" s="107">
        <f>+Test!L467</f>
        <v>500.04032000000001</v>
      </c>
      <c r="N10" s="107">
        <f>+Test!M467</f>
        <v>500.04032000000001</v>
      </c>
      <c r="O10" s="108">
        <f>+Test!N467</f>
        <v>500.04032000000001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9.8571188761749085E-2</v>
      </c>
      <c r="F11" s="107">
        <f>+Test!E468</f>
        <v>1378.5506</v>
      </c>
      <c r="G11" s="107">
        <f>+Test!F468</f>
        <v>1664.49324</v>
      </c>
      <c r="H11" s="107">
        <f>+Test!G468</f>
        <v>2314.81</v>
      </c>
      <c r="I11" s="107">
        <f>+Test!H468</f>
        <v>2772.23</v>
      </c>
      <c r="J11" s="107">
        <f>+Test!I468</f>
        <v>2823.8086499999999</v>
      </c>
      <c r="K11" s="107">
        <f>+Test!J468</f>
        <v>3222.8415199999999</v>
      </c>
      <c r="L11" s="107">
        <f>+Test!K468</f>
        <v>3580.23306</v>
      </c>
      <c r="M11" s="107">
        <f>+Test!L468</f>
        <v>3738.3547390000003</v>
      </c>
      <c r="N11" s="107">
        <f>+Test!M468</f>
        <v>2628.9623499999998</v>
      </c>
      <c r="O11" s="108">
        <f>+Test!N468</f>
        <v>3212.7472199999997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9.4370066082068993E-2</v>
      </c>
      <c r="F12" s="107">
        <f>+Test!E469</f>
        <v>1649.00605</v>
      </c>
      <c r="G12" s="107">
        <f>+Test!F469</f>
        <v>1934.9486899999999</v>
      </c>
      <c r="H12" s="107">
        <f>+Test!G469</f>
        <v>2585.27</v>
      </c>
      <c r="I12" s="107">
        <f>+Test!H469</f>
        <v>3042.69</v>
      </c>
      <c r="J12" s="107">
        <f>+Test!I469</f>
        <v>3323.84897</v>
      </c>
      <c r="K12" s="107">
        <f>+Test!J469</f>
        <v>3722.88184</v>
      </c>
      <c r="L12" s="107">
        <f>+Test!K469</f>
        <v>4080.2733800000001</v>
      </c>
      <c r="M12" s="107">
        <f>+Test!L469</f>
        <v>4238.3950590000004</v>
      </c>
      <c r="N12" s="107">
        <f>+Test!M469</f>
        <v>3129.0026699999999</v>
      </c>
      <c r="O12" s="108">
        <f>+Test!N469</f>
        <v>3712.7875399999998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8.9004690545443799E-2</v>
      </c>
      <c r="F13" s="107">
        <f>+Test!E471</f>
        <v>16205.36406</v>
      </c>
      <c r="G13" s="107">
        <f>+Test!F471</f>
        <v>22150.142930000002</v>
      </c>
      <c r="H13" s="107">
        <f>+Test!G471</f>
        <v>32783.379999999997</v>
      </c>
      <c r="I13" s="107">
        <f>+Test!H471</f>
        <v>38135.480000000003</v>
      </c>
      <c r="J13" s="107">
        <f>+Test!I471</f>
        <v>42217.018519999998</v>
      </c>
      <c r="K13" s="107">
        <f>+Test!J471</f>
        <v>48051.282589000002</v>
      </c>
      <c r="L13" s="107">
        <f>+Test!K471</f>
        <v>68068.882008999994</v>
      </c>
      <c r="M13" s="107">
        <f>+Test!L471</f>
        <v>49354.081639999997</v>
      </c>
      <c r="N13" s="107">
        <f>+Test!M471</f>
        <v>38976.293740000001</v>
      </c>
      <c r="O13" s="108">
        <f>+Test!N471</f>
        <v>34908.126830000001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0</v>
      </c>
      <c r="H14" s="107">
        <f t="shared" ref="H14:M14" si="1">-(H11-G11-H15)</f>
        <v>-1.6759999999976571E-2</v>
      </c>
      <c r="I14" s="107">
        <f t="shared" si="1"/>
        <v>-5.6843418860808015E-14</v>
      </c>
      <c r="J14" s="107">
        <f t="shared" si="1"/>
        <v>230.7345400000001</v>
      </c>
      <c r="K14" s="107">
        <f t="shared" si="1"/>
        <v>4.6649999999999636E-2</v>
      </c>
      <c r="L14" s="107">
        <f t="shared" si="1"/>
        <v>-5.6843418860808015E-14</v>
      </c>
      <c r="M14" s="107">
        <f t="shared" si="1"/>
        <v>1.7509999997002978E-3</v>
      </c>
      <c r="N14" s="107">
        <f>-(N11-M11-N15)</f>
        <v>-9.999994290410541E-7</v>
      </c>
      <c r="O14" s="108">
        <v>0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-2.0600800785727902</v>
      </c>
      <c r="F15" s="107">
        <f>+Test!E473</f>
        <v>285.51495</v>
      </c>
      <c r="G15" s="107">
        <f>+Test!F473</f>
        <v>285.94263999999998</v>
      </c>
      <c r="H15" s="107">
        <f>+Test!G473</f>
        <v>650.29999999999995</v>
      </c>
      <c r="I15" s="107">
        <f>+Test!H473</f>
        <v>457.42</v>
      </c>
      <c r="J15" s="107">
        <f>+Test!I473</f>
        <v>282.31319000000002</v>
      </c>
      <c r="K15" s="107">
        <f>+Test!J473</f>
        <v>399.07952</v>
      </c>
      <c r="L15" s="107">
        <f>+Test!K473</f>
        <v>357.39154000000002</v>
      </c>
      <c r="M15" s="107">
        <f>+Test!L473</f>
        <v>158.12343000000001</v>
      </c>
      <c r="N15" s="107">
        <f>+Test!M473</f>
        <v>-1109.39239</v>
      </c>
      <c r="O15" s="108">
        <f>+Test!N473</f>
        <v>-482.69956999999999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-2.0600800785727902</v>
      </c>
      <c r="F16" s="107">
        <f>+F15-F14</f>
        <v>285.51495</v>
      </c>
      <c r="G16" s="107">
        <f t="shared" ref="G16:O16" si="2">+G15-G14</f>
        <v>285.94263999999998</v>
      </c>
      <c r="H16" s="107">
        <f t="shared" si="2"/>
        <v>650.31675999999993</v>
      </c>
      <c r="I16" s="107">
        <f t="shared" si="2"/>
        <v>457.42000000000007</v>
      </c>
      <c r="J16" s="107">
        <f t="shared" si="2"/>
        <v>51.578649999999925</v>
      </c>
      <c r="K16" s="107">
        <f t="shared" si="2"/>
        <v>399.03287</v>
      </c>
      <c r="L16" s="107">
        <f t="shared" si="2"/>
        <v>357.39154000000008</v>
      </c>
      <c r="M16" s="107">
        <f t="shared" si="2"/>
        <v>158.12167900000031</v>
      </c>
      <c r="N16" s="107">
        <f t="shared" si="2"/>
        <v>-1109.3923890000005</v>
      </c>
      <c r="O16" s="108">
        <f t="shared" si="2"/>
        <v>-482.69956999999999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0.90917754568022646</v>
      </c>
      <c r="F19" s="112" t="s">
        <v>787</v>
      </c>
      <c r="G19" s="113">
        <f t="shared" ref="G19:O19" si="3">(G16/G15)</f>
        <v>1</v>
      </c>
      <c r="H19" s="113">
        <f t="shared" si="3"/>
        <v>1.0000257727202828</v>
      </c>
      <c r="I19" s="113">
        <f t="shared" si="3"/>
        <v>1.0000000000000002</v>
      </c>
      <c r="J19" s="113">
        <f t="shared" si="3"/>
        <v>0.1827001069273452</v>
      </c>
      <c r="K19" s="113">
        <f t="shared" si="3"/>
        <v>0.99988310600353536</v>
      </c>
      <c r="L19" s="113">
        <f t="shared" si="3"/>
        <v>1.0000000000000002</v>
      </c>
      <c r="M19" s="113">
        <f t="shared" si="3"/>
        <v>0.99998892637226688</v>
      </c>
      <c r="N19" s="113">
        <f t="shared" si="3"/>
        <v>0.99999999909860615</v>
      </c>
      <c r="O19" s="114">
        <f t="shared" si="3"/>
        <v>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6.8667143048684889E-2</v>
      </c>
      <c r="F20" s="116" t="s">
        <v>787</v>
      </c>
      <c r="G20" s="117">
        <f t="shared" ref="G20:O20" si="4">+G15/F12</f>
        <v>0.17340302662928372</v>
      </c>
      <c r="H20" s="117">
        <f t="shared" si="4"/>
        <v>0.33608126321943965</v>
      </c>
      <c r="I20" s="117">
        <f t="shared" si="4"/>
        <v>0.17693316365408643</v>
      </c>
      <c r="J20" s="117">
        <f t="shared" si="4"/>
        <v>9.2784079219374968E-2</v>
      </c>
      <c r="K20" s="117">
        <f t="shared" si="4"/>
        <v>0.12006547938909511</v>
      </c>
      <c r="L20" s="117">
        <f t="shared" si="4"/>
        <v>9.5998625623852737E-2</v>
      </c>
      <c r="M20" s="117">
        <f t="shared" si="4"/>
        <v>3.8753145996310669E-2</v>
      </c>
      <c r="N20" s="117">
        <f t="shared" si="4"/>
        <v>-0.26174822652368512</v>
      </c>
      <c r="O20" s="118">
        <f t="shared" si="4"/>
        <v>-0.15426626976959404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6.0240674145112916E-2</v>
      </c>
      <c r="F21" s="107" t="s">
        <v>787</v>
      </c>
      <c r="G21" s="119">
        <f>+G19*G20</f>
        <v>0.17340302662928372</v>
      </c>
      <c r="H21" s="119">
        <f t="shared" ref="H21:O21" si="5">+H19*H20</f>
        <v>0.33608992494782891</v>
      </c>
      <c r="I21" s="119">
        <f t="shared" si="5"/>
        <v>0.17693316365408646</v>
      </c>
      <c r="J21" s="119">
        <f t="shared" si="5"/>
        <v>1.6951661194535075E-2</v>
      </c>
      <c r="K21" s="119">
        <f t="shared" si="5"/>
        <v>0.12005144445537187</v>
      </c>
      <c r="L21" s="119">
        <f t="shared" si="5"/>
        <v>9.5998625623852765E-2</v>
      </c>
      <c r="M21" s="119">
        <f t="shared" si="5"/>
        <v>3.8752716858398421E-2</v>
      </c>
      <c r="N21" s="119">
        <f t="shared" si="5"/>
        <v>-0.26174822628774685</v>
      </c>
      <c r="O21" s="120">
        <f t="shared" si="5"/>
        <v>-0.15426626976959404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8.383936393836439E-3</v>
      </c>
      <c r="F22" s="121"/>
      <c r="G22" s="117">
        <f t="shared" ref="G22:O22" si="6">+(G10-F10)/F12</f>
        <v>0</v>
      </c>
      <c r="H22" s="117">
        <f t="shared" si="6"/>
        <v>2.3514835424368412E-6</v>
      </c>
      <c r="I22" s="117">
        <f t="shared" si="6"/>
        <v>0</v>
      </c>
      <c r="J22" s="117">
        <f t="shared" si="6"/>
        <v>7.5453076060985516E-2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6.862461053894936E-2</v>
      </c>
      <c r="F23" s="123"/>
      <c r="G23" s="124">
        <f>+G22+G21</f>
        <v>0.17340302662928372</v>
      </c>
      <c r="H23" s="124">
        <f>+H22+H21</f>
        <v>0.33609227643137135</v>
      </c>
      <c r="I23" s="124">
        <f t="shared" ref="I23:O23" si="7">+I22+I21</f>
        <v>0.17693316365408646</v>
      </c>
      <c r="J23" s="124">
        <f t="shared" si="7"/>
        <v>9.2404737255520591E-2</v>
      </c>
      <c r="K23" s="124">
        <f t="shared" si="7"/>
        <v>0.12005144445537187</v>
      </c>
      <c r="L23" s="124">
        <f t="shared" si="7"/>
        <v>9.5998625623852765E-2</v>
      </c>
      <c r="M23" s="124">
        <f t="shared" si="7"/>
        <v>3.8752716858398421E-2</v>
      </c>
      <c r="N23" s="124">
        <f t="shared" si="7"/>
        <v>-0.26174822628774685</v>
      </c>
      <c r="O23" s="125">
        <f t="shared" si="7"/>
        <v>-0.15426626976959404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3.9759296237665152</v>
      </c>
      <c r="F26" s="119">
        <f>+(O26/G26)^(1/COUNT(H26:O26))-1</f>
        <v>0.1142797718361479</v>
      </c>
      <c r="G26" s="128">
        <f t="shared" ref="G26:O26" si="8">+(F9+F12)/F12</f>
        <v>2.3088804434647163</v>
      </c>
      <c r="H26" s="128">
        <f t="shared" si="8"/>
        <v>2.5299299951979606</v>
      </c>
      <c r="I26" s="128">
        <f t="shared" si="8"/>
        <v>2.8790764600989456</v>
      </c>
      <c r="J26" s="128">
        <f t="shared" si="8"/>
        <v>3.3285250879977912</v>
      </c>
      <c r="K26" s="128">
        <f t="shared" si="8"/>
        <v>4.0316140146403825</v>
      </c>
      <c r="L26" s="128">
        <f t="shared" si="8"/>
        <v>4.9040590501255341</v>
      </c>
      <c r="M26" s="128">
        <f t="shared" si="8"/>
        <v>6.2818281921100096</v>
      </c>
      <c r="N26" s="128">
        <f t="shared" si="8"/>
        <v>4.0321948950252393</v>
      </c>
      <c r="O26" s="129">
        <f t="shared" si="8"/>
        <v>5.4872584752380549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3.6736097534256271</v>
      </c>
      <c r="F27" s="107"/>
      <c r="G27" s="131">
        <f>+G19*G26</f>
        <v>2.3088804434647163</v>
      </c>
      <c r="H27" s="131">
        <f t="shared" ref="H27:O27" si="9">+H19*H26</f>
        <v>2.5299951983760618</v>
      </c>
      <c r="I27" s="131">
        <f t="shared" si="9"/>
        <v>2.879076460098946</v>
      </c>
      <c r="J27" s="131">
        <f t="shared" si="9"/>
        <v>0.60812188948754753</v>
      </c>
      <c r="K27" s="131">
        <f t="shared" si="9"/>
        <v>4.0311427431660087</v>
      </c>
      <c r="L27" s="131">
        <f t="shared" si="9"/>
        <v>4.904059050125535</v>
      </c>
      <c r="M27" s="131">
        <f t="shared" si="9"/>
        <v>6.2817586294831269</v>
      </c>
      <c r="N27" s="131">
        <f t="shared" si="9"/>
        <v>4.0321948913906436</v>
      </c>
      <c r="O27" s="132">
        <f t="shared" si="9"/>
        <v>5.4872584752380549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2.8773290959082272E-3</v>
      </c>
      <c r="F28" s="119" t="e">
        <f>+(O28/G28)^(1/COUNT(H28:O28))-1</f>
        <v>#NUM!</v>
      </c>
      <c r="G28" s="128">
        <f t="shared" ref="G28:O28" si="11">+G15/G13</f>
        <v>1.2909290965013198E-2</v>
      </c>
      <c r="H28" s="128">
        <f t="shared" si="11"/>
        <v>1.9836270695700077E-2</v>
      </c>
      <c r="I28" s="128">
        <f t="shared" si="11"/>
        <v>1.1994604499536914E-2</v>
      </c>
      <c r="J28" s="128">
        <f t="shared" si="11"/>
        <v>6.6871891928193903E-3</v>
      </c>
      <c r="K28" s="128">
        <f t="shared" si="11"/>
        <v>8.3052834075933307E-3</v>
      </c>
      <c r="L28" s="128">
        <f t="shared" si="11"/>
        <v>5.2504393997942567E-3</v>
      </c>
      <c r="M28" s="128">
        <f t="shared" si="11"/>
        <v>3.2038572038152512E-3</v>
      </c>
      <c r="N28" s="128">
        <f t="shared" si="11"/>
        <v>-2.8463260190936767E-2</v>
      </c>
      <c r="O28" s="129">
        <f t="shared" si="11"/>
        <v>-1.3827713310161593E-2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3.9288977782744761</v>
      </c>
      <c r="F29" s="119">
        <f>+(O29/G29)^(1/COUNT(H29:O29))-1</f>
        <v>-0.12314750038196132</v>
      </c>
      <c r="G29" s="135">
        <f t="shared" ref="G29:O29" si="12">+G13/F8</f>
        <v>5.8177203134534912</v>
      </c>
      <c r="H29" s="135">
        <f t="shared" si="12"/>
        <v>6.6969301701884856</v>
      </c>
      <c r="I29" s="135">
        <f t="shared" si="12"/>
        <v>5.1235397725975025</v>
      </c>
      <c r="J29" s="135">
        <f t="shared" si="12"/>
        <v>4.1684828316878413</v>
      </c>
      <c r="K29" s="135">
        <f t="shared" si="12"/>
        <v>3.5857892112398821</v>
      </c>
      <c r="L29" s="135">
        <f t="shared" si="12"/>
        <v>3.728324238429833</v>
      </c>
      <c r="M29" s="135">
        <f t="shared" si="12"/>
        <v>1.9255187806660201</v>
      </c>
      <c r="N29" s="135">
        <f t="shared" si="12"/>
        <v>2.2806444762957807</v>
      </c>
      <c r="O29" s="136">
        <f t="shared" si="12"/>
        <v>2.0331302099114512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2.8863592783741246E-2</v>
      </c>
      <c r="F30" s="138"/>
      <c r="G30" s="139">
        <f>+G28*G29</f>
        <v>7.5102644279438899E-2</v>
      </c>
      <c r="H30" s="139">
        <f t="shared" ref="H30:O30" si="13">+H28*H29</f>
        <v>0.13284211968605958</v>
      </c>
      <c r="I30" s="139">
        <f t="shared" si="13"/>
        <v>6.1454833209954339E-2</v>
      </c>
      <c r="J30" s="139">
        <f t="shared" si="13"/>
        <v>2.78754333425161E-2</v>
      </c>
      <c r="K30" s="139">
        <f t="shared" si="13"/>
        <v>2.9780995639237771E-2</v>
      </c>
      <c r="L30" s="139">
        <f t="shared" si="13"/>
        <v>1.9575340476659913E-2</v>
      </c>
      <c r="M30" s="139">
        <f t="shared" si="13"/>
        <v>6.1690872165183867E-3</v>
      </c>
      <c r="N30" s="139">
        <f t="shared" si="13"/>
        <v>-6.4914577131829521E-2</v>
      </c>
      <c r="O30" s="140">
        <f t="shared" si="13"/>
        <v>-2.8113541664884206E-2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6.0240674145112916E-2</v>
      </c>
      <c r="F31" s="107"/>
      <c r="G31" s="119">
        <f t="shared" ref="G31:O31" si="14">+G29*G28*G27</f>
        <v>0.17340302662928372</v>
      </c>
      <c r="H31" s="119">
        <f t="shared" si="14"/>
        <v>0.33608992494782886</v>
      </c>
      <c r="I31" s="119">
        <f t="shared" si="14"/>
        <v>0.17693316365408648</v>
      </c>
      <c r="J31" s="119">
        <f t="shared" si="14"/>
        <v>1.6951661194535072E-2</v>
      </c>
      <c r="K31" s="119">
        <f t="shared" si="14"/>
        <v>0.1200514444553719</v>
      </c>
      <c r="L31" s="119">
        <f t="shared" si="14"/>
        <v>9.5998625623852751E-2</v>
      </c>
      <c r="M31" s="119">
        <f t="shared" si="14"/>
        <v>3.8752716858398421E-2</v>
      </c>
      <c r="N31" s="119">
        <f t="shared" si="14"/>
        <v>-0.26174822628774691</v>
      </c>
      <c r="O31" s="120">
        <f t="shared" si="14"/>
        <v>-0.15426626976959404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8.383936393836439E-3</v>
      </c>
      <c r="F32" s="121"/>
      <c r="G32" s="117">
        <f t="shared" ref="G32:O32" si="15">+(G10-F10)/F12</f>
        <v>0</v>
      </c>
      <c r="H32" s="117">
        <f t="shared" si="15"/>
        <v>2.3514835424368412E-6</v>
      </c>
      <c r="I32" s="117">
        <f t="shared" si="15"/>
        <v>0</v>
      </c>
      <c r="J32" s="117">
        <f t="shared" si="15"/>
        <v>7.5453076060985516E-2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6.862461053894936E-2</v>
      </c>
      <c r="F33" s="142"/>
      <c r="G33" s="143">
        <f>+G32+G31</f>
        <v>0.17340302662928372</v>
      </c>
      <c r="H33" s="143">
        <f t="shared" ref="H33:O33" si="16">+H32+H31</f>
        <v>0.3360922764313713</v>
      </c>
      <c r="I33" s="143">
        <f t="shared" si="16"/>
        <v>0.17693316365408648</v>
      </c>
      <c r="J33" s="143">
        <f t="shared" si="16"/>
        <v>9.2404737255520591E-2</v>
      </c>
      <c r="K33" s="143">
        <f t="shared" si="16"/>
        <v>0.1200514444553719</v>
      </c>
      <c r="L33" s="143">
        <f t="shared" si="16"/>
        <v>9.5998625623852751E-2</v>
      </c>
      <c r="M33" s="143">
        <f t="shared" si="16"/>
        <v>3.8752716858398421E-2</v>
      </c>
      <c r="N33" s="143">
        <f t="shared" si="16"/>
        <v>-0.26174822628774691</v>
      </c>
      <c r="O33" s="144">
        <f t="shared" si="16"/>
        <v>-0.15426626976959404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8.9004690545443799E-2</v>
      </c>
      <c r="F54" s="101"/>
      <c r="G54" s="153" t="s">
        <v>811</v>
      </c>
      <c r="H54" s="101" t="s">
        <v>849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0.14468238512449894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6.862461053894936E-2</v>
      </c>
      <c r="F56" s="101"/>
      <c r="G56" s="101"/>
      <c r="H56" s="101" t="s">
        <v>868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TALLERES GINESTAR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4511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-2.410325063074592E-3</v>
      </c>
      <c r="F68" s="156">
        <f t="shared" ref="F68:F76" si="18">+O8</f>
        <v>12846.6145</v>
      </c>
      <c r="G68" s="156">
        <f>+Test!Q465</f>
        <v>11914.56229</v>
      </c>
      <c r="H68" s="156">
        <f>+Test!R465</f>
        <v>10653.56279</v>
      </c>
      <c r="I68" s="156">
        <f>+Test!S465</f>
        <v>9304.2204600000005</v>
      </c>
      <c r="J68" s="156">
        <f>+Test!T465</f>
        <v>9887.6355800000001</v>
      </c>
      <c r="K68" s="156">
        <f>+Test!U465</f>
        <v>11094.06954</v>
      </c>
      <c r="L68" s="156">
        <f>+Test!V465</f>
        <v>15422.334720000001</v>
      </c>
      <c r="M68" s="156">
        <f>+Test!W465</f>
        <v>13614.67987</v>
      </c>
      <c r="N68" s="156">
        <f>+Test!X465</f>
        <v>10938.64889</v>
      </c>
      <c r="O68" s="157">
        <f>+Test!Y465</f>
        <v>11686.747380000001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1.035084964970534E-2</v>
      </c>
      <c r="F69" s="156">
        <f t="shared" si="18"/>
        <v>9133.8269600000003</v>
      </c>
      <c r="G69" s="156">
        <f>+Test!Q466</f>
        <v>7594.4914899999994</v>
      </c>
      <c r="H69" s="156">
        <f>+Test!R466</f>
        <v>6827.4553900000001</v>
      </c>
      <c r="I69" s="156">
        <f>+Test!S466</f>
        <v>5194.0124400000004</v>
      </c>
      <c r="J69" s="156">
        <f>+Test!T466</f>
        <v>5775.6463199999998</v>
      </c>
      <c r="K69" s="156">
        <f>+Test!U466</f>
        <v>6611.84051</v>
      </c>
      <c r="L69" s="156">
        <f>+Test!V466</f>
        <v>10445.04794</v>
      </c>
      <c r="M69" s="156">
        <f>+Test!W466</f>
        <v>9087.0969699999987</v>
      </c>
      <c r="N69" s="156">
        <f>+Test!X466</f>
        <v>8362.4265699999996</v>
      </c>
      <c r="O69" s="157">
        <f>+Test!Y466</f>
        <v>8246.6276900000012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500.04032000000001</v>
      </c>
      <c r="G70" s="156">
        <f>+Test!Q467</f>
        <v>500.04032000000001</v>
      </c>
      <c r="H70" s="156">
        <f>+Test!R467</f>
        <v>500.04032000000001</v>
      </c>
      <c r="I70" s="156">
        <f>+Test!S467</f>
        <v>500.04032000000001</v>
      </c>
      <c r="J70" s="156">
        <f>+Test!T467</f>
        <v>500.04032000000001</v>
      </c>
      <c r="K70" s="156">
        <f>+Test!U467</f>
        <v>500.04032000000001</v>
      </c>
      <c r="L70" s="156">
        <f>+Test!V467</f>
        <v>500.04032000000001</v>
      </c>
      <c r="M70" s="156">
        <f>+Test!W467</f>
        <v>500.04032000000001</v>
      </c>
      <c r="N70" s="156">
        <f>+Test!X467</f>
        <v>500.04032000000001</v>
      </c>
      <c r="O70" s="157">
        <f>+Test!Y467</f>
        <v>500.04032000000001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-3.2197970893399708E-2</v>
      </c>
      <c r="F71" s="156">
        <f t="shared" si="18"/>
        <v>3212.7472199999997</v>
      </c>
      <c r="G71" s="156">
        <f>+Test!Q468</f>
        <v>3820.0304800000004</v>
      </c>
      <c r="H71" s="156">
        <f>+Test!R468</f>
        <v>3326.0670799999998</v>
      </c>
      <c r="I71" s="156">
        <f>+Test!S468</f>
        <v>3610.1677</v>
      </c>
      <c r="J71" s="156">
        <f>+Test!T468</f>
        <v>3611.9489400000002</v>
      </c>
      <c r="K71" s="156">
        <f>+Test!U468</f>
        <v>3982.1887100000004</v>
      </c>
      <c r="L71" s="156">
        <f>+Test!V468</f>
        <v>4477.2464600000003</v>
      </c>
      <c r="M71" s="156">
        <f>+Test!W468</f>
        <v>4027.5425800000003</v>
      </c>
      <c r="N71" s="156">
        <f>+Test!X468</f>
        <v>2076.1819999999998</v>
      </c>
      <c r="O71" s="157">
        <f>+Test!Y468</f>
        <v>2940.0793699999999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-2.8069219785142874E-2</v>
      </c>
      <c r="F72" s="156">
        <f t="shared" si="18"/>
        <v>3712.7875399999998</v>
      </c>
      <c r="G72" s="156">
        <f>+Test!Q469</f>
        <v>4320.0708000000004</v>
      </c>
      <c r="H72" s="156">
        <f>+Test!R469</f>
        <v>3826.1073999999999</v>
      </c>
      <c r="I72" s="156">
        <f>+Test!S469</f>
        <v>4110.20802</v>
      </c>
      <c r="J72" s="156">
        <f>+Test!T469</f>
        <v>4111.9892600000003</v>
      </c>
      <c r="K72" s="156">
        <f>+Test!U469</f>
        <v>4482.2290300000004</v>
      </c>
      <c r="L72" s="156">
        <f>+Test!V469</f>
        <v>4977.2867800000004</v>
      </c>
      <c r="M72" s="156">
        <f>+Test!W469</f>
        <v>4527.5829000000003</v>
      </c>
      <c r="N72" s="156">
        <f>+Test!X469</f>
        <v>2576.2223199999999</v>
      </c>
      <c r="O72" s="157">
        <f>+Test!Y469</f>
        <v>3440.11969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4.4732327666077154E-2</v>
      </c>
      <c r="F73" s="156">
        <f t="shared" si="18"/>
        <v>34908.126830000001</v>
      </c>
      <c r="G73" s="156">
        <f>+Test!Q471</f>
        <v>31337.672589999998</v>
      </c>
      <c r="H73" s="156">
        <f>+Test!R471</f>
        <v>20833.821629999999</v>
      </c>
      <c r="I73" s="156">
        <f>+Test!S471</f>
        <v>16520.463940000001</v>
      </c>
      <c r="J73" s="156">
        <f>+Test!T471</f>
        <v>16757.108219999998</v>
      </c>
      <c r="K73" s="156">
        <f>+Test!U471</f>
        <v>22312.904418999999</v>
      </c>
      <c r="L73" s="156">
        <f>+Test!V471</f>
        <v>23346.322529000001</v>
      </c>
      <c r="M73" s="156">
        <f>+Test!W471</f>
        <v>27496.59175</v>
      </c>
      <c r="N73" s="156">
        <f>+Test!X471</f>
        <v>33376.285509000001</v>
      </c>
      <c r="O73" s="157">
        <f>+Test!Y471</f>
        <v>44474.083469999998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0</v>
      </c>
      <c r="G74" s="107">
        <f>-(G71-F71-G75)</f>
        <v>-0.28326000000060958</v>
      </c>
      <c r="H74" s="107">
        <f t="shared" ref="H74:O74" si="19">-(H71-G71-H75)</f>
        <v>5.6843418860808015E-13</v>
      </c>
      <c r="I74" s="107">
        <f>-(I71-H71-I75)</f>
        <v>-1.7053025658242404E-13</v>
      </c>
      <c r="J74" s="107">
        <f t="shared" si="19"/>
        <v>299.99999999999977</v>
      </c>
      <c r="K74" s="107">
        <f t="shared" si="19"/>
        <v>-1.1368683772161603E-13</v>
      </c>
      <c r="L74" s="107">
        <f t="shared" si="19"/>
        <v>4.6286700000000565</v>
      </c>
      <c r="M74" s="107">
        <v>0</v>
      </c>
      <c r="N74" s="107">
        <f>-(N71-M71-N75)-(M72-N72)</f>
        <v>215.80823999999984</v>
      </c>
      <c r="O74" s="108">
        <f t="shared" si="19"/>
        <v>-0.17820000000017444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4.5076262552789625E-2</v>
      </c>
      <c r="F75" s="156">
        <f t="shared" si="18"/>
        <v>-482.69956999999999</v>
      </c>
      <c r="G75" s="156">
        <f>+Test!Q473</f>
        <v>607</v>
      </c>
      <c r="H75" s="156">
        <f>+Test!R473</f>
        <v>-493.96339999999998</v>
      </c>
      <c r="I75" s="156">
        <f>+Test!S473</f>
        <v>284.10061999999999</v>
      </c>
      <c r="J75" s="156">
        <f>+Test!T473</f>
        <v>301.78124000000003</v>
      </c>
      <c r="K75" s="156">
        <f>+Test!U473</f>
        <v>370.23977000000002</v>
      </c>
      <c r="L75" s="156">
        <f>+Test!V473</f>
        <v>499.68642</v>
      </c>
      <c r="M75" s="156">
        <f>+Test!W473</f>
        <v>-18.37847</v>
      </c>
      <c r="N75" s="156">
        <f>+Test!X473</f>
        <v>215.80824000000001</v>
      </c>
      <c r="O75" s="157">
        <f>+Test!Y473</f>
        <v>863.71916999999996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4.5042265330923481E-2</v>
      </c>
      <c r="F76" s="156">
        <f t="shared" si="18"/>
        <v>-482.69956999999999</v>
      </c>
      <c r="G76" s="156">
        <f>+G75-G74</f>
        <v>607.28326000000061</v>
      </c>
      <c r="H76" s="156">
        <f t="shared" ref="H76:O76" si="20">+H75-H74</f>
        <v>-493.96340000000055</v>
      </c>
      <c r="I76" s="156">
        <f t="shared" si="20"/>
        <v>284.10062000000016</v>
      </c>
      <c r="J76" s="156">
        <f t="shared" si="20"/>
        <v>1.7812400000002526</v>
      </c>
      <c r="K76" s="156">
        <f t="shared" si="20"/>
        <v>370.23977000000014</v>
      </c>
      <c r="L76" s="156">
        <f t="shared" si="20"/>
        <v>495.05774999999994</v>
      </c>
      <c r="M76" s="156">
        <f t="shared" si="20"/>
        <v>-18.37847</v>
      </c>
      <c r="N76" s="156">
        <f t="shared" si="20"/>
        <v>0</v>
      </c>
      <c r="O76" s="157">
        <f t="shared" si="20"/>
        <v>863.89737000000014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0.77747913827826609</v>
      </c>
      <c r="F79" s="112" t="s">
        <v>787</v>
      </c>
      <c r="G79" s="113">
        <f t="shared" ref="G79:O79" si="21">(G76/G75)</f>
        <v>1.0004666556836912</v>
      </c>
      <c r="H79" s="113">
        <f t="shared" si="21"/>
        <v>1.0000000000000011</v>
      </c>
      <c r="I79" s="113">
        <f t="shared" si="21"/>
        <v>1.0000000000000007</v>
      </c>
      <c r="J79" s="113">
        <f t="shared" si="21"/>
        <v>5.9024212373183053E-3</v>
      </c>
      <c r="K79" s="113">
        <f t="shared" si="21"/>
        <v>1.0000000000000002</v>
      </c>
      <c r="L79" s="113">
        <f t="shared" si="21"/>
        <v>0.99073685052317395</v>
      </c>
      <c r="M79" s="113">
        <f t="shared" si="21"/>
        <v>1</v>
      </c>
      <c r="N79" s="113">
        <f t="shared" si="21"/>
        <v>0</v>
      </c>
      <c r="O79" s="114">
        <f t="shared" si="21"/>
        <v>1.0002063170602085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8.6398040298287293E-2</v>
      </c>
      <c r="F80" s="116" t="s">
        <v>787</v>
      </c>
      <c r="G80" s="117">
        <f t="shared" ref="G80:O80" si="22">+G75/F72</f>
        <v>0.16348902097425161</v>
      </c>
      <c r="H80" s="117">
        <f t="shared" si="22"/>
        <v>-0.11434150569939731</v>
      </c>
      <c r="I80" s="117">
        <f t="shared" si="22"/>
        <v>7.4253174388152307E-2</v>
      </c>
      <c r="J80" s="117">
        <f t="shared" si="22"/>
        <v>7.342237632050555E-2</v>
      </c>
      <c r="K80" s="117">
        <f t="shared" si="22"/>
        <v>9.003908974217506E-2</v>
      </c>
      <c r="L80" s="117">
        <f t="shared" si="22"/>
        <v>0.11148167946250617</v>
      </c>
      <c r="M80" s="117">
        <f t="shared" si="22"/>
        <v>-3.6924675656322134E-3</v>
      </c>
      <c r="N80" s="117">
        <f t="shared" si="22"/>
        <v>4.766522110506248E-2</v>
      </c>
      <c r="O80" s="118">
        <f t="shared" si="22"/>
        <v>0.33526577395696194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7.2893436413471929E-2</v>
      </c>
      <c r="F81" s="107" t="s">
        <v>787</v>
      </c>
      <c r="G81" s="119">
        <f>+G79*G80</f>
        <v>0.16356531405511035</v>
      </c>
      <c r="H81" s="119">
        <f t="shared" ref="H81:O81" si="23">+H79*H80</f>
        <v>-0.11434150569939744</v>
      </c>
      <c r="I81" s="119">
        <f t="shared" si="23"/>
        <v>7.4253174388152363E-2</v>
      </c>
      <c r="J81" s="119">
        <f t="shared" si="23"/>
        <v>4.3336979328852863E-4</v>
      </c>
      <c r="K81" s="119">
        <f t="shared" si="23"/>
        <v>9.0039089742175074E-2</v>
      </c>
      <c r="L81" s="119">
        <f t="shared" si="23"/>
        <v>0.11044900800171736</v>
      </c>
      <c r="M81" s="119">
        <f t="shared" si="23"/>
        <v>-3.6924675656322134E-3</v>
      </c>
      <c r="N81" s="119">
        <f t="shared" si="23"/>
        <v>0</v>
      </c>
      <c r="O81" s="120">
        <f t="shared" si="23"/>
        <v>0.33533494500583327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7.2893436413471929E-2</v>
      </c>
      <c r="F83" s="123"/>
      <c r="G83" s="124">
        <f>+G82+G81</f>
        <v>0.16356531405511035</v>
      </c>
      <c r="H83" s="124">
        <f>+H82+H81</f>
        <v>-0.11434150569939744</v>
      </c>
      <c r="I83" s="124">
        <f t="shared" ref="I83:O83" si="25">+I82+I81</f>
        <v>7.4253174388152363E-2</v>
      </c>
      <c r="J83" s="124">
        <f t="shared" si="25"/>
        <v>4.3336979328852863E-4</v>
      </c>
      <c r="K83" s="124">
        <f t="shared" si="25"/>
        <v>9.0039089742175074E-2</v>
      </c>
      <c r="L83" s="124">
        <f t="shared" si="25"/>
        <v>0.11044900800171736</v>
      </c>
      <c r="M83" s="124">
        <f t="shared" si="25"/>
        <v>-3.6924675656322134E-3</v>
      </c>
      <c r="N83" s="124">
        <f t="shared" si="25"/>
        <v>0</v>
      </c>
      <c r="O83" s="125">
        <f t="shared" si="25"/>
        <v>0.33533494500583327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2.9441654148618057</v>
      </c>
      <c r="F86" s="166">
        <f>+(N86/G86)^(1/COUNT(H86:N86))-1</f>
        <v>-1.9848510744082892E-2</v>
      </c>
      <c r="G86" s="128">
        <f t="shared" ref="G86:O86" si="26">+(F69+F72)/F72</f>
        <v>3.4600995509697277</v>
      </c>
      <c r="H86" s="128">
        <f t="shared" si="26"/>
        <v>2.757955330269124</v>
      </c>
      <c r="I86" s="128">
        <f t="shared" si="26"/>
        <v>2.7844390332587112</v>
      </c>
      <c r="J86" s="128">
        <f t="shared" si="26"/>
        <v>2.263686026285356</v>
      </c>
      <c r="K86" s="128">
        <f t="shared" si="26"/>
        <v>2.4045869176224453</v>
      </c>
      <c r="L86" s="128">
        <f t="shared" si="26"/>
        <v>2.4751233071193597</v>
      </c>
      <c r="M86" s="128">
        <f t="shared" si="26"/>
        <v>3.0985425195853393</v>
      </c>
      <c r="N86" s="128">
        <f t="shared" si="26"/>
        <v>3.0070525864915689</v>
      </c>
      <c r="O86" s="129">
        <f t="shared" si="26"/>
        <v>4.2460034621546177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2.3577416233735131</v>
      </c>
      <c r="F87" s="107"/>
      <c r="G87" s="131">
        <f>+G79*G86</f>
        <v>3.461714226091325</v>
      </c>
      <c r="H87" s="131">
        <f t="shared" ref="H87:O87" si="27">+H79*H86</f>
        <v>2.7579553302691271</v>
      </c>
      <c r="I87" s="131">
        <f t="shared" si="27"/>
        <v>2.784439033258713</v>
      </c>
      <c r="J87" s="131">
        <f t="shared" si="27"/>
        <v>1.3361228476167369E-2</v>
      </c>
      <c r="K87" s="131">
        <f t="shared" si="27"/>
        <v>2.4045869176224457</v>
      </c>
      <c r="L87" s="131">
        <f t="shared" si="27"/>
        <v>2.4521958699519368</v>
      </c>
      <c r="M87" s="131">
        <f t="shared" si="27"/>
        <v>3.0985425195853393</v>
      </c>
      <c r="N87" s="131">
        <f t="shared" si="27"/>
        <v>0</v>
      </c>
      <c r="O87" s="132">
        <f t="shared" si="27"/>
        <v>4.2468794851065645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1.0453395559283638E-2</v>
      </c>
      <c r="F88" s="119">
        <f>+(O88/G88)^(1/COUNT(H88:O88))-1</f>
        <v>3.2920861890128883E-4</v>
      </c>
      <c r="G88" s="128">
        <f t="shared" ref="G88:O88" si="29">+G75/G73</f>
        <v>1.9369657981355533E-2</v>
      </c>
      <c r="H88" s="128">
        <f t="shared" si="29"/>
        <v>-2.3709687486654363E-2</v>
      </c>
      <c r="I88" s="128">
        <f t="shared" si="29"/>
        <v>1.7196891142513517E-2</v>
      </c>
      <c r="J88" s="128">
        <f t="shared" si="29"/>
        <v>1.8009147881483341E-2</v>
      </c>
      <c r="K88" s="128">
        <f t="shared" si="29"/>
        <v>1.6593078294403107E-2</v>
      </c>
      <c r="L88" s="128">
        <f t="shared" si="29"/>
        <v>2.1403217546545356E-2</v>
      </c>
      <c r="M88" s="128">
        <f t="shared" si="29"/>
        <v>-6.6839083792994086E-4</v>
      </c>
      <c r="N88" s="128">
        <f t="shared" si="29"/>
        <v>6.4659154459176344E-3</v>
      </c>
      <c r="O88" s="129">
        <f t="shared" si="29"/>
        <v>1.9420730065918546E-2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2.2445458506851117</v>
      </c>
      <c r="F89" s="119">
        <f>+(O89/G89)^(1/COUNT(H89:O89))-1</f>
        <v>6.594098184555186E-2</v>
      </c>
      <c r="G89" s="135">
        <f t="shared" ref="G89:O89" si="30">+G73/F68</f>
        <v>2.4393720688045866</v>
      </c>
      <c r="H89" s="135">
        <f t="shared" si="30"/>
        <v>1.7486015115709297</v>
      </c>
      <c r="I89" s="135">
        <f t="shared" si="30"/>
        <v>1.550698509564048</v>
      </c>
      <c r="J89" s="135">
        <f t="shared" si="30"/>
        <v>1.8010222664048954</v>
      </c>
      <c r="K89" s="135">
        <f t="shared" si="30"/>
        <v>2.2566471264508312</v>
      </c>
      <c r="L89" s="135">
        <f t="shared" si="30"/>
        <v>2.1043966278401389</v>
      </c>
      <c r="M89" s="135">
        <f t="shared" si="30"/>
        <v>1.7829072088768669</v>
      </c>
      <c r="N89" s="135">
        <f t="shared" si="30"/>
        <v>2.4514924939619607</v>
      </c>
      <c r="O89" s="136">
        <f t="shared" si="30"/>
        <v>4.0657748426917459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2.6777604270104744E-2</v>
      </c>
      <c r="F90" s="138"/>
      <c r="G90" s="139">
        <f>+G88*G89</f>
        <v>4.7249802662016518E-2</v>
      </c>
      <c r="H90" s="139">
        <f t="shared" ref="H90:O90" si="31">+H88*H89</f>
        <v>-4.1458795378038177E-2</v>
      </c>
      <c r="I90" s="139">
        <f t="shared" si="31"/>
        <v>2.6667193463830889E-2</v>
      </c>
      <c r="J90" s="139">
        <f t="shared" si="31"/>
        <v>3.2434876333530045E-2</v>
      </c>
      <c r="K90" s="139">
        <f t="shared" si="31"/>
        <v>3.7444722452038427E-2</v>
      </c>
      <c r="L90" s="139">
        <f t="shared" si="31"/>
        <v>4.5040858829878939E-2</v>
      </c>
      <c r="M90" s="139">
        <f t="shared" si="31"/>
        <v>-1.1916788432925411E-3</v>
      </c>
      <c r="N90" s="139">
        <f t="shared" si="31"/>
        <v>1.5851143182259785E-2</v>
      </c>
      <c r="O90" s="140">
        <f t="shared" si="31"/>
        <v>7.8960315728718838E-2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7.2893436413471915E-2</v>
      </c>
      <c r="F91" s="107"/>
      <c r="G91" s="119">
        <f t="shared" ref="G91:O91" si="32">+G89*G88*G87</f>
        <v>0.16356531405511035</v>
      </c>
      <c r="H91" s="119">
        <f t="shared" si="32"/>
        <v>-0.11434150569939744</v>
      </c>
      <c r="I91" s="119">
        <f t="shared" si="32"/>
        <v>7.4253174388152349E-2</v>
      </c>
      <c r="J91" s="119">
        <f t="shared" si="32"/>
        <v>4.3336979328852869E-4</v>
      </c>
      <c r="K91" s="119">
        <f t="shared" si="32"/>
        <v>9.0039089742175074E-2</v>
      </c>
      <c r="L91" s="119">
        <f t="shared" si="32"/>
        <v>0.11044900800171736</v>
      </c>
      <c r="M91" s="119">
        <f t="shared" si="32"/>
        <v>-3.692467565632213E-3</v>
      </c>
      <c r="N91" s="119">
        <f t="shared" si="32"/>
        <v>0</v>
      </c>
      <c r="O91" s="120">
        <f t="shared" si="32"/>
        <v>0.33533494500583322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7.2893436413471915E-2</v>
      </c>
      <c r="F93" s="142"/>
      <c r="G93" s="143">
        <f>+G92+G91</f>
        <v>0.16356531405511035</v>
      </c>
      <c r="H93" s="143">
        <f t="shared" ref="H93:O93" si="34">+H92+H91</f>
        <v>-0.11434150569939744</v>
      </c>
      <c r="I93" s="143">
        <f t="shared" si="34"/>
        <v>7.4253174388152349E-2</v>
      </c>
      <c r="J93" s="143">
        <f t="shared" si="34"/>
        <v>4.3336979328852869E-4</v>
      </c>
      <c r="K93" s="143">
        <f t="shared" si="34"/>
        <v>9.0039089742175074E-2</v>
      </c>
      <c r="L93" s="143">
        <f t="shared" si="34"/>
        <v>0.11044900800171736</v>
      </c>
      <c r="M93" s="143">
        <f t="shared" si="34"/>
        <v>-3.692467565632213E-3</v>
      </c>
      <c r="N93" s="143">
        <f t="shared" si="34"/>
        <v>0</v>
      </c>
      <c r="O93" s="144">
        <f t="shared" si="34"/>
        <v>0.33533494500583322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4.4732327666077154E-2</v>
      </c>
      <c r="G114" s="153" t="s">
        <v>811</v>
      </c>
      <c r="H114" s="101" t="s">
        <v>869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-2.410325063074592E-3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7.2893436413471929E-2</v>
      </c>
      <c r="F116" s="101"/>
      <c r="G116" s="153"/>
      <c r="H116" s="101" t="s">
        <v>870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 t="s">
        <v>871</v>
      </c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'60'!F8:O8</xm:f>
              <xm:sqref>Q8</xm:sqref>
            </x14:sparkline>
            <x14:sparkline>
              <xm:f>'60'!F9:O9</xm:f>
              <xm:sqref>Q9</xm:sqref>
            </x14:sparkline>
            <x14:sparkline>
              <xm:f>'60'!F10:O10</xm:f>
              <xm:sqref>Q10</xm:sqref>
            </x14:sparkline>
            <x14:sparkline>
              <xm:f>'60'!F11:O11</xm:f>
              <xm:sqref>Q11</xm:sqref>
            </x14:sparkline>
            <x14:sparkline>
              <xm:f>'60'!F12:O12</xm:f>
              <xm:sqref>Q12</xm:sqref>
            </x14:sparkline>
            <x14:sparkline>
              <xm:f>'60'!F13:O13</xm:f>
              <xm:sqref>Q13</xm:sqref>
            </x14:sparkline>
            <x14:sparkline>
              <xm:f>'60'!F14:O14</xm:f>
              <xm:sqref>Q14</xm:sqref>
            </x14:sparkline>
            <x14:sparkline>
              <xm:f>'60'!F15:O15</xm:f>
              <xm:sqref>Q15</xm:sqref>
            </x14:sparkline>
            <x14:sparkline>
              <xm:f>'60'!F16:O16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'60'!F68:O68</xm:f>
              <xm:sqref>Q68</xm:sqref>
            </x14:sparkline>
            <x14:sparkline>
              <xm:f>'60'!F69:O69</xm:f>
              <xm:sqref>Q69</xm:sqref>
            </x14:sparkline>
            <x14:sparkline>
              <xm:f>'60'!F70:O70</xm:f>
              <xm:sqref>Q70</xm:sqref>
            </x14:sparkline>
            <x14:sparkline>
              <xm:f>'60'!F71:O71</xm:f>
              <xm:sqref>Q71</xm:sqref>
            </x14:sparkline>
            <x14:sparkline>
              <xm:f>'60'!F72:O72</xm:f>
              <xm:sqref>Q72</xm:sqref>
            </x14:sparkline>
            <x14:sparkline>
              <xm:f>'60'!F73:O73</xm:f>
              <xm:sqref>Q73</xm:sqref>
            </x14:sparkline>
            <x14:sparkline>
              <xm:f>'60'!F74:O74</xm:f>
              <xm:sqref>Q74</xm:sqref>
            </x14:sparkline>
            <x14:sparkline>
              <xm:f>'60'!F75:O75</xm:f>
              <xm:sqref>Q75</xm:sqref>
            </x14:sparkline>
            <x14:sparkline>
              <xm:f>'60'!F76:O76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'60'!F86:O86</xm:f>
              <xm:sqref>Q86</xm:sqref>
            </x14:sparkline>
            <x14:sparkline>
              <xm:f>'60'!F87:O87</xm:f>
              <xm:sqref>Q87</xm:sqref>
            </x14:sparkline>
            <x14:sparkline>
              <xm:f>'60'!F88:O88</xm:f>
              <xm:sqref>Q88</xm:sqref>
            </x14:sparkline>
            <x14:sparkline>
              <xm:f>'60'!F89:O89</xm:f>
              <xm:sqref>Q89</xm:sqref>
            </x14:sparkline>
            <x14:sparkline>
              <xm:f>'60'!F90:O90</xm:f>
              <xm:sqref>Q90</xm:sqref>
            </x14:sparkline>
            <x14:sparkline>
              <xm:f>'60'!F91:O91</xm:f>
              <xm:sqref>Q91</xm:sqref>
            </x14:sparkline>
            <x14:sparkline>
              <xm:f>'60'!F92:O92</xm:f>
              <xm:sqref>Q92</xm:sqref>
            </x14:sparkline>
            <x14:sparkline>
              <xm:f>'60'!F93:O93</xm:f>
              <xm:sqref>Q93</xm:sqref>
            </x14:sparkline>
            <x14:sparkline>
              <xm:f>'60'!F94:O94</xm:f>
              <xm:sqref>Q94</xm:sqref>
            </x14:sparkline>
            <x14:sparkline>
              <xm:f>'60'!F95:O95</xm:f>
              <xm:sqref>Q95</xm:sqref>
            </x14:sparkline>
            <x14:sparkline>
              <xm:f>'60'!F96:O96</xm:f>
              <xm:sqref>Q96</xm:sqref>
            </x14:sparkline>
            <x14:sparkline>
              <xm:f>'60'!F97:O97</xm:f>
              <xm:sqref>Q97</xm:sqref>
            </x14:sparkline>
            <x14:sparkline>
              <xm:f>'60'!F98:O98</xm:f>
              <xm:sqref>Q98</xm:sqref>
            </x14:sparkline>
            <x14:sparkline>
              <xm:f>'60'!F99:O99</xm:f>
              <xm:sqref>Q99</xm:sqref>
            </x14:sparkline>
            <x14:sparkline>
              <xm:f>'60'!F100:O100</xm:f>
              <xm:sqref>Q100</xm:sqref>
            </x14:sparkline>
            <x14:sparkline>
              <xm:f>'60'!F101:O101</xm:f>
              <xm:sqref>Q101</xm:sqref>
            </x14:sparkline>
            <x14:sparkline>
              <xm:f>'60'!F102:O102</xm:f>
              <xm:sqref>Q102</xm:sqref>
            </x14:sparkline>
            <x14:sparkline>
              <xm:f>'60'!F103:O103</xm:f>
              <xm:sqref>Q103</xm:sqref>
            </x14:sparkline>
            <x14:sparkline>
              <xm:f>'60'!F104:O104</xm:f>
              <xm:sqref>Q104</xm:sqref>
            </x14:sparkline>
            <x14:sparkline>
              <xm:f>'60'!F105:O105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'60'!G79:O79</xm:f>
              <xm:sqref>Q79</xm:sqref>
            </x14:sparkline>
            <x14:sparkline>
              <xm:f>'60'!G80:O80</xm:f>
              <xm:sqref>Q80</xm:sqref>
            </x14:sparkline>
            <x14:sparkline>
              <xm:f>'60'!G81:O81</xm:f>
              <xm:sqref>Q81</xm:sqref>
            </x14:sparkline>
            <x14:sparkline>
              <xm:f>'60'!G82:O82</xm:f>
              <xm:sqref>Q82</xm:sqref>
            </x14:sparkline>
            <x14:sparkline>
              <xm:f>'60'!G83:O83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'60'!G26:O26</xm:f>
              <xm:sqref>Q26</xm:sqref>
            </x14:sparkline>
            <x14:sparkline>
              <xm:f>'60'!G27:O27</xm:f>
              <xm:sqref>Q27</xm:sqref>
            </x14:sparkline>
            <x14:sparkline>
              <xm:f>'60'!G28:O28</xm:f>
              <xm:sqref>Q28</xm:sqref>
            </x14:sparkline>
            <x14:sparkline>
              <xm:f>'60'!G29:O29</xm:f>
              <xm:sqref>Q29</xm:sqref>
            </x14:sparkline>
            <x14:sparkline>
              <xm:f>'60'!G30:O30</xm:f>
              <xm:sqref>Q30</xm:sqref>
            </x14:sparkline>
            <x14:sparkline>
              <xm:f>'60'!G31:O31</xm:f>
              <xm:sqref>Q31</xm:sqref>
            </x14:sparkline>
            <x14:sparkline>
              <xm:f>'60'!G32:O32</xm:f>
              <xm:sqref>Q32</xm:sqref>
            </x14:sparkline>
            <x14:sparkline>
              <xm:f>'60'!G33:O33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'60'!G19:O19</xm:f>
              <xm:sqref>Q19</xm:sqref>
            </x14:sparkline>
            <x14:sparkline>
              <xm:f>'60'!G20:O20</xm:f>
              <xm:sqref>Q20</xm:sqref>
            </x14:sparkline>
            <x14:sparkline>
              <xm:f>'60'!G21:O21</xm:f>
              <xm:sqref>Q21</xm:sqref>
            </x14:sparkline>
            <x14:sparkline>
              <xm:f>'60'!G22:O22</xm:f>
              <xm:sqref>Q22</xm:sqref>
            </x14:sparkline>
            <x14:sparkline>
              <xm:f>'60'!G23:O23</xm:f>
              <xm:sqref>Q23</xm:sqref>
            </x14:sparkline>
          </x14:sparklines>
        </x14:sparklineGroup>
      </x14:sparklineGroup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6" zoomScale="80" zoomScaleNormal="80" workbookViewId="0">
      <selection activeCell="F88" sqref="F88:F89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+Empresas!B64</f>
        <v>CASTILLO TRANS,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+Empresas!G64</f>
        <v>4941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0.25730384226800274</v>
      </c>
      <c r="F8" s="107">
        <f>+Test!E487</f>
        <v>2634.3284199999998</v>
      </c>
      <c r="G8" s="107">
        <f>+Test!F487</f>
        <v>3010.56185</v>
      </c>
      <c r="H8" s="107">
        <f>+Test!G487</f>
        <v>3834.46234</v>
      </c>
      <c r="I8" s="107">
        <f>+Test!H487</f>
        <v>5309.2671700000001</v>
      </c>
      <c r="J8" s="107">
        <f>+Test!I487</f>
        <v>11968.525680000001</v>
      </c>
      <c r="K8" s="107">
        <f>+Test!J487</f>
        <v>13750.3858</v>
      </c>
      <c r="L8" s="107">
        <f>+Test!K487</f>
        <v>15316.41885</v>
      </c>
      <c r="M8" s="107">
        <f>+Test!L487</f>
        <v>16716.587680000001</v>
      </c>
      <c r="N8" s="107">
        <f>+Test!M487</f>
        <v>17946.659080000001</v>
      </c>
      <c r="O8" s="108">
        <f>+Test!N487</f>
        <v>20683.884399999999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0.31365900527910551</v>
      </c>
      <c r="F9" s="107">
        <f>+Test!E488</f>
        <v>1316.2907699999998</v>
      </c>
      <c r="G9" s="107">
        <f>+Test!F488</f>
        <v>1272.72659</v>
      </c>
      <c r="H9" s="107">
        <f>+Test!G488</f>
        <v>1945.43083</v>
      </c>
      <c r="I9" s="107">
        <f>+Test!H488</f>
        <v>2833.73623</v>
      </c>
      <c r="J9" s="107">
        <f>+Test!I488</f>
        <v>8782.956470000001</v>
      </c>
      <c r="K9" s="107">
        <f>+Test!J488</f>
        <v>10380.24149</v>
      </c>
      <c r="L9" s="107">
        <f>+Test!K488</f>
        <v>11757.98228</v>
      </c>
      <c r="M9" s="107">
        <f>+Test!L488</f>
        <v>13014.116610000001</v>
      </c>
      <c r="N9" s="107">
        <f>+Test!M488</f>
        <v>13251.598830000001</v>
      </c>
      <c r="O9" s="108">
        <f>+Test!N488</f>
        <v>15335.419539999999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2.5932927858865584E-2</v>
      </c>
      <c r="F10" s="107">
        <f>+Test!E489</f>
        <v>138.23277999999999</v>
      </c>
      <c r="G10" s="107">
        <f>+Test!F489</f>
        <v>138.23277999999999</v>
      </c>
      <c r="H10" s="107">
        <f>+Test!G489</f>
        <v>138.23277999999999</v>
      </c>
      <c r="I10" s="107">
        <f>+Test!H489</f>
        <v>138.23277999999999</v>
      </c>
      <c r="J10" s="107">
        <f>+Test!I489</f>
        <v>138.23277999999999</v>
      </c>
      <c r="K10" s="107">
        <f>+Test!J489</f>
        <v>138.23277999999999</v>
      </c>
      <c r="L10" s="107">
        <f>+Test!K489</f>
        <v>138.23277999999999</v>
      </c>
      <c r="M10" s="107">
        <f>+Test!L489</f>
        <v>138.23277999999999</v>
      </c>
      <c r="N10" s="107">
        <f>+Test!M489</f>
        <v>174.0531</v>
      </c>
      <c r="O10" s="108">
        <f>+Test!N489</f>
        <v>174.0531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0.17852548365961751</v>
      </c>
      <c r="F11" s="107">
        <f>+Test!E490</f>
        <v>1179.8048699999999</v>
      </c>
      <c r="G11" s="107">
        <f>+Test!F490</f>
        <v>1599.60248</v>
      </c>
      <c r="H11" s="107">
        <f>+Test!G490</f>
        <v>1750.79873</v>
      </c>
      <c r="I11" s="107">
        <f>+Test!H490</f>
        <v>2337.2981600000003</v>
      </c>
      <c r="J11" s="107">
        <f>+Test!I490</f>
        <v>3047.3364300000003</v>
      </c>
      <c r="K11" s="107">
        <f>+Test!J490</f>
        <v>3231.9115300000003</v>
      </c>
      <c r="L11" s="107">
        <f>+Test!K490</f>
        <v>3420.20379</v>
      </c>
      <c r="M11" s="107">
        <f>+Test!L490</f>
        <v>3564.2382900000002</v>
      </c>
      <c r="N11" s="107">
        <f>+Test!M490</f>
        <v>4521.0071500000004</v>
      </c>
      <c r="O11" s="108">
        <f>+Test!N490</f>
        <v>5174.41176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0.16839324305999037</v>
      </c>
      <c r="F12" s="107">
        <f>+Test!E491</f>
        <v>1318.03765</v>
      </c>
      <c r="G12" s="107">
        <f>+Test!F491</f>
        <v>1737.8352600000001</v>
      </c>
      <c r="H12" s="107">
        <f>+Test!G491</f>
        <v>1889.03151</v>
      </c>
      <c r="I12" s="107">
        <f>+Test!H491</f>
        <v>2475.5309400000001</v>
      </c>
      <c r="J12" s="107">
        <f>+Test!I491</f>
        <v>3185.5692100000001</v>
      </c>
      <c r="K12" s="107">
        <f>+Test!J491</f>
        <v>3370.1443100000001</v>
      </c>
      <c r="L12" s="107">
        <f>+Test!K491</f>
        <v>3558.4365699999998</v>
      </c>
      <c r="M12" s="107">
        <f>+Test!L491</f>
        <v>3702.4710700000001</v>
      </c>
      <c r="N12" s="107">
        <f>+Test!M491</f>
        <v>4695.0602500000005</v>
      </c>
      <c r="O12" s="108">
        <f>+Test!N491</f>
        <v>5348.46486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0.21764946982446864</v>
      </c>
      <c r="F13" s="107">
        <f>+Test!E493</f>
        <v>4235.0940399999999</v>
      </c>
      <c r="G13" s="107">
        <f>+Test!F493</f>
        <v>5529.0578999999998</v>
      </c>
      <c r="H13" s="107">
        <f>+Test!G493</f>
        <v>7828.8349399999997</v>
      </c>
      <c r="I13" s="107">
        <f>+Test!H493</f>
        <v>11642.74727</v>
      </c>
      <c r="J13" s="107">
        <f>+Test!I493</f>
        <v>15133.76165</v>
      </c>
      <c r="K13" s="107">
        <f>+Test!J493</f>
        <v>15889.78442</v>
      </c>
      <c r="L13" s="107">
        <f>+Test!K493</f>
        <v>18864.371869999999</v>
      </c>
      <c r="M13" s="107">
        <f>+Test!L493</f>
        <v>20460.916870000001</v>
      </c>
      <c r="N13" s="107">
        <f>+Test!M493</f>
        <v>21981.709129999999</v>
      </c>
      <c r="O13" s="108">
        <f>+Test!N493</f>
        <v>24920.893789999998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-1.0000000088439265E-5</v>
      </c>
      <c r="H14" s="107">
        <f t="shared" ref="H14:O14" si="1">-(H11-G11-H15)</f>
        <v>2.8421709430404007E-14</v>
      </c>
      <c r="I14" s="107">
        <f t="shared" si="1"/>
        <v>-3.4106051316484809E-13</v>
      </c>
      <c r="J14" s="107">
        <f t="shared" si="1"/>
        <v>150.25301999999999</v>
      </c>
      <c r="K14" s="107">
        <f t="shared" si="1"/>
        <v>-1.7000000002553861E-4</v>
      </c>
      <c r="L14" s="107">
        <f t="shared" si="1"/>
        <v>2.8421709430404007E-13</v>
      </c>
      <c r="M14" s="107">
        <f t="shared" si="1"/>
        <v>-1.9895196601282805E-13</v>
      </c>
      <c r="N14" s="107">
        <v>0</v>
      </c>
      <c r="O14" s="108">
        <f t="shared" si="1"/>
        <v>4.5474735088646412E-13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0.12472726075978713</v>
      </c>
      <c r="F15" s="107">
        <f>+Test!E495</f>
        <v>226.85962000000001</v>
      </c>
      <c r="G15" s="107">
        <f>+Test!F495</f>
        <v>419.79759999999999</v>
      </c>
      <c r="H15" s="107">
        <f>+Test!G495</f>
        <v>151.19624999999999</v>
      </c>
      <c r="I15" s="107">
        <f>+Test!H495</f>
        <v>586.49942999999996</v>
      </c>
      <c r="J15" s="107">
        <f>+Test!I495</f>
        <v>860.29129</v>
      </c>
      <c r="K15" s="107">
        <f>+Test!J495</f>
        <v>184.57492999999999</v>
      </c>
      <c r="L15" s="107">
        <f>+Test!K495</f>
        <v>188.29226</v>
      </c>
      <c r="M15" s="107">
        <f>+Test!L495</f>
        <v>144.03450000000001</v>
      </c>
      <c r="N15" s="107">
        <f>+Test!M495</f>
        <v>183.59976</v>
      </c>
      <c r="O15" s="108">
        <f>+Test!N495</f>
        <v>653.40461000000005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0.12472726075978691</v>
      </c>
      <c r="F16" s="107">
        <f>+F15-F14</f>
        <v>226.85962000000001</v>
      </c>
      <c r="G16" s="107">
        <f t="shared" ref="G16:O16" si="2">+G15-G14</f>
        <v>419.79761000000008</v>
      </c>
      <c r="H16" s="107">
        <f t="shared" si="2"/>
        <v>151.19624999999996</v>
      </c>
      <c r="I16" s="107">
        <f t="shared" si="2"/>
        <v>586.4994300000003</v>
      </c>
      <c r="J16" s="107">
        <f t="shared" si="2"/>
        <v>710.03827000000001</v>
      </c>
      <c r="K16" s="107">
        <f t="shared" si="2"/>
        <v>184.57510000000002</v>
      </c>
      <c r="L16" s="107">
        <f t="shared" si="2"/>
        <v>188.29225999999971</v>
      </c>
      <c r="M16" s="107">
        <f t="shared" si="2"/>
        <v>144.03450000000021</v>
      </c>
      <c r="N16" s="107">
        <f t="shared" si="2"/>
        <v>183.59976</v>
      </c>
      <c r="O16" s="108">
        <f t="shared" si="2"/>
        <v>653.40460999999959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0.98059414308011461</v>
      </c>
      <c r="F19" s="112" t="s">
        <v>787</v>
      </c>
      <c r="G19" s="113">
        <f t="shared" ref="G19:O19" si="3">(G16/G15)</f>
        <v>1.0000000238210034</v>
      </c>
      <c r="H19" s="113">
        <f t="shared" si="3"/>
        <v>0.99999999999999978</v>
      </c>
      <c r="I19" s="113">
        <f t="shared" si="3"/>
        <v>1.0000000000000007</v>
      </c>
      <c r="J19" s="113">
        <f t="shared" si="3"/>
        <v>0.82534634286486852</v>
      </c>
      <c r="K19" s="113">
        <f t="shared" si="3"/>
        <v>1.000000921035159</v>
      </c>
      <c r="L19" s="113">
        <f t="shared" si="3"/>
        <v>0.99999999999999845</v>
      </c>
      <c r="M19" s="113">
        <f t="shared" si="3"/>
        <v>1.0000000000000013</v>
      </c>
      <c r="N19" s="113">
        <f t="shared" si="3"/>
        <v>1</v>
      </c>
      <c r="O19" s="114">
        <f t="shared" si="3"/>
        <v>0.99999999999999933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0.1562826966900269</v>
      </c>
      <c r="F20" s="116" t="s">
        <v>787</v>
      </c>
      <c r="G20" s="117">
        <f t="shared" ref="G20:O20" si="4">+G15/F12</f>
        <v>0.31850197905955113</v>
      </c>
      <c r="H20" s="117">
        <f t="shared" si="4"/>
        <v>8.7002636832216179E-2</v>
      </c>
      <c r="I20" s="117">
        <f t="shared" si="4"/>
        <v>0.31047625563429587</v>
      </c>
      <c r="J20" s="117">
        <f t="shared" si="4"/>
        <v>0.34751789044494835</v>
      </c>
      <c r="K20" s="117">
        <f t="shared" si="4"/>
        <v>5.7940957434103275E-2</v>
      </c>
      <c r="L20" s="117">
        <f t="shared" si="4"/>
        <v>5.5870681691965886E-2</v>
      </c>
      <c r="M20" s="117">
        <f t="shared" si="4"/>
        <v>4.0476905283153612E-2</v>
      </c>
      <c r="N20" s="117">
        <f t="shared" si="4"/>
        <v>4.9588438782858603E-2</v>
      </c>
      <c r="O20" s="118">
        <f t="shared" si="4"/>
        <v>0.13916852504714927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0.14953878451964911</v>
      </c>
      <c r="F21" s="107" t="s">
        <v>787</v>
      </c>
      <c r="G21" s="119">
        <f>+G19*G20</f>
        <v>0.31850198664658785</v>
      </c>
      <c r="H21" s="119">
        <f t="shared" ref="H21:O21" si="5">+H19*H20</f>
        <v>8.7002636832216165E-2</v>
      </c>
      <c r="I21" s="119">
        <f t="shared" si="5"/>
        <v>0.31047625563429609</v>
      </c>
      <c r="J21" s="119">
        <f t="shared" si="5"/>
        <v>0.28682261995885217</v>
      </c>
      <c r="K21" s="119">
        <f t="shared" si="5"/>
        <v>5.7941010799762223E-2</v>
      </c>
      <c r="L21" s="119">
        <f t="shared" si="5"/>
        <v>5.5870681691965796E-2</v>
      </c>
      <c r="M21" s="119">
        <f t="shared" si="5"/>
        <v>4.0476905283153668E-2</v>
      </c>
      <c r="N21" s="119">
        <f t="shared" si="5"/>
        <v>4.9588438782858603E-2</v>
      </c>
      <c r="O21" s="120">
        <f t="shared" si="5"/>
        <v>0.13916852504714919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1.0749673610699019E-3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9.6747062496291177E-3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0.15061375188071902</v>
      </c>
      <c r="F23" s="123"/>
      <c r="G23" s="124">
        <f>+G22+G21</f>
        <v>0.31850198664658785</v>
      </c>
      <c r="H23" s="124">
        <f>+H22+H21</f>
        <v>8.7002636832216165E-2</v>
      </c>
      <c r="I23" s="124">
        <f t="shared" ref="I23:O23" si="7">+I22+I21</f>
        <v>0.31047625563429609</v>
      </c>
      <c r="J23" s="124">
        <f t="shared" si="7"/>
        <v>0.28682261995885217</v>
      </c>
      <c r="K23" s="124">
        <f t="shared" si="7"/>
        <v>5.7941010799762223E-2</v>
      </c>
      <c r="L23" s="124">
        <f t="shared" si="7"/>
        <v>5.5870681691965796E-2</v>
      </c>
      <c r="M23" s="124">
        <f t="shared" si="7"/>
        <v>4.0476905283153668E-2</v>
      </c>
      <c r="N23" s="124">
        <f t="shared" si="7"/>
        <v>5.9263145032487724E-2</v>
      </c>
      <c r="O23" s="125">
        <f t="shared" si="7"/>
        <v>0.13916852504714919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3.1538278067387089</v>
      </c>
      <c r="F26" s="119">
        <f>+(O26/G26)^(1/COUNT(H26:O26))-1</f>
        <v>8.4426302530374198E-2</v>
      </c>
      <c r="G26" s="128">
        <f t="shared" ref="G26:O26" si="8">+(F9+F12)/F12</f>
        <v>1.9986746357359366</v>
      </c>
      <c r="H26" s="128">
        <f t="shared" si="8"/>
        <v>1.7323631987994075</v>
      </c>
      <c r="I26" s="128">
        <f t="shared" si="8"/>
        <v>2.0298562092275527</v>
      </c>
      <c r="J26" s="128">
        <f t="shared" si="8"/>
        <v>2.1446983692314507</v>
      </c>
      <c r="K26" s="128">
        <f t="shared" si="8"/>
        <v>3.7571074087572565</v>
      </c>
      <c r="L26" s="128">
        <f t="shared" si="8"/>
        <v>4.0800584589803517</v>
      </c>
      <c r="M26" s="128">
        <f t="shared" si="8"/>
        <v>4.3042551268519595</v>
      </c>
      <c r="N26" s="128">
        <f t="shared" si="8"/>
        <v>4.5149813094960933</v>
      </c>
      <c r="O26" s="129">
        <f t="shared" si="8"/>
        <v>3.8224555435683705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3.1122082616720896</v>
      </c>
      <c r="F27" s="107"/>
      <c r="G27" s="131">
        <f>+G19*G26</f>
        <v>1.998674683346372</v>
      </c>
      <c r="H27" s="131">
        <f t="shared" ref="H27:O27" si="9">+H19*H26</f>
        <v>1.732363198799407</v>
      </c>
      <c r="I27" s="131">
        <f t="shared" si="9"/>
        <v>2.0298562092275541</v>
      </c>
      <c r="J27" s="131">
        <f t="shared" si="9"/>
        <v>1.7701189555934254</v>
      </c>
      <c r="K27" s="131">
        <f t="shared" si="9"/>
        <v>3.7571108691852761</v>
      </c>
      <c r="L27" s="131">
        <f t="shared" si="9"/>
        <v>4.0800584589803455</v>
      </c>
      <c r="M27" s="131">
        <f t="shared" si="9"/>
        <v>4.3042551268519649</v>
      </c>
      <c r="N27" s="131">
        <f t="shared" si="9"/>
        <v>4.5149813094960933</v>
      </c>
      <c r="O27" s="132">
        <f t="shared" si="9"/>
        <v>3.8224555435683678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2.9518586926278702E-2</v>
      </c>
      <c r="F28" s="119">
        <f>+(O28/G28)^(1/COUNT(H28:O28))-1</f>
        <v>-0.12445449887020943</v>
      </c>
      <c r="G28" s="128">
        <f t="shared" ref="G28:O28" si="11">+G15/G13</f>
        <v>7.5925701555774994E-2</v>
      </c>
      <c r="H28" s="128">
        <f t="shared" si="11"/>
        <v>1.9312739527498582E-2</v>
      </c>
      <c r="I28" s="128">
        <f t="shared" si="11"/>
        <v>5.0374659554041835E-2</v>
      </c>
      <c r="J28" s="128">
        <f t="shared" si="11"/>
        <v>5.6845833170631438E-2</v>
      </c>
      <c r="K28" s="128">
        <f t="shared" si="11"/>
        <v>1.161594928674306E-2</v>
      </c>
      <c r="L28" s="128">
        <f t="shared" si="11"/>
        <v>9.9813691808864884E-3</v>
      </c>
      <c r="M28" s="128">
        <f t="shared" si="11"/>
        <v>7.03949392469234E-3</v>
      </c>
      <c r="N28" s="128">
        <f t="shared" si="11"/>
        <v>8.352387838188086E-3</v>
      </c>
      <c r="O28" s="129">
        <f t="shared" si="11"/>
        <v>2.6219148298051477E-2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1.9250103679356083</v>
      </c>
      <c r="F29" s="119">
        <f>+(O29/G29)^(1/COUNT(H29:O29))-1</f>
        <v>-5.0325345176908121E-2</v>
      </c>
      <c r="G29" s="135">
        <f t="shared" ref="G29:O29" si="12">+G13/F8</f>
        <v>2.0988491252734538</v>
      </c>
      <c r="H29" s="135">
        <f t="shared" si="12"/>
        <v>2.600456436395751</v>
      </c>
      <c r="I29" s="135">
        <f t="shared" si="12"/>
        <v>3.0363441436224927</v>
      </c>
      <c r="J29" s="135">
        <f t="shared" si="12"/>
        <v>2.8504426628807229</v>
      </c>
      <c r="K29" s="135">
        <f t="shared" si="12"/>
        <v>1.3276308916270796</v>
      </c>
      <c r="L29" s="135">
        <f t="shared" si="12"/>
        <v>1.3719158243545428</v>
      </c>
      <c r="M29" s="135">
        <f t="shared" si="12"/>
        <v>1.3358812572561634</v>
      </c>
      <c r="N29" s="135">
        <f t="shared" si="12"/>
        <v>1.3149638880128196</v>
      </c>
      <c r="O29" s="136">
        <f t="shared" si="12"/>
        <v>1.3886090819974497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6.7831063996810936E-2</v>
      </c>
      <c r="F30" s="138"/>
      <c r="G30" s="139">
        <f>+G28*G29</f>
        <v>0.15935659229611165</v>
      </c>
      <c r="H30" s="139">
        <f t="shared" ref="H30:O30" si="13">+H28*H29</f>
        <v>5.0221937808718323E-2</v>
      </c>
      <c r="I30" s="139">
        <f t="shared" si="13"/>
        <v>0.15295480252389176</v>
      </c>
      <c r="J30" s="139">
        <f t="shared" si="13"/>
        <v>0.16203578807656802</v>
      </c>
      <c r="K30" s="139">
        <f t="shared" si="13"/>
        <v>1.5421693108653628E-2</v>
      </c>
      <c r="L30" s="139">
        <f t="shared" si="13"/>
        <v>1.3693598327982915E-2</v>
      </c>
      <c r="M30" s="139">
        <f t="shared" si="13"/>
        <v>9.4039279945651276E-3</v>
      </c>
      <c r="N30" s="139">
        <f t="shared" si="13"/>
        <v>1.0983088385894796E-2</v>
      </c>
      <c r="O30" s="140">
        <f t="shared" si="13"/>
        <v>3.6408147448912256E-2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0.14953878451964911</v>
      </c>
      <c r="F31" s="107"/>
      <c r="G31" s="119">
        <f t="shared" ref="G31:O31" si="14">+G29*G28*G27</f>
        <v>0.31850198664658785</v>
      </c>
      <c r="H31" s="119">
        <f t="shared" si="14"/>
        <v>8.7002636832216151E-2</v>
      </c>
      <c r="I31" s="119">
        <f t="shared" si="14"/>
        <v>0.31047625563429604</v>
      </c>
      <c r="J31" s="119">
        <f t="shared" si="14"/>
        <v>0.28682261995885217</v>
      </c>
      <c r="K31" s="119">
        <f t="shared" si="14"/>
        <v>5.7941010799762216E-2</v>
      </c>
      <c r="L31" s="119">
        <f t="shared" si="14"/>
        <v>5.5870681691965809E-2</v>
      </c>
      <c r="M31" s="119">
        <f t="shared" si="14"/>
        <v>4.0476905283153668E-2</v>
      </c>
      <c r="N31" s="119">
        <f t="shared" si="14"/>
        <v>4.9588438782858617E-2</v>
      </c>
      <c r="O31" s="120">
        <f t="shared" si="14"/>
        <v>0.13916852504714919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1.0749673610699019E-3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9.6747062496291177E-3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0.15061375188071902</v>
      </c>
      <c r="F33" s="142"/>
      <c r="G33" s="143">
        <f>+G32+G31</f>
        <v>0.31850198664658785</v>
      </c>
      <c r="H33" s="143">
        <f t="shared" ref="H33:O33" si="16">+H32+H31</f>
        <v>8.7002636832216151E-2</v>
      </c>
      <c r="I33" s="143">
        <f t="shared" si="16"/>
        <v>0.31047625563429604</v>
      </c>
      <c r="J33" s="143">
        <f t="shared" si="16"/>
        <v>0.28682261995885217</v>
      </c>
      <c r="K33" s="143">
        <f t="shared" si="16"/>
        <v>5.7941010799762216E-2</v>
      </c>
      <c r="L33" s="143">
        <f t="shared" si="16"/>
        <v>5.5870681691965809E-2</v>
      </c>
      <c r="M33" s="143">
        <f t="shared" si="16"/>
        <v>4.0476905283153668E-2</v>
      </c>
      <c r="N33" s="143">
        <f t="shared" si="16"/>
        <v>5.9263145032487738E-2</v>
      </c>
      <c r="O33" s="144">
        <f t="shared" si="16"/>
        <v>0.13916852504714919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0.21764946982446864</v>
      </c>
      <c r="F54" s="101"/>
      <c r="G54" s="153" t="s">
        <v>811</v>
      </c>
      <c r="H54" s="101" t="s">
        <v>849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0.25730384226800274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0.15061375188071902</v>
      </c>
      <c r="F56" s="101"/>
      <c r="G56" s="101"/>
      <c r="H56" s="101" t="s">
        <v>868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CASTILLO TRANS,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4941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-3.5624081798181662E-2</v>
      </c>
      <c r="F68" s="156">
        <f t="shared" ref="F68:F76" si="18">+O8</f>
        <v>20683.884399999999</v>
      </c>
      <c r="G68" s="156">
        <f>+Test!Q487</f>
        <v>16911.027109999999</v>
      </c>
      <c r="H68" s="156">
        <f>+Test!R487</f>
        <v>14875.767089999999</v>
      </c>
      <c r="I68" s="156">
        <f>+Test!S487</f>
        <v>14543.697679999999</v>
      </c>
      <c r="J68" s="156">
        <f>+Test!T487</f>
        <v>15644.943380000001</v>
      </c>
      <c r="K68" s="156">
        <f>+Test!U487</f>
        <v>15224.165950000001</v>
      </c>
      <c r="L68" s="156">
        <f>+Test!V487</f>
        <v>13624.776169999999</v>
      </c>
      <c r="M68" s="156">
        <f>+Test!W487</f>
        <v>14141.85605</v>
      </c>
      <c r="N68" s="156">
        <f>+Test!X487</f>
        <v>12679.11355</v>
      </c>
      <c r="O68" s="157">
        <f>+Test!Y487</f>
        <v>12651.46566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-6.9004049188727157E-2</v>
      </c>
      <c r="F69" s="156">
        <f t="shared" si="18"/>
        <v>15335.419539999999</v>
      </c>
      <c r="G69" s="156">
        <f>+Test!Q488</f>
        <v>10860.317569999999</v>
      </c>
      <c r="H69" s="156">
        <f>+Test!R488</f>
        <v>8743.0977199999998</v>
      </c>
      <c r="I69" s="156">
        <f>+Test!S488</f>
        <v>8253.5025399999995</v>
      </c>
      <c r="J69" s="156">
        <f>+Test!T488</f>
        <v>8317.7090400000016</v>
      </c>
      <c r="K69" s="156">
        <f>+Test!U488</f>
        <v>8179.6085200000007</v>
      </c>
      <c r="L69" s="156">
        <f>+Test!V488</f>
        <v>6861.8009599999996</v>
      </c>
      <c r="M69" s="156">
        <f>+Test!W488</f>
        <v>6997.2054000000007</v>
      </c>
      <c r="N69" s="156">
        <f>+Test!X488</f>
        <v>6758.4282899999998</v>
      </c>
      <c r="O69" s="157">
        <f>+Test!Y488</f>
        <v>6129.4973499999996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0.45031436435811689</v>
      </c>
      <c r="F70" s="156">
        <f t="shared" si="18"/>
        <v>174.0531</v>
      </c>
      <c r="G70" s="156">
        <f>+Test!Q489</f>
        <v>192.83473000000001</v>
      </c>
      <c r="H70" s="156">
        <f>+Test!R489</f>
        <v>3208.5</v>
      </c>
      <c r="I70" s="156">
        <f>+Test!S489</f>
        <v>3208.5</v>
      </c>
      <c r="J70" s="156">
        <f>+Test!T489</f>
        <v>3208.5</v>
      </c>
      <c r="K70" s="156">
        <f>+Test!U489</f>
        <v>3350.05</v>
      </c>
      <c r="L70" s="156">
        <f>+Test!V489</f>
        <v>3491.6</v>
      </c>
      <c r="M70" s="156">
        <f>+Test!W489</f>
        <v>3633.15</v>
      </c>
      <c r="N70" s="156">
        <f>+Test!X489</f>
        <v>3774.7</v>
      </c>
      <c r="O70" s="157">
        <f>+Test!Y489</f>
        <v>3774.7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-9.0306432465941722E-2</v>
      </c>
      <c r="F71" s="156">
        <f t="shared" si="18"/>
        <v>5174.41176</v>
      </c>
      <c r="G71" s="156">
        <f>+Test!Q490</f>
        <v>5857.8748100000003</v>
      </c>
      <c r="H71" s="156">
        <f>+Test!R490</f>
        <v>2924.1693699999996</v>
      </c>
      <c r="I71" s="156">
        <f>+Test!S490</f>
        <v>3081.6951399999998</v>
      </c>
      <c r="J71" s="156">
        <f>+Test!T490</f>
        <v>4118.73434</v>
      </c>
      <c r="K71" s="156">
        <f>+Test!U490</f>
        <v>3694.5074299999997</v>
      </c>
      <c r="L71" s="156">
        <f>+Test!V490</f>
        <v>3271.3752099999997</v>
      </c>
      <c r="M71" s="156">
        <f>+Test!W490</f>
        <v>3511.5006499999995</v>
      </c>
      <c r="N71" s="156">
        <f>+Test!X490</f>
        <v>2145.9852600000004</v>
      </c>
      <c r="O71" s="157">
        <f>+Test!Y490</f>
        <v>2747.2683100000004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9.4191679964579222E-3</v>
      </c>
      <c r="F72" s="156">
        <f t="shared" si="18"/>
        <v>5348.46486</v>
      </c>
      <c r="G72" s="156">
        <f>+Test!Q491</f>
        <v>6050.7095399999998</v>
      </c>
      <c r="H72" s="156">
        <f>+Test!R491</f>
        <v>6132.6693699999996</v>
      </c>
      <c r="I72" s="156">
        <f>+Test!S491</f>
        <v>6290.1951399999998</v>
      </c>
      <c r="J72" s="156">
        <f>+Test!T491</f>
        <v>7327.23434</v>
      </c>
      <c r="K72" s="156">
        <f>+Test!U491</f>
        <v>7044.5574299999998</v>
      </c>
      <c r="L72" s="156">
        <f>+Test!V491</f>
        <v>6762.9752099999996</v>
      </c>
      <c r="M72" s="156">
        <f>+Test!W491</f>
        <v>7144.6506499999996</v>
      </c>
      <c r="N72" s="156">
        <f>+Test!X491</f>
        <v>5920.6852600000002</v>
      </c>
      <c r="O72" s="157">
        <f>+Test!Y491</f>
        <v>6521.9683100000002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5.910196426210601E-2</v>
      </c>
      <c r="F73" s="156">
        <f t="shared" si="18"/>
        <v>24920.893789999998</v>
      </c>
      <c r="G73" s="156">
        <f>+Test!Q493</f>
        <v>25771.448489999999</v>
      </c>
      <c r="H73" s="156">
        <f>+Test!R493</f>
        <v>25875.737939999999</v>
      </c>
      <c r="I73" s="156">
        <f>+Test!S493</f>
        <v>29487.63841</v>
      </c>
      <c r="J73" s="156">
        <f>+Test!T493</f>
        <v>33194.698929999999</v>
      </c>
      <c r="K73" s="156">
        <f>+Test!U493</f>
        <v>38696.119550000003</v>
      </c>
      <c r="L73" s="156">
        <f>+Test!V493</f>
        <v>40457.274469999997</v>
      </c>
      <c r="M73" s="156">
        <f>+Test!W493</f>
        <v>41854.548170000002</v>
      </c>
      <c r="N73" s="156">
        <f>+Test!X493</f>
        <v>41445.551959999997</v>
      </c>
      <c r="O73" s="157">
        <f>+Test!Y493</f>
        <v>40798.201338999999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4.5474735088646412E-13</v>
      </c>
      <c r="G74" s="107">
        <v>0</v>
      </c>
      <c r="H74" s="107">
        <v>0</v>
      </c>
      <c r="I74" s="107">
        <f>-(I71-H71-I75)</f>
        <v>899.99999999999977</v>
      </c>
      <c r="J74" s="107">
        <f t="shared" ref="J74:O74" si="19">-(J71-I71-J75)</f>
        <v>-2.2737367544323206E-13</v>
      </c>
      <c r="K74" s="107">
        <v>0</v>
      </c>
      <c r="L74" s="107">
        <v>0</v>
      </c>
      <c r="M74" s="107">
        <f>-(M71-L71-M75)</f>
        <v>762.51491000000021</v>
      </c>
      <c r="N74" s="107">
        <v>1564</v>
      </c>
      <c r="O74" s="108">
        <f t="shared" si="19"/>
        <v>1407.81393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0.41404279104768271</v>
      </c>
      <c r="F75" s="156">
        <f t="shared" si="18"/>
        <v>653.40461000000005</v>
      </c>
      <c r="G75" s="156">
        <f>+Test!Q495</f>
        <v>125.68993</v>
      </c>
      <c r="H75" s="156">
        <f>+Test!R495</f>
        <v>81.959829999999997</v>
      </c>
      <c r="I75" s="156">
        <f>+Test!S495</f>
        <v>1057.52577</v>
      </c>
      <c r="J75" s="156">
        <f>+Test!T495</f>
        <v>1037.0391999999999</v>
      </c>
      <c r="K75" s="156">
        <f>+Test!U495</f>
        <v>1175.7730899999999</v>
      </c>
      <c r="L75" s="156">
        <f>+Test!V495</f>
        <v>1076.86778</v>
      </c>
      <c r="M75" s="156">
        <f>+Test!W495</f>
        <v>1002.64035</v>
      </c>
      <c r="N75" s="156">
        <f>+Test!X495</f>
        <v>1564.2376999999999</v>
      </c>
      <c r="O75" s="157">
        <f>+Test!Y495</f>
        <v>2009.09698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0.21610845977964876</v>
      </c>
      <c r="F76" s="156">
        <f t="shared" si="18"/>
        <v>653.40460999999959</v>
      </c>
      <c r="G76" s="156">
        <f>+G75-G74</f>
        <v>125.68993</v>
      </c>
      <c r="H76" s="156">
        <f t="shared" ref="H76:O76" si="20">+H75-H74</f>
        <v>81.959829999999997</v>
      </c>
      <c r="I76" s="156">
        <f t="shared" si="20"/>
        <v>157.52577000000019</v>
      </c>
      <c r="J76" s="156">
        <f t="shared" si="20"/>
        <v>1037.0392000000002</v>
      </c>
      <c r="K76" s="156">
        <f t="shared" si="20"/>
        <v>1175.7730899999999</v>
      </c>
      <c r="L76" s="156">
        <f t="shared" si="20"/>
        <v>1076.86778</v>
      </c>
      <c r="M76" s="156">
        <f t="shared" si="20"/>
        <v>240.1254399999998</v>
      </c>
      <c r="N76" s="156">
        <f t="shared" si="20"/>
        <v>0.23769999999990432</v>
      </c>
      <c r="O76" s="157">
        <f t="shared" si="20"/>
        <v>601.28305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0.63198691269830742</v>
      </c>
      <c r="F79" s="112" t="s">
        <v>787</v>
      </c>
      <c r="G79" s="113">
        <f t="shared" ref="G79:O79" si="21">(G76/G75)</f>
        <v>1</v>
      </c>
      <c r="H79" s="113">
        <f t="shared" si="21"/>
        <v>1</v>
      </c>
      <c r="I79" s="113">
        <f t="shared" si="21"/>
        <v>0.14895690910681089</v>
      </c>
      <c r="J79" s="113">
        <f t="shared" si="21"/>
        <v>1.0000000000000002</v>
      </c>
      <c r="K79" s="113">
        <f t="shared" si="21"/>
        <v>1</v>
      </c>
      <c r="L79" s="113">
        <f t="shared" si="21"/>
        <v>1</v>
      </c>
      <c r="M79" s="113">
        <f t="shared" si="21"/>
        <v>0.23949309440817915</v>
      </c>
      <c r="N79" s="113">
        <f t="shared" si="21"/>
        <v>1.5195900213880816E-4</v>
      </c>
      <c r="O79" s="114">
        <f t="shared" si="21"/>
        <v>0.2992802517676374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0.15491246859087493</v>
      </c>
      <c r="F80" s="116" t="s">
        <v>787</v>
      </c>
      <c r="G80" s="117">
        <f t="shared" ref="G80:O80" si="22">+G75/F72</f>
        <v>2.3500188052090896E-2</v>
      </c>
      <c r="H80" s="117">
        <f t="shared" si="22"/>
        <v>1.3545490732645547E-2</v>
      </c>
      <c r="I80" s="117">
        <f t="shared" si="22"/>
        <v>0.1724413475106355</v>
      </c>
      <c r="J80" s="117">
        <f t="shared" si="22"/>
        <v>0.16486598220226281</v>
      </c>
      <c r="K80" s="117">
        <f t="shared" si="22"/>
        <v>0.16046615072502238</v>
      </c>
      <c r="L80" s="117">
        <f t="shared" si="22"/>
        <v>0.15286521413169885</v>
      </c>
      <c r="M80" s="117">
        <f t="shared" si="22"/>
        <v>0.14825432873352201</v>
      </c>
      <c r="N80" s="117">
        <f t="shared" si="22"/>
        <v>0.21893830456216917</v>
      </c>
      <c r="O80" s="118">
        <f t="shared" si="22"/>
        <v>0.33933521066782729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7.5336093427499973E-2</v>
      </c>
      <c r="F81" s="107" t="s">
        <v>787</v>
      </c>
      <c r="G81" s="119">
        <f>+G79*G80</f>
        <v>2.3500188052090896E-2</v>
      </c>
      <c r="H81" s="119">
        <f t="shared" ref="H81:O81" si="23">+H79*H80</f>
        <v>1.3545490732645547E-2</v>
      </c>
      <c r="I81" s="119">
        <f t="shared" si="23"/>
        <v>2.5686330127397725E-2</v>
      </c>
      <c r="J81" s="119">
        <f t="shared" si="23"/>
        <v>0.16486598220226284</v>
      </c>
      <c r="K81" s="119">
        <f t="shared" si="23"/>
        <v>0.16046615072502238</v>
      </c>
      <c r="L81" s="119">
        <f t="shared" si="23"/>
        <v>0.15286521413169885</v>
      </c>
      <c r="M81" s="119">
        <f t="shared" si="23"/>
        <v>3.550588794779861E-2</v>
      </c>
      <c r="N81" s="119">
        <f t="shared" si="23"/>
        <v>3.3269646291229697E-5</v>
      </c>
      <c r="O81" s="120">
        <f t="shared" si="23"/>
        <v>0.10155632728229162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6.4673804297431234E-2</v>
      </c>
      <c r="F82" s="121"/>
      <c r="G82" s="117">
        <f t="shared" ref="G82:O82" si="24">+(G70-F70)/F72</f>
        <v>3.5115926703499006E-3</v>
      </c>
      <c r="H82" s="117">
        <f t="shared" si="24"/>
        <v>0.49839861756113979</v>
      </c>
      <c r="I82" s="117">
        <f t="shared" si="24"/>
        <v>0</v>
      </c>
      <c r="J82" s="117">
        <f t="shared" si="24"/>
        <v>0</v>
      </c>
      <c r="K82" s="117">
        <f t="shared" si="24"/>
        <v>1.9318339421364839E-2</v>
      </c>
      <c r="L82" s="117">
        <f t="shared" si="24"/>
        <v>2.0093526301197283E-2</v>
      </c>
      <c r="M82" s="117">
        <f t="shared" si="24"/>
        <v>2.0930137344093592E-2</v>
      </c>
      <c r="N82" s="117">
        <f t="shared" si="24"/>
        <v>1.9812025378735592E-2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0.14000989772493119</v>
      </c>
      <c r="F83" s="123"/>
      <c r="G83" s="124">
        <f>+G82+G81</f>
        <v>2.7011780722440797E-2</v>
      </c>
      <c r="H83" s="124">
        <f>+H82+H81</f>
        <v>0.51194410829378534</v>
      </c>
      <c r="I83" s="124">
        <f t="shared" ref="I83:O83" si="25">+I82+I81</f>
        <v>2.5686330127397725E-2</v>
      </c>
      <c r="J83" s="124">
        <f t="shared" si="25"/>
        <v>0.16486598220226284</v>
      </c>
      <c r="K83" s="124">
        <f t="shared" si="25"/>
        <v>0.17978449014638723</v>
      </c>
      <c r="L83" s="124">
        <f t="shared" si="25"/>
        <v>0.17295874043289614</v>
      </c>
      <c r="M83" s="124">
        <f t="shared" si="25"/>
        <v>5.6436025291892206E-2</v>
      </c>
      <c r="N83" s="124">
        <f t="shared" si="25"/>
        <v>1.9845295025026823E-2</v>
      </c>
      <c r="O83" s="125">
        <f t="shared" si="25"/>
        <v>0.10155632728229162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2.4257436042488103</v>
      </c>
      <c r="F86" s="119">
        <f>+(O86/G86)^(1/COUNT(H86:O86))-1</f>
        <v>-7.1217026780811099E-2</v>
      </c>
      <c r="G86" s="128">
        <f t="shared" ref="G86:O86" si="26">+(F69+F72)/F72</f>
        <v>3.8672562952951699</v>
      </c>
      <c r="H86" s="128">
        <f t="shared" si="26"/>
        <v>2.7948833104951851</v>
      </c>
      <c r="I86" s="128">
        <f t="shared" si="26"/>
        <v>2.4256593976466077</v>
      </c>
      <c r="J86" s="128">
        <f t="shared" si="26"/>
        <v>2.3121218589094519</v>
      </c>
      <c r="K86" s="128">
        <f t="shared" si="26"/>
        <v>2.1351771560782375</v>
      </c>
      <c r="L86" s="128">
        <f t="shared" si="26"/>
        <v>2.1611245420707714</v>
      </c>
      <c r="M86" s="128">
        <f t="shared" si="26"/>
        <v>2.0146127624205796</v>
      </c>
      <c r="N86" s="128">
        <f t="shared" si="26"/>
        <v>1.9793628468034334</v>
      </c>
      <c r="O86" s="129">
        <f t="shared" si="26"/>
        <v>2.1414942685198572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1.6395083844021228</v>
      </c>
      <c r="F87" s="107"/>
      <c r="G87" s="131">
        <f>+G79*G86</f>
        <v>3.8672562952951699</v>
      </c>
      <c r="H87" s="131">
        <f t="shared" ref="H87:O87" si="27">+H79*H86</f>
        <v>2.7948833104951851</v>
      </c>
      <c r="I87" s="131">
        <f t="shared" si="27"/>
        <v>0.36131872641932739</v>
      </c>
      <c r="J87" s="131">
        <f t="shared" si="27"/>
        <v>2.3121218589094523</v>
      </c>
      <c r="K87" s="131">
        <f t="shared" si="27"/>
        <v>2.1351771560782375</v>
      </c>
      <c r="L87" s="131">
        <f t="shared" si="27"/>
        <v>2.1611245420707714</v>
      </c>
      <c r="M87" s="131">
        <f t="shared" si="27"/>
        <v>0.48248584450631449</v>
      </c>
      <c r="N87" s="131">
        <f t="shared" si="27"/>
        <v>3.0078200307088034E-4</v>
      </c>
      <c r="O87" s="132">
        <f t="shared" si="27"/>
        <v>0.64090694384157532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2.7010364639411883E-2</v>
      </c>
      <c r="F88" s="119">
        <f>+(O88/G88)^(1/COUNT(H88:O88))-1</f>
        <v>0.3351337630960487</v>
      </c>
      <c r="G88" s="128">
        <f t="shared" ref="G88:O88" si="29">+G75/G73</f>
        <v>4.8770999444897713E-3</v>
      </c>
      <c r="H88" s="128">
        <f t="shared" si="29"/>
        <v>3.1674393283023022E-3</v>
      </c>
      <c r="I88" s="128">
        <f t="shared" si="29"/>
        <v>3.5863359259090968E-2</v>
      </c>
      <c r="J88" s="128">
        <f t="shared" si="29"/>
        <v>3.124110877423162E-2</v>
      </c>
      <c r="K88" s="128">
        <f t="shared" si="29"/>
        <v>3.0384780274434517E-2</v>
      </c>
      <c r="L88" s="128">
        <f t="shared" si="29"/>
        <v>2.6617407971921647E-2</v>
      </c>
      <c r="M88" s="128">
        <f t="shared" si="29"/>
        <v>2.3955349987953293E-2</v>
      </c>
      <c r="N88" s="128">
        <f t="shared" si="29"/>
        <v>3.7741992228977422E-2</v>
      </c>
      <c r="O88" s="129">
        <f t="shared" si="29"/>
        <v>4.9244743985305428E-2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2.3768861445070835</v>
      </c>
      <c r="F89" s="119">
        <f>+(O89/G89)^(1/COUNT(H89:O89))-1</f>
        <v>0.12591518088309583</v>
      </c>
      <c r="G89" s="135">
        <f t="shared" ref="G89:O89" si="30">+G73/F68</f>
        <v>1.2459675364459106</v>
      </c>
      <c r="H89" s="135">
        <f t="shared" si="30"/>
        <v>1.530110369505522</v>
      </c>
      <c r="I89" s="135">
        <f t="shared" si="30"/>
        <v>1.9822600227333891</v>
      </c>
      <c r="J89" s="135">
        <f t="shared" si="30"/>
        <v>2.2824112313368716</v>
      </c>
      <c r="K89" s="135">
        <f t="shared" si="30"/>
        <v>2.4733946688147106</v>
      </c>
      <c r="L89" s="135">
        <f t="shared" si="30"/>
        <v>2.6574378263395109</v>
      </c>
      <c r="M89" s="135">
        <f t="shared" si="30"/>
        <v>3.0719439092260701</v>
      </c>
      <c r="N89" s="135">
        <f t="shared" si="30"/>
        <v>2.9307010206768438</v>
      </c>
      <c r="O89" s="136">
        <f t="shared" si="30"/>
        <v>3.2177487154849245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7.1318184390799788E-2</v>
      </c>
      <c r="F90" s="138"/>
      <c r="G90" s="139">
        <f>+G88*G89</f>
        <v>6.0767082028364075E-3</v>
      </c>
      <c r="H90" s="139">
        <f t="shared" ref="H90:O90" si="31">+H88*H89</f>
        <v>4.8465317610149579E-3</v>
      </c>
      <c r="I90" s="139">
        <f t="shared" si="31"/>
        <v>7.1090503340221364E-2</v>
      </c>
      <c r="J90" s="139">
        <f t="shared" si="31"/>
        <v>7.1305057545723138E-2</v>
      </c>
      <c r="K90" s="139">
        <f t="shared" si="31"/>
        <v>7.5153553543892707E-2</v>
      </c>
      <c r="L90" s="139">
        <f t="shared" si="31"/>
        <v>7.0734106783695433E-2</v>
      </c>
      <c r="M90" s="139">
        <f t="shared" si="31"/>
        <v>7.3589491488871936E-2</v>
      </c>
      <c r="N90" s="139">
        <f t="shared" si="31"/>
        <v>0.11061049514784164</v>
      </c>
      <c r="O90" s="140">
        <f t="shared" si="31"/>
        <v>0.15845721170310051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7.5336093427499973E-2</v>
      </c>
      <c r="F91" s="107"/>
      <c r="G91" s="119">
        <f t="shared" ref="G91:O91" si="32">+G89*G88*G87</f>
        <v>2.3500188052090896E-2</v>
      </c>
      <c r="H91" s="119">
        <f t="shared" si="32"/>
        <v>1.3545490732645545E-2</v>
      </c>
      <c r="I91" s="119">
        <f t="shared" si="32"/>
        <v>2.5686330127397721E-2</v>
      </c>
      <c r="J91" s="119">
        <f t="shared" si="32"/>
        <v>0.16486598220226284</v>
      </c>
      <c r="K91" s="119">
        <f t="shared" si="32"/>
        <v>0.16046615072502238</v>
      </c>
      <c r="L91" s="119">
        <f t="shared" si="32"/>
        <v>0.15286521413169885</v>
      </c>
      <c r="M91" s="119">
        <f t="shared" si="32"/>
        <v>3.5505887947798617E-2</v>
      </c>
      <c r="N91" s="119">
        <f t="shared" si="32"/>
        <v>3.3269646291229697E-5</v>
      </c>
      <c r="O91" s="120">
        <f t="shared" si="32"/>
        <v>0.10155632728229165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6.4673804297431234E-2</v>
      </c>
      <c r="F92" s="121"/>
      <c r="G92" s="117">
        <f t="shared" ref="G92:O92" si="33">+(G70-F70)/F72</f>
        <v>3.5115926703499006E-3</v>
      </c>
      <c r="H92" s="117">
        <f t="shared" si="33"/>
        <v>0.49839861756113979</v>
      </c>
      <c r="I92" s="117">
        <f t="shared" si="33"/>
        <v>0</v>
      </c>
      <c r="J92" s="117">
        <f t="shared" si="33"/>
        <v>0</v>
      </c>
      <c r="K92" s="117">
        <f t="shared" si="33"/>
        <v>1.9318339421364839E-2</v>
      </c>
      <c r="L92" s="117">
        <f t="shared" si="33"/>
        <v>2.0093526301197283E-2</v>
      </c>
      <c r="M92" s="117">
        <f t="shared" si="33"/>
        <v>2.0930137344093592E-2</v>
      </c>
      <c r="N92" s="117">
        <f t="shared" si="33"/>
        <v>1.9812025378735592E-2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0.14000989772493119</v>
      </c>
      <c r="F93" s="142"/>
      <c r="G93" s="143">
        <f>+G92+G91</f>
        <v>2.7011780722440797E-2</v>
      </c>
      <c r="H93" s="143">
        <f t="shared" ref="H93:O93" si="34">+H92+H91</f>
        <v>0.51194410829378534</v>
      </c>
      <c r="I93" s="143">
        <f t="shared" si="34"/>
        <v>2.5686330127397721E-2</v>
      </c>
      <c r="J93" s="143">
        <f t="shared" si="34"/>
        <v>0.16486598220226284</v>
      </c>
      <c r="K93" s="143">
        <f t="shared" si="34"/>
        <v>0.17978449014638723</v>
      </c>
      <c r="L93" s="143">
        <f t="shared" si="34"/>
        <v>0.17295874043289614</v>
      </c>
      <c r="M93" s="143">
        <f t="shared" si="34"/>
        <v>5.6436025291892206E-2</v>
      </c>
      <c r="N93" s="143">
        <f t="shared" si="34"/>
        <v>1.9845295025026823E-2</v>
      </c>
      <c r="O93" s="144">
        <f t="shared" si="34"/>
        <v>0.10155632728229165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5.910196426210601E-2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-3.5624081798181662E-2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0.14000989772493119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'63'!F8:O8</xm:f>
              <xm:sqref>Q8</xm:sqref>
            </x14:sparkline>
            <x14:sparkline>
              <xm:f>'63'!F9:O9</xm:f>
              <xm:sqref>Q9</xm:sqref>
            </x14:sparkline>
            <x14:sparkline>
              <xm:f>'63'!F10:O10</xm:f>
              <xm:sqref>Q10</xm:sqref>
            </x14:sparkline>
            <x14:sparkline>
              <xm:f>'63'!F11:O11</xm:f>
              <xm:sqref>Q11</xm:sqref>
            </x14:sparkline>
            <x14:sparkline>
              <xm:f>'63'!F12:O12</xm:f>
              <xm:sqref>Q12</xm:sqref>
            </x14:sparkline>
            <x14:sparkline>
              <xm:f>'63'!F13:O13</xm:f>
              <xm:sqref>Q13</xm:sqref>
            </x14:sparkline>
            <x14:sparkline>
              <xm:f>'63'!F14:O14</xm:f>
              <xm:sqref>Q14</xm:sqref>
            </x14:sparkline>
            <x14:sparkline>
              <xm:f>'63'!F15:O15</xm:f>
              <xm:sqref>Q15</xm:sqref>
            </x14:sparkline>
            <x14:sparkline>
              <xm:f>'63'!F16:O16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'63'!F68:O68</xm:f>
              <xm:sqref>Q68</xm:sqref>
            </x14:sparkline>
            <x14:sparkline>
              <xm:f>'63'!F69:O69</xm:f>
              <xm:sqref>Q69</xm:sqref>
            </x14:sparkline>
            <x14:sparkline>
              <xm:f>'63'!F70:O70</xm:f>
              <xm:sqref>Q70</xm:sqref>
            </x14:sparkline>
            <x14:sparkline>
              <xm:f>'63'!F71:O71</xm:f>
              <xm:sqref>Q71</xm:sqref>
            </x14:sparkline>
            <x14:sparkline>
              <xm:f>'63'!F72:O72</xm:f>
              <xm:sqref>Q72</xm:sqref>
            </x14:sparkline>
            <x14:sparkline>
              <xm:f>'63'!F73:O73</xm:f>
              <xm:sqref>Q73</xm:sqref>
            </x14:sparkline>
            <x14:sparkline>
              <xm:f>'63'!F74:O74</xm:f>
              <xm:sqref>Q74</xm:sqref>
            </x14:sparkline>
            <x14:sparkline>
              <xm:f>'63'!F75:O75</xm:f>
              <xm:sqref>Q75</xm:sqref>
            </x14:sparkline>
            <x14:sparkline>
              <xm:f>'63'!F76:O76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'63'!F86:O86</xm:f>
              <xm:sqref>Q86</xm:sqref>
            </x14:sparkline>
            <x14:sparkline>
              <xm:f>'63'!F87:O87</xm:f>
              <xm:sqref>Q87</xm:sqref>
            </x14:sparkline>
            <x14:sparkline>
              <xm:f>'63'!F88:O88</xm:f>
              <xm:sqref>Q88</xm:sqref>
            </x14:sparkline>
            <x14:sparkline>
              <xm:f>'63'!F89:O89</xm:f>
              <xm:sqref>Q89</xm:sqref>
            </x14:sparkline>
            <x14:sparkline>
              <xm:f>'63'!F90:O90</xm:f>
              <xm:sqref>Q90</xm:sqref>
            </x14:sparkline>
            <x14:sparkline>
              <xm:f>'63'!F91:O91</xm:f>
              <xm:sqref>Q91</xm:sqref>
            </x14:sparkline>
            <x14:sparkline>
              <xm:f>'63'!F92:O92</xm:f>
              <xm:sqref>Q92</xm:sqref>
            </x14:sparkline>
            <x14:sparkline>
              <xm:f>'63'!F93:O93</xm:f>
              <xm:sqref>Q93</xm:sqref>
            </x14:sparkline>
            <x14:sparkline>
              <xm:f>'63'!F94:O94</xm:f>
              <xm:sqref>Q94</xm:sqref>
            </x14:sparkline>
            <x14:sparkline>
              <xm:f>'63'!F95:O95</xm:f>
              <xm:sqref>Q95</xm:sqref>
            </x14:sparkline>
            <x14:sparkline>
              <xm:f>'63'!F96:O96</xm:f>
              <xm:sqref>Q96</xm:sqref>
            </x14:sparkline>
            <x14:sparkline>
              <xm:f>'63'!F97:O97</xm:f>
              <xm:sqref>Q97</xm:sqref>
            </x14:sparkline>
            <x14:sparkline>
              <xm:f>'63'!F98:O98</xm:f>
              <xm:sqref>Q98</xm:sqref>
            </x14:sparkline>
            <x14:sparkline>
              <xm:f>'63'!F99:O99</xm:f>
              <xm:sqref>Q99</xm:sqref>
            </x14:sparkline>
            <x14:sparkline>
              <xm:f>'63'!F100:O100</xm:f>
              <xm:sqref>Q100</xm:sqref>
            </x14:sparkline>
            <x14:sparkline>
              <xm:f>'63'!F101:O101</xm:f>
              <xm:sqref>Q101</xm:sqref>
            </x14:sparkline>
            <x14:sparkline>
              <xm:f>'63'!F102:O102</xm:f>
              <xm:sqref>Q102</xm:sqref>
            </x14:sparkline>
            <x14:sparkline>
              <xm:f>'63'!F103:O103</xm:f>
              <xm:sqref>Q103</xm:sqref>
            </x14:sparkline>
            <x14:sparkline>
              <xm:f>'63'!F104:O104</xm:f>
              <xm:sqref>Q104</xm:sqref>
            </x14:sparkline>
            <x14:sparkline>
              <xm:f>'63'!F105:O105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'63'!G79:O79</xm:f>
              <xm:sqref>Q79</xm:sqref>
            </x14:sparkline>
            <x14:sparkline>
              <xm:f>'63'!G80:O80</xm:f>
              <xm:sqref>Q80</xm:sqref>
            </x14:sparkline>
            <x14:sparkline>
              <xm:f>'63'!G81:O81</xm:f>
              <xm:sqref>Q81</xm:sqref>
            </x14:sparkline>
            <x14:sparkline>
              <xm:f>'63'!G82:O82</xm:f>
              <xm:sqref>Q82</xm:sqref>
            </x14:sparkline>
            <x14:sparkline>
              <xm:f>'63'!G83:O83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'63'!G26:O26</xm:f>
              <xm:sqref>Q26</xm:sqref>
            </x14:sparkline>
            <x14:sparkline>
              <xm:f>'63'!G27:O27</xm:f>
              <xm:sqref>Q27</xm:sqref>
            </x14:sparkline>
            <x14:sparkline>
              <xm:f>'63'!G28:O28</xm:f>
              <xm:sqref>Q28</xm:sqref>
            </x14:sparkline>
            <x14:sparkline>
              <xm:f>'63'!G29:O29</xm:f>
              <xm:sqref>Q29</xm:sqref>
            </x14:sparkline>
            <x14:sparkline>
              <xm:f>'63'!G30:O30</xm:f>
              <xm:sqref>Q30</xm:sqref>
            </x14:sparkline>
            <x14:sparkline>
              <xm:f>'63'!G31:O31</xm:f>
              <xm:sqref>Q31</xm:sqref>
            </x14:sparkline>
            <x14:sparkline>
              <xm:f>'63'!G32:O32</xm:f>
              <xm:sqref>Q32</xm:sqref>
            </x14:sparkline>
            <x14:sparkline>
              <xm:f>'63'!G33:O33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'63'!G19:O19</xm:f>
              <xm:sqref>Q19</xm:sqref>
            </x14:sparkline>
            <x14:sparkline>
              <xm:f>'63'!G20:O20</xm:f>
              <xm:sqref>Q20</xm:sqref>
            </x14:sparkline>
            <x14:sparkline>
              <xm:f>'63'!G21:O21</xm:f>
              <xm:sqref>Q21</xm:sqref>
            </x14:sparkline>
            <x14:sparkline>
              <xm:f>'63'!G22:O22</xm:f>
              <xm:sqref>Q22</xm:sqref>
            </x14:sparkline>
            <x14:sparkline>
              <xm:f>'63'!G23:O23</xm:f>
              <xm:sqref>Q23</xm:sqref>
            </x14:sparkline>
          </x14:sparklines>
        </x14:sparklineGroup>
      </x14:sparklineGroup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0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+Empresas!B70</f>
        <v>MIGUEL MEDICIS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+Empresas!G70</f>
        <v>4638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7.1105394101489416E-4</v>
      </c>
      <c r="F8" s="107">
        <f>+Test!E531</f>
        <v>11467.962439999999</v>
      </c>
      <c r="G8" s="107">
        <f>+Test!F531</f>
        <v>14492.71902</v>
      </c>
      <c r="H8" s="107">
        <f>+Test!G531</f>
        <v>14791.416740000001</v>
      </c>
      <c r="I8" s="107">
        <f>+Test!H531</f>
        <v>15159.920630000001</v>
      </c>
      <c r="J8" s="107">
        <f>+Test!I531</f>
        <v>18903.412810000002</v>
      </c>
      <c r="K8" s="107">
        <f>+Test!J531</f>
        <v>13693.552170000001</v>
      </c>
      <c r="L8" s="107">
        <f>+Test!K531</f>
        <v>17990.527429999998</v>
      </c>
      <c r="M8" s="107">
        <f>+Test!L531</f>
        <v>11965.280479999999</v>
      </c>
      <c r="N8" s="107">
        <f>+Test!M531</f>
        <v>11586.10216</v>
      </c>
      <c r="O8" s="108">
        <f>+Test!N531</f>
        <v>11541.560579999999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-5.4504059875293276E-3</v>
      </c>
      <c r="F9" s="107">
        <f>+Test!E532</f>
        <v>9672.8776600000001</v>
      </c>
      <c r="G9" s="107">
        <f>+Test!F532</f>
        <v>12582.00755</v>
      </c>
      <c r="H9" s="107">
        <f>+Test!G532</f>
        <v>12667.339810000001</v>
      </c>
      <c r="I9" s="107">
        <f>+Test!H532</f>
        <v>12955.05912</v>
      </c>
      <c r="J9" s="107">
        <f>+Test!I532</f>
        <v>16438.825470000003</v>
      </c>
      <c r="K9" s="107">
        <f>+Test!J532</f>
        <v>10938.025020000001</v>
      </c>
      <c r="L9" s="107">
        <f>+Test!K532</f>
        <v>14933.765229999997</v>
      </c>
      <c r="M9" s="107">
        <f>+Test!L532</f>
        <v>8732.5702899999997</v>
      </c>
      <c r="N9" s="107">
        <f>+Test!M532</f>
        <v>9541.9838400000008</v>
      </c>
      <c r="O9" s="108">
        <f>+Test!N532</f>
        <v>9208.6018299999996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1.8250308108358482E-4</v>
      </c>
      <c r="F10" s="107">
        <f>+Test!E533</f>
        <v>60.101210000000002</v>
      </c>
      <c r="G10" s="107">
        <f>+Test!F533</f>
        <v>60.101210000000002</v>
      </c>
      <c r="H10" s="107">
        <f>+Test!G533</f>
        <v>60.101210000000002</v>
      </c>
      <c r="I10" s="107">
        <f>+Test!H533</f>
        <v>60.101210000000002</v>
      </c>
      <c r="J10" s="107">
        <f>+Test!I533</f>
        <v>60.2</v>
      </c>
      <c r="K10" s="107">
        <f>+Test!J533</f>
        <v>60.2</v>
      </c>
      <c r="L10" s="107">
        <f>+Test!K533</f>
        <v>60.2</v>
      </c>
      <c r="M10" s="107">
        <f>+Test!L533</f>
        <v>60.2</v>
      </c>
      <c r="N10" s="107">
        <f>+Test!M533</f>
        <v>60.2</v>
      </c>
      <c r="O10" s="108">
        <f>+Test!N533</f>
        <v>60.2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3.0454128453773377E-2</v>
      </c>
      <c r="F11" s="107">
        <f>+Test!E534</f>
        <v>1734.9835699999999</v>
      </c>
      <c r="G11" s="107">
        <f>+Test!F534</f>
        <v>1850.6102599999999</v>
      </c>
      <c r="H11" s="107">
        <f>+Test!G534</f>
        <v>2063.9757200000004</v>
      </c>
      <c r="I11" s="107">
        <f>+Test!H534</f>
        <v>2144.7603000000004</v>
      </c>
      <c r="J11" s="107">
        <f>+Test!I534</f>
        <v>2404.3873400000002</v>
      </c>
      <c r="K11" s="107">
        <f>+Test!J534</f>
        <v>2695.3271500000001</v>
      </c>
      <c r="L11" s="107">
        <f>+Test!K534</f>
        <v>2996.5622000000003</v>
      </c>
      <c r="M11" s="107">
        <f>+Test!L534</f>
        <v>3172.51019</v>
      </c>
      <c r="N11" s="107">
        <f>+Test!M534</f>
        <v>1983.91832</v>
      </c>
      <c r="O11" s="108">
        <f>+Test!N534</f>
        <v>2272.75875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2.9548711646514736E-2</v>
      </c>
      <c r="F12" s="107">
        <f>+Test!E535</f>
        <v>1795.0847799999999</v>
      </c>
      <c r="G12" s="107">
        <f>+Test!F535</f>
        <v>1910.71147</v>
      </c>
      <c r="H12" s="107">
        <f>+Test!G535</f>
        <v>2124.0769300000002</v>
      </c>
      <c r="I12" s="107">
        <f>+Test!H535</f>
        <v>2204.8615100000002</v>
      </c>
      <c r="J12" s="107">
        <f>+Test!I535</f>
        <v>2464.58734</v>
      </c>
      <c r="K12" s="107">
        <f>+Test!J535</f>
        <v>2755.5271499999999</v>
      </c>
      <c r="L12" s="107">
        <f>+Test!K535</f>
        <v>3056.7622000000001</v>
      </c>
      <c r="M12" s="107">
        <f>+Test!L535</f>
        <v>3232.7101899999998</v>
      </c>
      <c r="N12" s="107">
        <f>+Test!M535</f>
        <v>2044.11832</v>
      </c>
      <c r="O12" s="108">
        <f>+Test!N535</f>
        <v>2332.9587499999998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2.0586382274143222E-2</v>
      </c>
      <c r="F13" s="107">
        <f>+Test!E537</f>
        <v>38021.214849000004</v>
      </c>
      <c r="G13" s="107">
        <f>+Test!F537</f>
        <v>41734.758869999998</v>
      </c>
      <c r="H13" s="107">
        <f>+Test!G537</f>
        <v>43239.51511</v>
      </c>
      <c r="I13" s="107">
        <f>+Test!H537</f>
        <v>34234.510929999997</v>
      </c>
      <c r="J13" s="107">
        <f>+Test!I537</f>
        <v>47399.60368</v>
      </c>
      <c r="K13" s="107">
        <f>+Test!J537</f>
        <v>51472.103170000002</v>
      </c>
      <c r="L13" s="107">
        <f>+Test!K537</f>
        <v>44351.380409999998</v>
      </c>
      <c r="M13" s="107">
        <f>+Test!L537</f>
        <v>34703.41027</v>
      </c>
      <c r="N13" s="107">
        <f>+Test!M537</f>
        <v>37384.5268</v>
      </c>
      <c r="O13" s="108">
        <f>+Test!N537</f>
        <v>45674.511619999997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-5.6843418860808015E-14</v>
      </c>
      <c r="H14" s="107">
        <f t="shared" ref="H14:O14" si="1">-(H11-G11-H15)</f>
        <v>-4.2632564145606011E-13</v>
      </c>
      <c r="I14" s="107">
        <f t="shared" si="1"/>
        <v>0</v>
      </c>
      <c r="J14" s="107">
        <f t="shared" si="1"/>
        <v>9.8790000000121836E-2</v>
      </c>
      <c r="K14" s="107">
        <f t="shared" si="1"/>
        <v>1.7053025658242404E-13</v>
      </c>
      <c r="L14" s="107">
        <f t="shared" si="1"/>
        <v>-2.2737367544323206E-13</v>
      </c>
      <c r="M14" s="107">
        <f t="shared" si="1"/>
        <v>3.4106051316484809E-13</v>
      </c>
      <c r="N14" s="107">
        <f t="shared" si="1"/>
        <v>0</v>
      </c>
      <c r="O14" s="108">
        <f t="shared" si="1"/>
        <v>5.6843418860808015E-14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2.2541673451013322E-2</v>
      </c>
      <c r="F15" s="107">
        <f>+Test!E539</f>
        <v>236.33543</v>
      </c>
      <c r="G15" s="107">
        <f>+Test!F539</f>
        <v>115.62669</v>
      </c>
      <c r="H15" s="107">
        <f>+Test!G539</f>
        <v>213.36546000000001</v>
      </c>
      <c r="I15" s="107">
        <f>+Test!H539</f>
        <v>80.784580000000005</v>
      </c>
      <c r="J15" s="107">
        <f>+Test!I539</f>
        <v>259.72582999999997</v>
      </c>
      <c r="K15" s="107">
        <f>+Test!J539</f>
        <v>290.93981000000002</v>
      </c>
      <c r="L15" s="107">
        <f>+Test!K539</f>
        <v>301.23505</v>
      </c>
      <c r="M15" s="107">
        <f>+Test!L539</f>
        <v>175.94799</v>
      </c>
      <c r="N15" s="107">
        <f>+Test!M539</f>
        <v>-1188.59187</v>
      </c>
      <c r="O15" s="108">
        <f>+Test!N539</f>
        <v>288.84043000000003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2.2541673451013322E-2</v>
      </c>
      <c r="F16" s="107">
        <f>+F15-F14</f>
        <v>236.33543</v>
      </c>
      <c r="G16" s="107">
        <f t="shared" ref="G16:O16" si="2">+G15-G14</f>
        <v>115.62669000000005</v>
      </c>
      <c r="H16" s="107">
        <f t="shared" si="2"/>
        <v>213.36546000000044</v>
      </c>
      <c r="I16" s="107">
        <f t="shared" si="2"/>
        <v>80.784580000000005</v>
      </c>
      <c r="J16" s="107">
        <f t="shared" si="2"/>
        <v>259.62703999999985</v>
      </c>
      <c r="K16" s="107">
        <f t="shared" si="2"/>
        <v>290.93980999999985</v>
      </c>
      <c r="L16" s="107">
        <f t="shared" si="2"/>
        <v>301.23505000000023</v>
      </c>
      <c r="M16" s="107">
        <f t="shared" si="2"/>
        <v>175.94798999999966</v>
      </c>
      <c r="N16" s="107">
        <f t="shared" si="2"/>
        <v>-1188.59187</v>
      </c>
      <c r="O16" s="108">
        <f t="shared" si="2"/>
        <v>288.84042999999997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0.99995773748546057</v>
      </c>
      <c r="F19" s="112" t="s">
        <v>787</v>
      </c>
      <c r="G19" s="113">
        <f t="shared" ref="G19:O19" si="3">(G16/G15)</f>
        <v>1.0000000000000004</v>
      </c>
      <c r="H19" s="113">
        <f t="shared" si="3"/>
        <v>1.000000000000002</v>
      </c>
      <c r="I19" s="113">
        <f t="shared" si="3"/>
        <v>1</v>
      </c>
      <c r="J19" s="113">
        <f t="shared" si="3"/>
        <v>0.99961963736914372</v>
      </c>
      <c r="K19" s="113">
        <f t="shared" si="3"/>
        <v>0.99999999999999944</v>
      </c>
      <c r="L19" s="113">
        <f t="shared" si="3"/>
        <v>1.0000000000000007</v>
      </c>
      <c r="M19" s="113">
        <f t="shared" si="3"/>
        <v>0.99999999999999811</v>
      </c>
      <c r="N19" s="113">
        <f t="shared" si="3"/>
        <v>1</v>
      </c>
      <c r="O19" s="114">
        <f t="shared" si="3"/>
        <v>0.99999999999999978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4.3385101683977148E-2</v>
      </c>
      <c r="F20" s="116" t="s">
        <v>787</v>
      </c>
      <c r="G20" s="117">
        <f t="shared" ref="G20:O20" si="4">+G15/F12</f>
        <v>6.4412940986553299E-2</v>
      </c>
      <c r="H20" s="117">
        <f t="shared" si="4"/>
        <v>0.11166806885814111</v>
      </c>
      <c r="I20" s="117">
        <f t="shared" si="4"/>
        <v>3.8032793849891305E-2</v>
      </c>
      <c r="J20" s="117">
        <f t="shared" si="4"/>
        <v>0.11779689056298141</v>
      </c>
      <c r="K20" s="117">
        <f t="shared" si="4"/>
        <v>0.11804808264575441</v>
      </c>
      <c r="L20" s="117">
        <f t="shared" si="4"/>
        <v>0.10932029829573627</v>
      </c>
      <c r="M20" s="117">
        <f t="shared" si="4"/>
        <v>5.7560247898904272E-2</v>
      </c>
      <c r="N20" s="117">
        <f t="shared" si="4"/>
        <v>-0.36767659336638525</v>
      </c>
      <c r="O20" s="118">
        <f t="shared" si="4"/>
        <v>0.14130318542421752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4.338012329117702E-2</v>
      </c>
      <c r="F21" s="107" t="s">
        <v>787</v>
      </c>
      <c r="G21" s="119">
        <f>+G19*G20</f>
        <v>6.4412940986553327E-2</v>
      </c>
      <c r="H21" s="119">
        <f t="shared" ref="H21:O21" si="5">+H19*H20</f>
        <v>0.11166806885814133</v>
      </c>
      <c r="I21" s="119">
        <f t="shared" si="5"/>
        <v>3.8032793849891305E-2</v>
      </c>
      <c r="J21" s="119">
        <f t="shared" si="5"/>
        <v>0.11775208502778019</v>
      </c>
      <c r="K21" s="119">
        <f t="shared" si="5"/>
        <v>0.11804808264575434</v>
      </c>
      <c r="L21" s="119">
        <f t="shared" si="5"/>
        <v>0.10932029829573633</v>
      </c>
      <c r="M21" s="119">
        <f t="shared" si="5"/>
        <v>5.7560247898904161E-2</v>
      </c>
      <c r="N21" s="119">
        <f t="shared" si="5"/>
        <v>-0.36767659336638525</v>
      </c>
      <c r="O21" s="120">
        <f t="shared" si="5"/>
        <v>0.14130318542421749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4.978392800129556E-6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4.4805535201166007E-5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4.3385101683977148E-2</v>
      </c>
      <c r="F23" s="123"/>
      <c r="G23" s="124">
        <f>+G22+G21</f>
        <v>6.4412940986553327E-2</v>
      </c>
      <c r="H23" s="124">
        <f>+H22+H21</f>
        <v>0.11166806885814133</v>
      </c>
      <c r="I23" s="124">
        <f t="shared" ref="I23:O23" si="7">+I22+I21</f>
        <v>3.8032793849891305E-2</v>
      </c>
      <c r="J23" s="124">
        <f t="shared" si="7"/>
        <v>0.11779689056298136</v>
      </c>
      <c r="K23" s="124">
        <f t="shared" si="7"/>
        <v>0.11804808264575434</v>
      </c>
      <c r="L23" s="124">
        <f t="shared" si="7"/>
        <v>0.10932029829573633</v>
      </c>
      <c r="M23" s="124">
        <f t="shared" si="7"/>
        <v>5.7560247898904161E-2</v>
      </c>
      <c r="N23" s="124">
        <f t="shared" si="7"/>
        <v>-0.36767659336638525</v>
      </c>
      <c r="O23" s="125">
        <f t="shared" si="7"/>
        <v>0.14130318542421749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6.1896898105326104</v>
      </c>
      <c r="F26" s="166">
        <f>+(O26/G26)^(1/COUNT(H26:O26))-1</f>
        <v>-1.4846843409387023E-2</v>
      </c>
      <c r="G26" s="128">
        <f t="shared" ref="G26:O26" si="8">+(F9+F12)/F12</f>
        <v>6.3885352757544966</v>
      </c>
      <c r="H26" s="128">
        <f t="shared" si="8"/>
        <v>7.5849856179488997</v>
      </c>
      <c r="I26" s="128">
        <f t="shared" si="8"/>
        <v>6.9636916305098229</v>
      </c>
      <c r="J26" s="128">
        <f t="shared" si="8"/>
        <v>6.875679293798366</v>
      </c>
      <c r="K26" s="128">
        <f t="shared" si="8"/>
        <v>7.6700113253036513</v>
      </c>
      <c r="L26" s="128">
        <f t="shared" si="8"/>
        <v>4.9694854830227317</v>
      </c>
      <c r="M26" s="128">
        <f t="shared" si="8"/>
        <v>5.8854847884470693</v>
      </c>
      <c r="N26" s="128">
        <f t="shared" si="8"/>
        <v>3.7013155453938174</v>
      </c>
      <c r="O26" s="129">
        <f t="shared" si="8"/>
        <v>5.6680193346146419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6.1893992270364881</v>
      </c>
      <c r="F27" s="107"/>
      <c r="G27" s="131">
        <f>+G19*G26</f>
        <v>6.3885352757544993</v>
      </c>
      <c r="H27" s="131">
        <f t="shared" ref="H27:O27" si="9">+H19*H26</f>
        <v>7.5849856179489148</v>
      </c>
      <c r="I27" s="131">
        <f t="shared" si="9"/>
        <v>6.9636916305098229</v>
      </c>
      <c r="J27" s="131">
        <f t="shared" si="9"/>
        <v>6.8730640423332527</v>
      </c>
      <c r="K27" s="131">
        <f t="shared" si="9"/>
        <v>7.6700113253036468</v>
      </c>
      <c r="L27" s="131">
        <f t="shared" si="9"/>
        <v>4.9694854830227353</v>
      </c>
      <c r="M27" s="131">
        <f t="shared" si="9"/>
        <v>5.8854847884470578</v>
      </c>
      <c r="N27" s="131">
        <f t="shared" si="9"/>
        <v>3.7013155453938174</v>
      </c>
      <c r="O27" s="132">
        <f t="shared" si="9"/>
        <v>5.668019334614641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8.4320989838811806E-4</v>
      </c>
      <c r="F28" s="119">
        <f>+(O28/G28)^(1/COUNT(H28:O28))-1</f>
        <v>0.10867176092799946</v>
      </c>
      <c r="G28" s="128">
        <f t="shared" ref="G28:O28" si="11">+G15/G13</f>
        <v>2.7705129520495539E-3</v>
      </c>
      <c r="H28" s="128">
        <f t="shared" si="11"/>
        <v>4.9345016810943606E-3</v>
      </c>
      <c r="I28" s="128">
        <f t="shared" si="11"/>
        <v>2.3597410275608111E-3</v>
      </c>
      <c r="J28" s="128">
        <f t="shared" si="11"/>
        <v>5.479493705336398E-3</v>
      </c>
      <c r="K28" s="128">
        <f t="shared" si="11"/>
        <v>5.6523785134463163E-3</v>
      </c>
      <c r="L28" s="128">
        <f t="shared" si="11"/>
        <v>6.7920106931345908E-3</v>
      </c>
      <c r="M28" s="128">
        <f t="shared" si="11"/>
        <v>5.0700489845547387E-3</v>
      </c>
      <c r="N28" s="128">
        <f t="shared" si="11"/>
        <v>-3.1793685027999334E-2</v>
      </c>
      <c r="O28" s="129">
        <f t="shared" si="11"/>
        <v>6.3238865563156306E-3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3.0023597437750484</v>
      </c>
      <c r="F29" s="119">
        <f>+(O29/G29)^(1/COUNT(H29:O29))-1</f>
        <v>1.0044746248532244E-2</v>
      </c>
      <c r="G29" s="135">
        <f t="shared" ref="G29:O29" si="12">+G13/F8</f>
        <v>3.6392479560649833</v>
      </c>
      <c r="H29" s="135">
        <f t="shared" si="12"/>
        <v>2.9835336661346519</v>
      </c>
      <c r="I29" s="135">
        <f t="shared" si="12"/>
        <v>2.3144849159323999</v>
      </c>
      <c r="J29" s="135">
        <f t="shared" si="12"/>
        <v>3.1266393035198892</v>
      </c>
      <c r="K29" s="135">
        <f t="shared" si="12"/>
        <v>2.7229000227287528</v>
      </c>
      <c r="L29" s="135">
        <f t="shared" si="12"/>
        <v>3.2388513848996419</v>
      </c>
      <c r="M29" s="135">
        <f t="shared" si="12"/>
        <v>1.9289823716969261</v>
      </c>
      <c r="N29" s="135">
        <f t="shared" si="12"/>
        <v>3.1244170884659446</v>
      </c>
      <c r="O29" s="136">
        <f t="shared" si="12"/>
        <v>3.9421809845322473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2.2401337051762373E-3</v>
      </c>
      <c r="F30" s="138"/>
      <c r="G30" s="139">
        <f>+G28*G29</f>
        <v>1.0082583597997902E-2</v>
      </c>
      <c r="H30" s="139">
        <f t="shared" ref="H30:O30" si="13">+H28*H29</f>
        <v>1.4722251891143061E-2</v>
      </c>
      <c r="I30" s="139">
        <f t="shared" si="13"/>
        <v>5.4615850137963188E-3</v>
      </c>
      <c r="J30" s="139">
        <f t="shared" si="13"/>
        <v>1.7132400382494611E-2</v>
      </c>
      <c r="K30" s="139">
        <f t="shared" si="13"/>
        <v>1.5390861582734488E-2</v>
      </c>
      <c r="L30" s="139">
        <f t="shared" si="13"/>
        <v>2.1998313239712144E-2</v>
      </c>
      <c r="M30" s="139">
        <f t="shared" si="13"/>
        <v>9.7800351148459915E-3</v>
      </c>
      <c r="N30" s="139">
        <f t="shared" si="13"/>
        <v>-9.9336732806784969E-2</v>
      </c>
      <c r="O30" s="140">
        <f t="shared" si="13"/>
        <v>2.4929905330646596E-2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4.3380123291177033E-2</v>
      </c>
      <c r="F31" s="107"/>
      <c r="G31" s="119">
        <f t="shared" ref="G31:O31" si="14">+G29*G28*G27</f>
        <v>6.4412940986553313E-2</v>
      </c>
      <c r="H31" s="119">
        <f t="shared" si="14"/>
        <v>0.11166806885814133</v>
      </c>
      <c r="I31" s="119">
        <f t="shared" si="14"/>
        <v>3.8032793849891298E-2</v>
      </c>
      <c r="J31" s="119">
        <f t="shared" si="14"/>
        <v>0.11775208502778017</v>
      </c>
      <c r="K31" s="119">
        <f t="shared" si="14"/>
        <v>0.11804808264575434</v>
      </c>
      <c r="L31" s="119">
        <f t="shared" si="14"/>
        <v>0.10932029829573633</v>
      </c>
      <c r="M31" s="119">
        <f t="shared" si="14"/>
        <v>5.7560247898904154E-2</v>
      </c>
      <c r="N31" s="119">
        <f t="shared" si="14"/>
        <v>-0.3676765933663852</v>
      </c>
      <c r="O31" s="120">
        <f t="shared" si="14"/>
        <v>0.14130318542421752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4.978392800129556E-6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4.4805535201166007E-5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4.3385101683977162E-2</v>
      </c>
      <c r="F33" s="142"/>
      <c r="G33" s="143">
        <f>+G32+G31</f>
        <v>6.4412940986553313E-2</v>
      </c>
      <c r="H33" s="143">
        <f t="shared" ref="H33:O33" si="16">+H32+H31</f>
        <v>0.11166806885814133</v>
      </c>
      <c r="I33" s="143">
        <f t="shared" si="16"/>
        <v>3.8032793849891298E-2</v>
      </c>
      <c r="J33" s="143">
        <f t="shared" si="16"/>
        <v>0.11779689056298134</v>
      </c>
      <c r="K33" s="143">
        <f t="shared" si="16"/>
        <v>0.11804808264575434</v>
      </c>
      <c r="L33" s="143">
        <f t="shared" si="16"/>
        <v>0.10932029829573633</v>
      </c>
      <c r="M33" s="143">
        <f t="shared" si="16"/>
        <v>5.7560247898904154E-2</v>
      </c>
      <c r="N33" s="143">
        <f t="shared" si="16"/>
        <v>-0.3676765933663852</v>
      </c>
      <c r="O33" s="144">
        <f t="shared" si="16"/>
        <v>0.14130318542421752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2.0586382274143222E-2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7.1105394101489416E-4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4.3385101683977148E-2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858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MIGUEL MEDICIS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4638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7.3935925802830038E-2</v>
      </c>
      <c r="F68" s="156">
        <f t="shared" ref="F68:F76" si="18">+O8</f>
        <v>11541.560579999999</v>
      </c>
      <c r="G68" s="156">
        <f>+Test!Q531</f>
        <v>10583.17244</v>
      </c>
      <c r="H68" s="156">
        <f>+Test!R531</f>
        <v>11162.22558</v>
      </c>
      <c r="I68" s="156">
        <f>+Test!S531</f>
        <v>8189.0318100000004</v>
      </c>
      <c r="J68" s="156">
        <f>+Test!T531</f>
        <v>7522.5036200000004</v>
      </c>
      <c r="K68" s="156">
        <f>+Test!U531</f>
        <v>10729.82159</v>
      </c>
      <c r="L68" s="156">
        <f>+Test!V531</f>
        <v>14389.291939999999</v>
      </c>
      <c r="M68" s="156">
        <f>+Test!W531</f>
        <v>15957.363600000001</v>
      </c>
      <c r="N68" s="156">
        <f>+Test!X531</f>
        <v>17413.752820000002</v>
      </c>
      <c r="O68" s="157">
        <f>+Test!Y531</f>
        <v>18725.906009999999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2.1397915320267025E-3</v>
      </c>
      <c r="F69" s="156">
        <f t="shared" si="18"/>
        <v>9208.6018299999996</v>
      </c>
      <c r="G69" s="156">
        <f>+Test!Q532</f>
        <v>7892.5726000000004</v>
      </c>
      <c r="H69" s="156">
        <f>+Test!R532</f>
        <v>8149.3280200000008</v>
      </c>
      <c r="I69" s="156">
        <f>+Test!S532</f>
        <v>4908.345080000001</v>
      </c>
      <c r="J69" s="156">
        <f>+Test!T532</f>
        <v>3845.7653700000005</v>
      </c>
      <c r="K69" s="156">
        <f>+Test!U532</f>
        <v>6727.949349999999</v>
      </c>
      <c r="L69" s="156">
        <f>+Test!V532</f>
        <v>6326.0015399999993</v>
      </c>
      <c r="M69" s="156">
        <f>+Test!W532</f>
        <v>3501.2789000000012</v>
      </c>
      <c r="N69" s="156">
        <f>+Test!X532</f>
        <v>7047.1022200000007</v>
      </c>
      <c r="O69" s="157">
        <f>+Test!Y532</f>
        <v>8028.6964799999987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60.2</v>
      </c>
      <c r="G70" s="156">
        <f>+Test!Q533</f>
        <v>60.2</v>
      </c>
      <c r="H70" s="156">
        <f>+Test!R533</f>
        <v>60.2</v>
      </c>
      <c r="I70" s="156">
        <f>+Test!S533</f>
        <v>60.2</v>
      </c>
      <c r="J70" s="156">
        <f>+Test!T533</f>
        <v>60.2</v>
      </c>
      <c r="K70" s="156">
        <f>+Test!U533</f>
        <v>60.2</v>
      </c>
      <c r="L70" s="156">
        <f>+Test!V533</f>
        <v>60.2</v>
      </c>
      <c r="M70" s="156">
        <f>+Test!W533</f>
        <v>120.4</v>
      </c>
      <c r="N70" s="156">
        <f>+Test!X533</f>
        <v>60.2</v>
      </c>
      <c r="O70" s="157">
        <f>+Test!Y533</f>
        <v>60.2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0.19082987737862012</v>
      </c>
      <c r="F71" s="156">
        <f t="shared" si="18"/>
        <v>2272.75875</v>
      </c>
      <c r="G71" s="156">
        <f>+Test!Q534</f>
        <v>2630.39984</v>
      </c>
      <c r="H71" s="156">
        <f>+Test!R534</f>
        <v>2952.6975600000001</v>
      </c>
      <c r="I71" s="156">
        <f>+Test!S534</f>
        <v>3220.4867300000001</v>
      </c>
      <c r="J71" s="156">
        <f>+Test!T534</f>
        <v>3616.5382500000001</v>
      </c>
      <c r="K71" s="156">
        <f>+Test!U534</f>
        <v>3941.6722400000003</v>
      </c>
      <c r="L71" s="156">
        <f>+Test!V534</f>
        <v>8003.0904</v>
      </c>
      <c r="M71" s="156">
        <f>+Test!W534</f>
        <v>12335.6847</v>
      </c>
      <c r="N71" s="156">
        <f>+Test!X534</f>
        <v>10306.4506</v>
      </c>
      <c r="O71" s="157">
        <f>+Test!Y534</f>
        <v>10637.009529999999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0.18830431409433279</v>
      </c>
      <c r="F72" s="156">
        <f t="shared" si="18"/>
        <v>2332.9587499999998</v>
      </c>
      <c r="G72" s="156">
        <f>+Test!Q535</f>
        <v>2690.5998399999999</v>
      </c>
      <c r="H72" s="156">
        <f>+Test!R535</f>
        <v>3012.8975599999999</v>
      </c>
      <c r="I72" s="156">
        <f>+Test!S535</f>
        <v>3280.6867299999999</v>
      </c>
      <c r="J72" s="156">
        <f>+Test!T535</f>
        <v>3676.7382499999999</v>
      </c>
      <c r="K72" s="156">
        <f>+Test!U535</f>
        <v>4001.8722400000001</v>
      </c>
      <c r="L72" s="156">
        <f>+Test!V535</f>
        <v>8063.2903999999999</v>
      </c>
      <c r="M72" s="156">
        <f>+Test!W535</f>
        <v>12456.084699999999</v>
      </c>
      <c r="N72" s="156">
        <f>+Test!X535</f>
        <v>10366.650600000001</v>
      </c>
      <c r="O72" s="157">
        <f>+Test!Y535</f>
        <v>10697.20953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2.090395641547893E-3</v>
      </c>
      <c r="F73" s="156">
        <f t="shared" si="18"/>
        <v>45674.511619999997</v>
      </c>
      <c r="G73" s="156">
        <f>+Test!Q537</f>
        <v>38843.931579999997</v>
      </c>
      <c r="H73" s="156">
        <f>+Test!R537</f>
        <v>24964.450918999999</v>
      </c>
      <c r="I73" s="156">
        <f>+Test!S537</f>
        <v>23110.073509999998</v>
      </c>
      <c r="J73" s="156">
        <f>+Test!T537</f>
        <v>29166.432850000001</v>
      </c>
      <c r="K73" s="156">
        <f>+Test!U537</f>
        <v>28477.669389999999</v>
      </c>
      <c r="L73" s="156">
        <f>+Test!V537</f>
        <v>24561.312180000001</v>
      </c>
      <c r="M73" s="156">
        <f>+Test!W537</f>
        <v>29550.415789999999</v>
      </c>
      <c r="N73" s="156">
        <f>+Test!X537</f>
        <v>33186.406659</v>
      </c>
      <c r="O73" s="157">
        <f>+Test!Y537</f>
        <v>39498.297659999997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5.6843418860808015E-14</v>
      </c>
      <c r="G74" s="107">
        <f>-(G71-F71-G75)</f>
        <v>-5.6843418860808015E-14</v>
      </c>
      <c r="H74" s="107">
        <f t="shared" ref="H74:O74" si="19">-(H71-G71-H75)</f>
        <v>-0.171320000000037</v>
      </c>
      <c r="I74" s="107">
        <f>-(I71-H71-I75)</f>
        <v>1.924900000000207E-2</v>
      </c>
      <c r="J74" s="107">
        <f t="shared" si="19"/>
        <v>1.9249999999999545E-2</v>
      </c>
      <c r="K74" s="107">
        <f t="shared" si="19"/>
        <v>1.9249999999715328E-2</v>
      </c>
      <c r="L74" s="107">
        <v>0</v>
      </c>
      <c r="M74" s="107">
        <v>0</v>
      </c>
      <c r="N74" s="107">
        <v>0</v>
      </c>
      <c r="O74" s="108">
        <f t="shared" si="19"/>
        <v>0.30888000000078364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-9.679228231049386E-3</v>
      </c>
      <c r="F75" s="156">
        <f t="shared" si="18"/>
        <v>288.84043000000003</v>
      </c>
      <c r="G75" s="156">
        <f>+Test!Q539</f>
        <v>357.64109000000002</v>
      </c>
      <c r="H75" s="156">
        <f>+Test!R539</f>
        <v>322.12639999999999</v>
      </c>
      <c r="I75" s="156">
        <f>+Test!S539</f>
        <v>267.80841900000001</v>
      </c>
      <c r="J75" s="156">
        <f>+Test!T539</f>
        <v>396.07076999999998</v>
      </c>
      <c r="K75" s="156">
        <f>+Test!U539</f>
        <v>325.15323999999998</v>
      </c>
      <c r="L75" s="156">
        <f>+Test!V539</f>
        <v>85.14716</v>
      </c>
      <c r="M75" s="156">
        <f>+Test!W539</f>
        <v>456.20603999999997</v>
      </c>
      <c r="N75" s="156">
        <f>+Test!X539</f>
        <v>1894.9541999999999</v>
      </c>
      <c r="O75" s="157">
        <f>+Test!Y539</f>
        <v>330.86781000000002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-9.7948390872614199E-3</v>
      </c>
      <c r="F76" s="156">
        <f t="shared" si="18"/>
        <v>288.84042999999997</v>
      </c>
      <c r="G76" s="156">
        <f>+G75-G74</f>
        <v>357.64109000000008</v>
      </c>
      <c r="H76" s="156">
        <f t="shared" ref="H76:O76" si="20">+H75-H74</f>
        <v>322.29772000000003</v>
      </c>
      <c r="I76" s="156">
        <f t="shared" si="20"/>
        <v>267.78917000000001</v>
      </c>
      <c r="J76" s="156">
        <f t="shared" si="20"/>
        <v>396.05151999999998</v>
      </c>
      <c r="K76" s="156">
        <f t="shared" si="20"/>
        <v>325.13399000000027</v>
      </c>
      <c r="L76" s="156">
        <f t="shared" si="20"/>
        <v>85.14716</v>
      </c>
      <c r="M76" s="156">
        <f t="shared" si="20"/>
        <v>456.20603999999997</v>
      </c>
      <c r="N76" s="156">
        <f t="shared" si="20"/>
        <v>1894.9541999999999</v>
      </c>
      <c r="O76" s="157">
        <f t="shared" si="20"/>
        <v>330.55892999999924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0.99993540162203154</v>
      </c>
      <c r="F79" s="112" t="s">
        <v>787</v>
      </c>
      <c r="G79" s="113">
        <f t="shared" ref="G79:O79" si="21">(G76/G75)</f>
        <v>1.0000000000000002</v>
      </c>
      <c r="H79" s="113">
        <f t="shared" si="21"/>
        <v>1.000531840917106</v>
      </c>
      <c r="I79" s="113">
        <f t="shared" si="21"/>
        <v>0.9999281239922484</v>
      </c>
      <c r="J79" s="113">
        <f t="shared" si="21"/>
        <v>0.99995139757473139</v>
      </c>
      <c r="K79" s="113">
        <f t="shared" si="21"/>
        <v>0.99994079714537143</v>
      </c>
      <c r="L79" s="113">
        <f t="shared" si="21"/>
        <v>1</v>
      </c>
      <c r="M79" s="113">
        <f t="shared" si="21"/>
        <v>1</v>
      </c>
      <c r="N79" s="113">
        <f t="shared" si="21"/>
        <v>1</v>
      </c>
      <c r="O79" s="114">
        <f t="shared" si="21"/>
        <v>0.9990664549688264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9.2552797786610533E-2</v>
      </c>
      <c r="F80" s="116" t="s">
        <v>787</v>
      </c>
      <c r="G80" s="117">
        <f t="shared" ref="G80:O80" si="22">+G75/F72</f>
        <v>0.15329936287986234</v>
      </c>
      <c r="H80" s="117">
        <f t="shared" si="22"/>
        <v>0.11972289420785813</v>
      </c>
      <c r="I80" s="117">
        <f t="shared" si="22"/>
        <v>8.8887329776987184E-2</v>
      </c>
      <c r="J80" s="117">
        <f t="shared" si="22"/>
        <v>0.12072800684629831</v>
      </c>
      <c r="K80" s="117">
        <f t="shared" si="22"/>
        <v>8.8435242840580228E-2</v>
      </c>
      <c r="L80" s="117">
        <f t="shared" si="22"/>
        <v>2.1276831166404251E-2</v>
      </c>
      <c r="M80" s="117">
        <f t="shared" si="22"/>
        <v>5.6578148295390672E-2</v>
      </c>
      <c r="N80" s="117">
        <f t="shared" si="22"/>
        <v>0.152130805597364</v>
      </c>
      <c r="O80" s="118">
        <f t="shared" si="22"/>
        <v>3.191655846874978E-2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9.2554618434401978E-2</v>
      </c>
      <c r="F81" s="107" t="s">
        <v>787</v>
      </c>
      <c r="G81" s="119">
        <f>+G79*G80</f>
        <v>0.15329936287986237</v>
      </c>
      <c r="H81" s="119">
        <f t="shared" ref="H81:O81" si="23">+H79*H80</f>
        <v>0.11978656774171222</v>
      </c>
      <c r="I81" s="119">
        <f t="shared" si="23"/>
        <v>8.8880940910583114E-2</v>
      </c>
      <c r="J81" s="119">
        <f t="shared" si="23"/>
        <v>0.12072213917236774</v>
      </c>
      <c r="K81" s="119">
        <f t="shared" si="23"/>
        <v>8.84300072217543E-2</v>
      </c>
      <c r="L81" s="119">
        <f t="shared" si="23"/>
        <v>2.1276831166404251E-2</v>
      </c>
      <c r="M81" s="119">
        <f t="shared" si="23"/>
        <v>5.6578148295390672E-2</v>
      </c>
      <c r="N81" s="119">
        <f t="shared" si="23"/>
        <v>0.152130805597364</v>
      </c>
      <c r="O81" s="120">
        <f t="shared" si="23"/>
        <v>3.1886762924179114E-2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2.9255060126708786E-4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7.4659347504090886E-3</v>
      </c>
      <c r="N82" s="117">
        <f t="shared" si="24"/>
        <v>-4.8329793390052981E-3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9.2847169035669058E-2</v>
      </c>
      <c r="F83" s="123"/>
      <c r="G83" s="124">
        <f>+G82+G81</f>
        <v>0.15329936287986237</v>
      </c>
      <c r="H83" s="124">
        <f>+H82+H81</f>
        <v>0.11978656774171222</v>
      </c>
      <c r="I83" s="124">
        <f t="shared" ref="I83:O83" si="25">+I82+I81</f>
        <v>8.8880940910583114E-2</v>
      </c>
      <c r="J83" s="124">
        <f t="shared" si="25"/>
        <v>0.12072213917236774</v>
      </c>
      <c r="K83" s="124">
        <f t="shared" si="25"/>
        <v>8.84300072217543E-2</v>
      </c>
      <c r="L83" s="124">
        <f t="shared" si="25"/>
        <v>2.1276831166404251E-2</v>
      </c>
      <c r="M83" s="124">
        <f t="shared" si="25"/>
        <v>6.4044083045799755E-2</v>
      </c>
      <c r="N83" s="124">
        <f t="shared" si="25"/>
        <v>0.14729782625835869</v>
      </c>
      <c r="O83" s="125">
        <f t="shared" si="25"/>
        <v>3.1886762924179114E-2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2.7282338028134037</v>
      </c>
      <c r="F86" s="119">
        <f>+(O86/G86)^(1/COUNT(H86:O86))-1</f>
        <v>-0.12630056502811471</v>
      </c>
      <c r="G86" s="128">
        <f t="shared" ref="G86:O86" si="26">+(F69+F72)/F72</f>
        <v>4.947177304356539</v>
      </c>
      <c r="H86" s="128">
        <f t="shared" si="26"/>
        <v>3.9333877459830671</v>
      </c>
      <c r="I86" s="128">
        <f t="shared" si="26"/>
        <v>3.7048141723079362</v>
      </c>
      <c r="J86" s="128">
        <f t="shared" si="26"/>
        <v>2.4961334269182114</v>
      </c>
      <c r="K86" s="128">
        <f t="shared" si="26"/>
        <v>2.0459720296923503</v>
      </c>
      <c r="L86" s="128">
        <f t="shared" si="26"/>
        <v>2.681200434824476</v>
      </c>
      <c r="M86" s="128">
        <f t="shared" si="26"/>
        <v>1.7845434340303556</v>
      </c>
      <c r="N86" s="128">
        <f t="shared" si="26"/>
        <v>1.2810898435846378</v>
      </c>
      <c r="O86" s="129">
        <f t="shared" si="26"/>
        <v>1.6797858336230604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2.7282354748192459</v>
      </c>
      <c r="F87" s="107"/>
      <c r="G87" s="131">
        <f>+G79*G86</f>
        <v>4.9471773043565399</v>
      </c>
      <c r="H87" s="131">
        <f t="shared" ref="H87:O87" si="27">+H79*H86</f>
        <v>3.9354796825292242</v>
      </c>
      <c r="I87" s="131">
        <f t="shared" si="27"/>
        <v>3.7045478850557689</v>
      </c>
      <c r="J87" s="131">
        <f t="shared" si="27"/>
        <v>2.496012108779869</v>
      </c>
      <c r="K87" s="131">
        <f t="shared" si="27"/>
        <v>2.0458509023077021</v>
      </c>
      <c r="L87" s="131">
        <f t="shared" si="27"/>
        <v>2.681200434824476</v>
      </c>
      <c r="M87" s="131">
        <f t="shared" si="27"/>
        <v>1.7845434340303556</v>
      </c>
      <c r="N87" s="131">
        <f t="shared" si="27"/>
        <v>1.2810898435846378</v>
      </c>
      <c r="O87" s="132">
        <f t="shared" si="27"/>
        <v>1.6782176779046458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1.5897605319464735E-2</v>
      </c>
      <c r="F88" s="119">
        <f>+(O88/G88)^(1/COUNT(H88:O88))-1</f>
        <v>-1.1745072025226233E-2</v>
      </c>
      <c r="G88" s="128">
        <f t="shared" ref="G88:O88" si="29">+G75/G73</f>
        <v>9.2071290276945772E-3</v>
      </c>
      <c r="H88" s="128">
        <f t="shared" si="29"/>
        <v>1.2903404166395478E-2</v>
      </c>
      <c r="I88" s="128">
        <f t="shared" si="29"/>
        <v>1.1588384558106931E-2</v>
      </c>
      <c r="J88" s="128">
        <f t="shared" si="29"/>
        <v>1.3579678119602479E-2</v>
      </c>
      <c r="K88" s="128">
        <f t="shared" si="29"/>
        <v>1.1417831829811828E-2</v>
      </c>
      <c r="L88" s="128">
        <f t="shared" si="29"/>
        <v>3.4667186905972544E-3</v>
      </c>
      <c r="M88" s="128">
        <f t="shared" si="29"/>
        <v>1.5438227442958087E-2</v>
      </c>
      <c r="N88" s="128">
        <f t="shared" si="29"/>
        <v>5.7100312771768469E-2</v>
      </c>
      <c r="O88" s="129">
        <f t="shared" si="29"/>
        <v>8.37676126824753E-3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2.6480855256009668</v>
      </c>
      <c r="F89" s="119">
        <f>+(O89/G89)^(1/COUNT(H89:O89))-1</f>
        <v>-4.8128289758530118E-2</v>
      </c>
      <c r="G89" s="135">
        <f t="shared" ref="G89:O89" si="30">+G73/F68</f>
        <v>3.3655701333242058</v>
      </c>
      <c r="H89" s="135">
        <f t="shared" si="30"/>
        <v>2.3588816170702023</v>
      </c>
      <c r="I89" s="135">
        <f t="shared" si="30"/>
        <v>2.0703822319634573</v>
      </c>
      <c r="J89" s="135">
        <f t="shared" si="30"/>
        <v>3.5616460561776715</v>
      </c>
      <c r="K89" s="135">
        <f t="shared" si="30"/>
        <v>3.7856637668191642</v>
      </c>
      <c r="L89" s="135">
        <f t="shared" si="30"/>
        <v>2.2890699508825665</v>
      </c>
      <c r="M89" s="135">
        <f t="shared" si="30"/>
        <v>2.0536393252161651</v>
      </c>
      <c r="N89" s="135">
        <f t="shared" si="30"/>
        <v>2.0796923283116766</v>
      </c>
      <c r="O89" s="136">
        <f t="shared" si="30"/>
        <v>2.2682243206435952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3.9377652748630906E-2</v>
      </c>
      <c r="F90" s="138"/>
      <c r="G90" s="139">
        <f>+G88*G89</f>
        <v>3.0987238469271206E-2</v>
      </c>
      <c r="H90" s="139">
        <f t="shared" ref="H90:O90" si="31">+H88*H89</f>
        <v>3.0437602885737349E-2</v>
      </c>
      <c r="I90" s="139">
        <f t="shared" si="31"/>
        <v>2.3992385486264291E-2</v>
      </c>
      <c r="J90" s="139">
        <f t="shared" si="31"/>
        <v>4.8366007018844387E-2</v>
      </c>
      <c r="K90" s="139">
        <f t="shared" si="31"/>
        <v>4.3224072253753194E-2</v>
      </c>
      <c r="L90" s="139">
        <f t="shared" si="31"/>
        <v>7.9355615828091332E-3</v>
      </c>
      <c r="M90" s="139">
        <f t="shared" si="31"/>
        <v>3.1704550988490128E-2</v>
      </c>
      <c r="N90" s="139">
        <f t="shared" si="31"/>
        <v>0.11875108241564414</v>
      </c>
      <c r="O90" s="140">
        <f t="shared" si="31"/>
        <v>1.9000373636864337E-2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9.2554618434401978E-2</v>
      </c>
      <c r="F91" s="107"/>
      <c r="G91" s="119">
        <f t="shared" ref="G91:O91" si="32">+G89*G88*G87</f>
        <v>0.1532993628798624</v>
      </c>
      <c r="H91" s="119">
        <f t="shared" si="32"/>
        <v>0.11978656774171222</v>
      </c>
      <c r="I91" s="119">
        <f t="shared" si="32"/>
        <v>8.8880940910583101E-2</v>
      </c>
      <c r="J91" s="119">
        <f t="shared" si="32"/>
        <v>0.12072213917236772</v>
      </c>
      <c r="K91" s="119">
        <f t="shared" si="32"/>
        <v>8.8430007221754287E-2</v>
      </c>
      <c r="L91" s="119">
        <f t="shared" si="32"/>
        <v>2.1276831166404254E-2</v>
      </c>
      <c r="M91" s="119">
        <f t="shared" si="32"/>
        <v>5.6578148295390679E-2</v>
      </c>
      <c r="N91" s="119">
        <f t="shared" si="32"/>
        <v>0.152130805597364</v>
      </c>
      <c r="O91" s="120">
        <f t="shared" si="32"/>
        <v>3.1886762924179114E-2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2.9255060126708786E-4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7.4659347504090886E-3</v>
      </c>
      <c r="N92" s="117">
        <f t="shared" si="33"/>
        <v>-4.8329793390052981E-3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9.2847169035669058E-2</v>
      </c>
      <c r="F93" s="142"/>
      <c r="G93" s="143">
        <f>+G92+G91</f>
        <v>0.1532993628798624</v>
      </c>
      <c r="H93" s="143">
        <f t="shared" ref="H93:O93" si="34">+H92+H91</f>
        <v>0.11978656774171222</v>
      </c>
      <c r="I93" s="143">
        <f t="shared" si="34"/>
        <v>8.8880940910583101E-2</v>
      </c>
      <c r="J93" s="143">
        <f t="shared" si="34"/>
        <v>0.12072213917236772</v>
      </c>
      <c r="K93" s="143">
        <f t="shared" si="34"/>
        <v>8.8430007221754287E-2</v>
      </c>
      <c r="L93" s="143">
        <f t="shared" si="34"/>
        <v>2.1276831166404254E-2</v>
      </c>
      <c r="M93" s="143">
        <f t="shared" si="34"/>
        <v>6.4044083045799768E-2</v>
      </c>
      <c r="N93" s="143">
        <f t="shared" si="34"/>
        <v>0.14729782625835869</v>
      </c>
      <c r="O93" s="144">
        <f t="shared" si="34"/>
        <v>3.1886762924179114E-2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2.090395641547893E-3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7.3935925802830038E-2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9.2847169035669058E-2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'69'!F8:O8</xm:f>
              <xm:sqref>Q8</xm:sqref>
            </x14:sparkline>
            <x14:sparkline>
              <xm:f>'69'!F9:O9</xm:f>
              <xm:sqref>Q9</xm:sqref>
            </x14:sparkline>
            <x14:sparkline>
              <xm:f>'69'!F10:O10</xm:f>
              <xm:sqref>Q10</xm:sqref>
            </x14:sparkline>
            <x14:sparkline>
              <xm:f>'69'!F11:O11</xm:f>
              <xm:sqref>Q11</xm:sqref>
            </x14:sparkline>
            <x14:sparkline>
              <xm:f>'69'!F12:O12</xm:f>
              <xm:sqref>Q12</xm:sqref>
            </x14:sparkline>
            <x14:sparkline>
              <xm:f>'69'!F13:O13</xm:f>
              <xm:sqref>Q13</xm:sqref>
            </x14:sparkline>
            <x14:sparkline>
              <xm:f>'69'!F14:O14</xm:f>
              <xm:sqref>Q14</xm:sqref>
            </x14:sparkline>
            <x14:sparkline>
              <xm:f>'69'!F15:O15</xm:f>
              <xm:sqref>Q15</xm:sqref>
            </x14:sparkline>
            <x14:sparkline>
              <xm:f>'69'!F16:O16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'69'!F68:O68</xm:f>
              <xm:sqref>Q68</xm:sqref>
            </x14:sparkline>
            <x14:sparkline>
              <xm:f>'69'!F69:O69</xm:f>
              <xm:sqref>Q69</xm:sqref>
            </x14:sparkline>
            <x14:sparkline>
              <xm:f>'69'!F70:O70</xm:f>
              <xm:sqref>Q70</xm:sqref>
            </x14:sparkline>
            <x14:sparkline>
              <xm:f>'69'!F71:O71</xm:f>
              <xm:sqref>Q71</xm:sqref>
            </x14:sparkline>
            <x14:sparkline>
              <xm:f>'69'!F72:O72</xm:f>
              <xm:sqref>Q72</xm:sqref>
            </x14:sparkline>
            <x14:sparkline>
              <xm:f>'69'!F73:O73</xm:f>
              <xm:sqref>Q73</xm:sqref>
            </x14:sparkline>
            <x14:sparkline>
              <xm:f>'69'!F74:O74</xm:f>
              <xm:sqref>Q74</xm:sqref>
            </x14:sparkline>
            <x14:sparkline>
              <xm:f>'69'!F75:O75</xm:f>
              <xm:sqref>Q75</xm:sqref>
            </x14:sparkline>
            <x14:sparkline>
              <xm:f>'69'!F76:O76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'69'!F86:O86</xm:f>
              <xm:sqref>Q86</xm:sqref>
            </x14:sparkline>
            <x14:sparkline>
              <xm:f>'69'!F87:O87</xm:f>
              <xm:sqref>Q87</xm:sqref>
            </x14:sparkline>
            <x14:sparkline>
              <xm:f>'69'!F88:O88</xm:f>
              <xm:sqref>Q88</xm:sqref>
            </x14:sparkline>
            <x14:sparkline>
              <xm:f>'69'!F89:O89</xm:f>
              <xm:sqref>Q89</xm:sqref>
            </x14:sparkline>
            <x14:sparkline>
              <xm:f>'69'!F90:O90</xm:f>
              <xm:sqref>Q90</xm:sqref>
            </x14:sparkline>
            <x14:sparkline>
              <xm:f>'69'!F91:O91</xm:f>
              <xm:sqref>Q91</xm:sqref>
            </x14:sparkline>
            <x14:sparkline>
              <xm:f>'69'!F92:O92</xm:f>
              <xm:sqref>Q92</xm:sqref>
            </x14:sparkline>
            <x14:sparkline>
              <xm:f>'69'!F93:O93</xm:f>
              <xm:sqref>Q93</xm:sqref>
            </x14:sparkline>
            <x14:sparkline>
              <xm:f>'69'!F94:O94</xm:f>
              <xm:sqref>Q94</xm:sqref>
            </x14:sparkline>
            <x14:sparkline>
              <xm:f>'69'!F95:O95</xm:f>
              <xm:sqref>Q95</xm:sqref>
            </x14:sparkline>
            <x14:sparkline>
              <xm:f>'69'!F96:O96</xm:f>
              <xm:sqref>Q96</xm:sqref>
            </x14:sparkline>
            <x14:sparkline>
              <xm:f>'69'!F97:O97</xm:f>
              <xm:sqref>Q97</xm:sqref>
            </x14:sparkline>
            <x14:sparkline>
              <xm:f>'69'!F98:O98</xm:f>
              <xm:sqref>Q98</xm:sqref>
            </x14:sparkline>
            <x14:sparkline>
              <xm:f>'69'!F99:O99</xm:f>
              <xm:sqref>Q99</xm:sqref>
            </x14:sparkline>
            <x14:sparkline>
              <xm:f>'69'!F100:O100</xm:f>
              <xm:sqref>Q100</xm:sqref>
            </x14:sparkline>
            <x14:sparkline>
              <xm:f>'69'!F101:O101</xm:f>
              <xm:sqref>Q101</xm:sqref>
            </x14:sparkline>
            <x14:sparkline>
              <xm:f>'69'!F102:O102</xm:f>
              <xm:sqref>Q102</xm:sqref>
            </x14:sparkline>
            <x14:sparkline>
              <xm:f>'69'!F103:O103</xm:f>
              <xm:sqref>Q103</xm:sqref>
            </x14:sparkline>
            <x14:sparkline>
              <xm:f>'69'!F104:O104</xm:f>
              <xm:sqref>Q104</xm:sqref>
            </x14:sparkline>
            <x14:sparkline>
              <xm:f>'69'!F105:O105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'69'!G79:O79</xm:f>
              <xm:sqref>Q79</xm:sqref>
            </x14:sparkline>
            <x14:sparkline>
              <xm:f>'69'!G80:O80</xm:f>
              <xm:sqref>Q80</xm:sqref>
            </x14:sparkline>
            <x14:sparkline>
              <xm:f>'69'!G81:O81</xm:f>
              <xm:sqref>Q81</xm:sqref>
            </x14:sparkline>
            <x14:sparkline>
              <xm:f>'69'!G82:O82</xm:f>
              <xm:sqref>Q82</xm:sqref>
            </x14:sparkline>
            <x14:sparkline>
              <xm:f>'69'!G83:O83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'69'!G26:O26</xm:f>
              <xm:sqref>Q26</xm:sqref>
            </x14:sparkline>
            <x14:sparkline>
              <xm:f>'69'!G27:O27</xm:f>
              <xm:sqref>Q27</xm:sqref>
            </x14:sparkline>
            <x14:sparkline>
              <xm:f>'69'!G28:O28</xm:f>
              <xm:sqref>Q28</xm:sqref>
            </x14:sparkline>
            <x14:sparkline>
              <xm:f>'69'!G29:O29</xm:f>
              <xm:sqref>Q29</xm:sqref>
            </x14:sparkline>
            <x14:sparkline>
              <xm:f>'69'!G30:O30</xm:f>
              <xm:sqref>Q30</xm:sqref>
            </x14:sparkline>
            <x14:sparkline>
              <xm:f>'69'!G31:O31</xm:f>
              <xm:sqref>Q31</xm:sqref>
            </x14:sparkline>
            <x14:sparkline>
              <xm:f>'69'!G32:O32</xm:f>
              <xm:sqref>Q32</xm:sqref>
            </x14:sparkline>
            <x14:sparkline>
              <xm:f>'69'!G33:O33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'69'!G19:O19</xm:f>
              <xm:sqref>Q19</xm:sqref>
            </x14:sparkline>
            <x14:sparkline>
              <xm:f>'69'!G20:O20</xm:f>
              <xm:sqref>Q20</xm:sqref>
            </x14:sparkline>
            <x14:sparkline>
              <xm:f>'69'!G21:O21</xm:f>
              <xm:sqref>Q21</xm:sqref>
            </x14:sparkline>
            <x14:sparkline>
              <xm:f>'69'!G22:O22</xm:f>
              <xm:sqref>Q22</xm:sqref>
            </x14:sparkline>
            <x14:sparkline>
              <xm:f>'69'!G23:O23</xm:f>
              <xm:sqref>Q23</xm:sqref>
            </x14:sparkline>
          </x14:sparklines>
        </x14:sparklineGroup>
      </x14:sparklineGroup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6" zoomScale="80" zoomScaleNormal="80" workbookViewId="0">
      <selection activeCell="F87" sqref="F8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+Empresas!B71</f>
        <v>PAPELERA DE LA ALQUERIA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+Empresas!G71</f>
        <v>1712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0.11496348138469759</v>
      </c>
      <c r="F8" s="107">
        <f>+Test!E553</f>
        <v>11424.25</v>
      </c>
      <c r="G8" s="107">
        <f>+Test!F553</f>
        <v>11689.61</v>
      </c>
      <c r="H8" s="107">
        <f>+Test!G553</f>
        <v>14101.09</v>
      </c>
      <c r="I8" s="107">
        <f>+Test!H553</f>
        <v>18418.46</v>
      </c>
      <c r="J8" s="107">
        <f>+Test!I553</f>
        <v>17849</v>
      </c>
      <c r="K8" s="107">
        <f>+Test!J553</f>
        <v>23389</v>
      </c>
      <c r="L8" s="107">
        <f>+Test!K553</f>
        <v>23611</v>
      </c>
      <c r="M8" s="107">
        <f>+Test!L553</f>
        <v>22365</v>
      </c>
      <c r="N8" s="107">
        <f>+Test!M553</f>
        <v>29919</v>
      </c>
      <c r="O8" s="108">
        <f>+Test!N553</f>
        <v>30421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9.2707792626071761E-2</v>
      </c>
      <c r="F9" s="107">
        <f>+Test!E554</f>
        <v>5518.39</v>
      </c>
      <c r="G9" s="107">
        <f>+Test!F554</f>
        <v>4450.43</v>
      </c>
      <c r="H9" s="107">
        <f>+Test!G554</f>
        <v>5069.3899999999994</v>
      </c>
      <c r="I9" s="107">
        <f>+Test!H554</f>
        <v>6652.6999999999989</v>
      </c>
      <c r="J9" s="107">
        <f>+Test!I554</f>
        <v>3441</v>
      </c>
      <c r="K9" s="107">
        <f>+Test!J554</f>
        <v>6488</v>
      </c>
      <c r="L9" s="107">
        <f>+Test!K554</f>
        <v>6017</v>
      </c>
      <c r="M9" s="107">
        <f>+Test!L554</f>
        <v>3715</v>
      </c>
      <c r="N9" s="107">
        <f>+Test!M554</f>
        <v>11233</v>
      </c>
      <c r="O9" s="108">
        <f>+Test!N554</f>
        <v>12256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-2.2595829426430569E-6</v>
      </c>
      <c r="F10" s="107">
        <f>+Test!E555</f>
        <v>5409.11</v>
      </c>
      <c r="G10" s="107">
        <f>+Test!F555</f>
        <v>5409.11</v>
      </c>
      <c r="H10" s="107">
        <f>+Test!G555</f>
        <v>5409.11</v>
      </c>
      <c r="I10" s="107">
        <f>+Test!H555</f>
        <v>5409.11</v>
      </c>
      <c r="J10" s="107">
        <f>+Test!I555</f>
        <v>5409</v>
      </c>
      <c r="K10" s="107">
        <f>+Test!J555</f>
        <v>5409</v>
      </c>
      <c r="L10" s="107">
        <f>+Test!K555</f>
        <v>5409</v>
      </c>
      <c r="M10" s="107">
        <f>+Test!L555</f>
        <v>5409</v>
      </c>
      <c r="N10" s="107">
        <f>+Test!M555</f>
        <v>5409</v>
      </c>
      <c r="O10" s="108">
        <f>+Test!N555</f>
        <v>5409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0.43423271997315616</v>
      </c>
      <c r="F11" s="107">
        <f>+Test!E556</f>
        <v>496.75</v>
      </c>
      <c r="G11" s="107">
        <f>+Test!F556</f>
        <v>1830.0700000000006</v>
      </c>
      <c r="H11" s="107">
        <f>+Test!G556</f>
        <v>3622.5900000000011</v>
      </c>
      <c r="I11" s="107">
        <f>+Test!H556</f>
        <v>6356.6500000000005</v>
      </c>
      <c r="J11" s="107">
        <f>+Test!I556</f>
        <v>8999</v>
      </c>
      <c r="K11" s="107">
        <f>+Test!J556</f>
        <v>11492</v>
      </c>
      <c r="L11" s="107">
        <f>+Test!K556</f>
        <v>12185</v>
      </c>
      <c r="M11" s="107">
        <f>+Test!L556</f>
        <v>13241</v>
      </c>
      <c r="N11" s="107">
        <f>+Test!M556</f>
        <v>13277</v>
      </c>
      <c r="O11" s="108">
        <f>+Test!N556</f>
        <v>12756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0.13296610478856419</v>
      </c>
      <c r="F12" s="107">
        <f>+Test!E557</f>
        <v>5905.86</v>
      </c>
      <c r="G12" s="107">
        <f>+Test!F557</f>
        <v>7239.18</v>
      </c>
      <c r="H12" s="107">
        <f>+Test!G557</f>
        <v>9031.7000000000007</v>
      </c>
      <c r="I12" s="107">
        <f>+Test!H557</f>
        <v>11765.76</v>
      </c>
      <c r="J12" s="107">
        <f>+Test!I557</f>
        <v>14408</v>
      </c>
      <c r="K12" s="107">
        <f>+Test!J557</f>
        <v>16901</v>
      </c>
      <c r="L12" s="107">
        <f>+Test!K557</f>
        <v>17594</v>
      </c>
      <c r="M12" s="107">
        <f>+Test!L557</f>
        <v>18650</v>
      </c>
      <c r="N12" s="107">
        <f>+Test!M557</f>
        <v>18686</v>
      </c>
      <c r="O12" s="108">
        <f>+Test!N557</f>
        <v>18165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9.1113355106738902E-2</v>
      </c>
      <c r="F13" s="107">
        <f>+Test!E559</f>
        <v>9377.99</v>
      </c>
      <c r="G13" s="107">
        <f>+Test!F559</f>
        <v>10291.23</v>
      </c>
      <c r="H13" s="107">
        <f>+Test!G559</f>
        <v>10554.55</v>
      </c>
      <c r="I13" s="107">
        <f>+Test!H559</f>
        <v>16939.93</v>
      </c>
      <c r="J13" s="107">
        <f>+Test!I559</f>
        <v>16706</v>
      </c>
      <c r="K13" s="107">
        <f>+Test!J559</f>
        <v>15554</v>
      </c>
      <c r="L13" s="107">
        <f>+Test!K559</f>
        <v>14154</v>
      </c>
      <c r="M13" s="107">
        <f>+Test!L559</f>
        <v>16712</v>
      </c>
      <c r="N13" s="107">
        <f>+Test!M559</f>
        <v>14272</v>
      </c>
      <c r="O13" s="108">
        <f>+Test!N559</f>
        <v>20556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9.999999999308784E-3</v>
      </c>
      <c r="H14" s="107">
        <f t="shared" ref="H14:O14" si="1">-(H11-G11-H15)</f>
        <v>-4.5474735088646412E-13</v>
      </c>
      <c r="I14" s="107">
        <f t="shared" si="1"/>
        <v>-9.999999999308784E-3</v>
      </c>
      <c r="J14" s="107">
        <f t="shared" si="1"/>
        <v>-0.3499999999994543</v>
      </c>
      <c r="K14" s="107">
        <f t="shared" si="1"/>
        <v>0</v>
      </c>
      <c r="L14" s="107">
        <f t="shared" si="1"/>
        <v>0</v>
      </c>
      <c r="M14" s="107">
        <f t="shared" si="1"/>
        <v>0</v>
      </c>
      <c r="N14" s="107">
        <f t="shared" si="1"/>
        <v>0</v>
      </c>
      <c r="O14" s="108">
        <f t="shared" si="1"/>
        <v>-1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-1.9516446189012808</v>
      </c>
      <c r="F15" s="107">
        <f>+Test!E561</f>
        <v>815.45</v>
      </c>
      <c r="G15" s="107">
        <f>+Test!F561</f>
        <v>1333.33</v>
      </c>
      <c r="H15" s="107">
        <f>+Test!G561</f>
        <v>1792.52</v>
      </c>
      <c r="I15" s="107">
        <f>+Test!H561</f>
        <v>2734.05</v>
      </c>
      <c r="J15" s="107">
        <f>+Test!I561</f>
        <v>2642</v>
      </c>
      <c r="K15" s="107">
        <f>+Test!J561</f>
        <v>2493</v>
      </c>
      <c r="L15" s="107">
        <f>+Test!K561</f>
        <v>693</v>
      </c>
      <c r="M15" s="107">
        <f>+Test!L561</f>
        <v>1056</v>
      </c>
      <c r="N15" s="107">
        <f>+Test!M561</f>
        <v>36</v>
      </c>
      <c r="O15" s="108">
        <f>+Test!N561</f>
        <v>-522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-1.9514418824490289</v>
      </c>
      <c r="F16" s="107">
        <f>+F15-F14</f>
        <v>815.45</v>
      </c>
      <c r="G16" s="107">
        <f t="shared" ref="G16:O16" si="2">+G15-G14</f>
        <v>1333.3200000000006</v>
      </c>
      <c r="H16" s="107">
        <f t="shared" si="2"/>
        <v>1792.5200000000004</v>
      </c>
      <c r="I16" s="107">
        <f t="shared" si="2"/>
        <v>2734.0599999999995</v>
      </c>
      <c r="J16" s="107">
        <f t="shared" si="2"/>
        <v>2642.3499999999995</v>
      </c>
      <c r="K16" s="107">
        <f t="shared" si="2"/>
        <v>2493</v>
      </c>
      <c r="L16" s="107">
        <f t="shared" si="2"/>
        <v>693</v>
      </c>
      <c r="M16" s="107">
        <f t="shared" si="2"/>
        <v>1056</v>
      </c>
      <c r="N16" s="107">
        <f t="shared" si="2"/>
        <v>36</v>
      </c>
      <c r="O16" s="108">
        <f t="shared" si="2"/>
        <v>-521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0.99980143601600013</v>
      </c>
      <c r="F19" s="112" t="s">
        <v>787</v>
      </c>
      <c r="G19" s="113">
        <f t="shared" ref="G19:O19" si="3">(G16/G15)</f>
        <v>0.9999924999812505</v>
      </c>
      <c r="H19" s="113">
        <f t="shared" si="3"/>
        <v>1.0000000000000002</v>
      </c>
      <c r="I19" s="113">
        <f t="shared" si="3"/>
        <v>1.0000036575775861</v>
      </c>
      <c r="J19" s="113">
        <f t="shared" si="3"/>
        <v>1.0001324753974259</v>
      </c>
      <c r="K19" s="113">
        <f t="shared" si="3"/>
        <v>1</v>
      </c>
      <c r="L19" s="113">
        <f t="shared" si="3"/>
        <v>1</v>
      </c>
      <c r="M19" s="113">
        <f t="shared" si="3"/>
        <v>1</v>
      </c>
      <c r="N19" s="113">
        <f t="shared" si="3"/>
        <v>1</v>
      </c>
      <c r="O19" s="114">
        <f t="shared" si="3"/>
        <v>0.99808429118773945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0.13874359184430962</v>
      </c>
      <c r="F20" s="116" t="s">
        <v>787</v>
      </c>
      <c r="G20" s="117">
        <f t="shared" ref="G20:O20" si="4">+G15/F12</f>
        <v>0.22576390229365409</v>
      </c>
      <c r="H20" s="117">
        <f t="shared" si="4"/>
        <v>0.2476136800024312</v>
      </c>
      <c r="I20" s="117">
        <f t="shared" si="4"/>
        <v>0.30271709644917344</v>
      </c>
      <c r="J20" s="117">
        <f t="shared" si="4"/>
        <v>0.22454988033072237</v>
      </c>
      <c r="K20" s="117">
        <f t="shared" si="4"/>
        <v>0.17302887284841756</v>
      </c>
      <c r="L20" s="117">
        <f t="shared" si="4"/>
        <v>4.1003490917697179E-2</v>
      </c>
      <c r="M20" s="117">
        <f t="shared" si="4"/>
        <v>6.002046152097306E-2</v>
      </c>
      <c r="N20" s="117">
        <f t="shared" si="4"/>
        <v>1.9302949061662199E-3</v>
      </c>
      <c r="O20" s="118">
        <f t="shared" si="4"/>
        <v>-2.7935352670448464E-2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0.1387527782124974</v>
      </c>
      <c r="F21" s="107" t="s">
        <v>787</v>
      </c>
      <c r="G21" s="119">
        <f>+G19*G20</f>
        <v>0.22576220906015393</v>
      </c>
      <c r="H21" s="119">
        <f t="shared" ref="H21:O21" si="5">+H19*H20</f>
        <v>0.24761368000243125</v>
      </c>
      <c r="I21" s="119">
        <f t="shared" si="5"/>
        <v>0.30271820366044033</v>
      </c>
      <c r="J21" s="119">
        <f t="shared" si="5"/>
        <v>0.22457962766536113</v>
      </c>
      <c r="K21" s="119">
        <f t="shared" si="5"/>
        <v>0.17302887284841756</v>
      </c>
      <c r="L21" s="119">
        <f t="shared" si="5"/>
        <v>4.1003490917697179E-2</v>
      </c>
      <c r="M21" s="119">
        <f t="shared" si="5"/>
        <v>6.002046152097306E-2</v>
      </c>
      <c r="N21" s="119">
        <f t="shared" si="5"/>
        <v>1.9302949061662199E-3</v>
      </c>
      <c r="O21" s="120">
        <f t="shared" si="5"/>
        <v>-2.7881836669164078E-2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-1.0387958127809713E-6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-9.3491623150287424E-6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0.13875173941668462</v>
      </c>
      <c r="F23" s="123"/>
      <c r="G23" s="124">
        <f>+G22+G21</f>
        <v>0.22576220906015393</v>
      </c>
      <c r="H23" s="124">
        <f>+H22+H21</f>
        <v>0.24761368000243125</v>
      </c>
      <c r="I23" s="124">
        <f t="shared" ref="I23:O23" si="7">+I22+I21</f>
        <v>0.30271820366044033</v>
      </c>
      <c r="J23" s="124">
        <f t="shared" si="7"/>
        <v>0.22457027850304609</v>
      </c>
      <c r="K23" s="124">
        <f t="shared" si="7"/>
        <v>0.17302887284841756</v>
      </c>
      <c r="L23" s="124">
        <f t="shared" si="7"/>
        <v>4.1003490917697179E-2</v>
      </c>
      <c r="M23" s="124">
        <f t="shared" si="7"/>
        <v>6.002046152097306E-2</v>
      </c>
      <c r="N23" s="124">
        <f t="shared" si="7"/>
        <v>1.9302949061662199E-3</v>
      </c>
      <c r="O23" s="125">
        <f t="shared" si="7"/>
        <v>-2.7881836669164078E-2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1.4934356000364646</v>
      </c>
      <c r="F26" s="166">
        <f>+(O26/G26)^(1/COUNT(H26:O26))-1</f>
        <v>-2.3357155889709547E-2</v>
      </c>
      <c r="G26" s="128">
        <f t="shared" ref="G26:O26" si="8">+(F9+F12)/F12</f>
        <v>1.9343922815644123</v>
      </c>
      <c r="H26" s="128">
        <f t="shared" si="8"/>
        <v>1.6147699048787294</v>
      </c>
      <c r="I26" s="128">
        <f t="shared" si="8"/>
        <v>1.5612885724725134</v>
      </c>
      <c r="J26" s="128">
        <f t="shared" si="8"/>
        <v>1.5654288375761531</v>
      </c>
      <c r="K26" s="128">
        <f t="shared" si="8"/>
        <v>1.2388256524153247</v>
      </c>
      <c r="L26" s="128">
        <f t="shared" si="8"/>
        <v>1.3838826104964204</v>
      </c>
      <c r="M26" s="128">
        <f t="shared" si="8"/>
        <v>1.3419915880413777</v>
      </c>
      <c r="N26" s="128">
        <f t="shared" si="8"/>
        <v>1.199195710455764</v>
      </c>
      <c r="O26" s="129">
        <f t="shared" si="8"/>
        <v>1.6011452424274859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1.49311685062674</v>
      </c>
      <c r="F27" s="107"/>
      <c r="G27" s="131">
        <f>+G19*G26</f>
        <v>1.9343777735860317</v>
      </c>
      <c r="H27" s="131">
        <f t="shared" ref="H27:O27" si="9">+H19*H26</f>
        <v>1.6147699048787298</v>
      </c>
      <c r="I27" s="131">
        <f t="shared" si="9"/>
        <v>1.5612942830066017</v>
      </c>
      <c r="J27" s="131">
        <f t="shared" si="9"/>
        <v>1.565636218383553</v>
      </c>
      <c r="K27" s="131">
        <f t="shared" si="9"/>
        <v>1.2388256524153247</v>
      </c>
      <c r="L27" s="131">
        <f t="shared" si="9"/>
        <v>1.3838826104964204</v>
      </c>
      <c r="M27" s="131">
        <f t="shared" si="9"/>
        <v>1.3419915880413777</v>
      </c>
      <c r="N27" s="131">
        <f t="shared" si="9"/>
        <v>1.199195710455764</v>
      </c>
      <c r="O27" s="132">
        <f t="shared" si="9"/>
        <v>1.5980779143768584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9.6499497668510237E-2</v>
      </c>
      <c r="F28" s="119" t="e">
        <f>+(O28/G28)^(1/COUNT(H28:O28))-1</f>
        <v>#NUM!</v>
      </c>
      <c r="G28" s="128">
        <f t="shared" ref="G28:O28" si="11">+G15/G13</f>
        <v>0.12955982909720218</v>
      </c>
      <c r="H28" s="128">
        <f t="shared" si="11"/>
        <v>0.16983386312064466</v>
      </c>
      <c r="I28" s="128">
        <f t="shared" si="11"/>
        <v>0.16139677082490897</v>
      </c>
      <c r="J28" s="128">
        <f t="shared" si="11"/>
        <v>0.15814677361427032</v>
      </c>
      <c r="K28" s="128">
        <f t="shared" si="11"/>
        <v>0.16028031374566029</v>
      </c>
      <c r="L28" s="128">
        <f t="shared" si="11"/>
        <v>4.8961424332344211E-2</v>
      </c>
      <c r="M28" s="128">
        <f t="shared" si="11"/>
        <v>6.3188128291048348E-2</v>
      </c>
      <c r="N28" s="128">
        <f t="shared" si="11"/>
        <v>2.522421524663677E-3</v>
      </c>
      <c r="O28" s="129">
        <f t="shared" si="11"/>
        <v>-2.5394045534150613E-2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0.82462745269078086</v>
      </c>
      <c r="F29" s="119">
        <f>+(O29/G29)^(1/COUNT(H29:O29))-1</f>
        <v>-3.3294935926858171E-2</v>
      </c>
      <c r="G29" s="135">
        <f t="shared" ref="G29:O29" si="12">+G13/F8</f>
        <v>0.90082324879094899</v>
      </c>
      <c r="H29" s="135">
        <f t="shared" si="12"/>
        <v>0.9029000967525862</v>
      </c>
      <c r="I29" s="135">
        <f t="shared" si="12"/>
        <v>1.2013206071303708</v>
      </c>
      <c r="J29" s="135">
        <f t="shared" si="12"/>
        <v>0.9070248001190111</v>
      </c>
      <c r="K29" s="135">
        <f t="shared" si="12"/>
        <v>0.87142136814387361</v>
      </c>
      <c r="L29" s="135">
        <f t="shared" si="12"/>
        <v>0.60515627004147243</v>
      </c>
      <c r="M29" s="135">
        <f t="shared" si="12"/>
        <v>0.70780568379145314</v>
      </c>
      <c r="N29" s="135">
        <f t="shared" si="12"/>
        <v>0.63813995081600716</v>
      </c>
      <c r="O29" s="136">
        <f t="shared" si="12"/>
        <v>0.68705504863130451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8.9508255597035832E-2</v>
      </c>
      <c r="F30" s="138"/>
      <c r="G30" s="139">
        <f>+G28*G29</f>
        <v>0.11671050616014179</v>
      </c>
      <c r="H30" s="139">
        <f t="shared" ref="H30:O30" si="13">+H28*H29</f>
        <v>0.15334301144349555</v>
      </c>
      <c r="I30" s="139">
        <f t="shared" si="13"/>
        <v>0.19388926671626097</v>
      </c>
      <c r="J30" s="139">
        <f t="shared" si="13"/>
        <v>0.14344304572695005</v>
      </c>
      <c r="K30" s="139">
        <f t="shared" si="13"/>
        <v>0.13967169029077262</v>
      </c>
      <c r="L30" s="139">
        <f t="shared" si="13"/>
        <v>2.9629312924879213E-2</v>
      </c>
      <c r="M30" s="139">
        <f t="shared" si="13"/>
        <v>4.4724916352547543E-2</v>
      </c>
      <c r="N30" s="139">
        <f t="shared" si="13"/>
        <v>1.6096579476861167E-3</v>
      </c>
      <c r="O30" s="140">
        <f t="shared" si="13"/>
        <v>-1.744710718941141E-2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0.13875277821249743</v>
      </c>
      <c r="F31" s="107"/>
      <c r="G31" s="119">
        <f t="shared" ref="G31:O31" si="14">+G29*G28*G27</f>
        <v>0.22576220906015393</v>
      </c>
      <c r="H31" s="119">
        <f t="shared" si="14"/>
        <v>0.24761368000243128</v>
      </c>
      <c r="I31" s="119">
        <f t="shared" si="14"/>
        <v>0.30271820366044044</v>
      </c>
      <c r="J31" s="119">
        <f t="shared" si="14"/>
        <v>0.22457962766536116</v>
      </c>
      <c r="K31" s="119">
        <f t="shared" si="14"/>
        <v>0.17302887284841756</v>
      </c>
      <c r="L31" s="119">
        <f t="shared" si="14"/>
        <v>4.1003490917697172E-2</v>
      </c>
      <c r="M31" s="119">
        <f t="shared" si="14"/>
        <v>6.002046152097306E-2</v>
      </c>
      <c r="N31" s="119">
        <f t="shared" si="14"/>
        <v>1.9302949061662197E-3</v>
      </c>
      <c r="O31" s="120">
        <f t="shared" si="14"/>
        <v>-2.7881836669164078E-2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-1.0387958127809713E-6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-9.3491623150287424E-6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0.13875173941668459</v>
      </c>
      <c r="F33" s="142"/>
      <c r="G33" s="143">
        <f>+G32+G31</f>
        <v>0.22576220906015393</v>
      </c>
      <c r="H33" s="143">
        <f t="shared" ref="H33:O33" si="16">+H32+H31</f>
        <v>0.24761368000243128</v>
      </c>
      <c r="I33" s="143">
        <f t="shared" si="16"/>
        <v>0.30271820366044044</v>
      </c>
      <c r="J33" s="143">
        <f t="shared" si="16"/>
        <v>0.22457027850304612</v>
      </c>
      <c r="K33" s="143">
        <f t="shared" si="16"/>
        <v>0.17302887284841756</v>
      </c>
      <c r="L33" s="143">
        <f t="shared" si="16"/>
        <v>4.1003490917697172E-2</v>
      </c>
      <c r="M33" s="143">
        <f t="shared" si="16"/>
        <v>6.002046152097306E-2</v>
      </c>
      <c r="N33" s="143">
        <f t="shared" si="16"/>
        <v>1.9302949061662197E-3</v>
      </c>
      <c r="O33" s="144">
        <f t="shared" si="16"/>
        <v>-2.7881836669164078E-2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9.1113355106738902E-2</v>
      </c>
      <c r="F54" s="101"/>
      <c r="G54" s="153" t="s">
        <v>811</v>
      </c>
      <c r="H54" s="101" t="s">
        <v>896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0.11496348138469759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0.13875173941668462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PAPELERA DE LA ALQUERIA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1712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7.4206810793470357E-2</v>
      </c>
      <c r="F68" s="156">
        <f t="shared" ref="F68:F76" si="18">+O8</f>
        <v>30421</v>
      </c>
      <c r="G68" s="156">
        <f>+Test!Q553</f>
        <v>30160</v>
      </c>
      <c r="H68" s="156">
        <f>+Test!R553</f>
        <v>31771</v>
      </c>
      <c r="I68" s="156">
        <f>+Test!S553</f>
        <v>29934</v>
      </c>
      <c r="J68" s="156">
        <f>+Test!T553</f>
        <v>29826</v>
      </c>
      <c r="K68" s="156">
        <f>+Test!U553</f>
        <v>32128</v>
      </c>
      <c r="L68" s="156">
        <f>+Test!V553</f>
        <v>34362</v>
      </c>
      <c r="M68" s="156">
        <f>+Test!W553</f>
        <v>38430</v>
      </c>
      <c r="N68" s="156">
        <f>+Test!X553</f>
        <v>44682</v>
      </c>
      <c r="O68" s="157">
        <f>+Test!Y553</f>
        <v>53473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-2.2080168179792414E-2</v>
      </c>
      <c r="F69" s="156">
        <f t="shared" si="18"/>
        <v>12256</v>
      </c>
      <c r="G69" s="156">
        <f>+Test!Q554</f>
        <v>10087</v>
      </c>
      <c r="H69" s="156">
        <f>+Test!R554</f>
        <v>9533</v>
      </c>
      <c r="I69" s="156">
        <f>+Test!S554</f>
        <v>8042</v>
      </c>
      <c r="J69" s="156">
        <f>+Test!T554</f>
        <v>7177</v>
      </c>
      <c r="K69" s="156">
        <f>+Test!U554</f>
        <v>6713</v>
      </c>
      <c r="L69" s="156">
        <f>+Test!V554</f>
        <v>7586</v>
      </c>
      <c r="M69" s="156">
        <f>+Test!W554</f>
        <v>7138</v>
      </c>
      <c r="N69" s="156">
        <f>+Test!X554</f>
        <v>7423</v>
      </c>
      <c r="O69" s="157">
        <f>+Test!Y554</f>
        <v>8437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5409</v>
      </c>
      <c r="G70" s="156">
        <f>+Test!Q555</f>
        <v>5409</v>
      </c>
      <c r="H70" s="156">
        <f>+Test!R555</f>
        <v>5409</v>
      </c>
      <c r="I70" s="156">
        <f>+Test!S555</f>
        <v>5409</v>
      </c>
      <c r="J70" s="156">
        <f>+Test!T555</f>
        <v>5409</v>
      </c>
      <c r="K70" s="156">
        <f>+Test!U555</f>
        <v>5409</v>
      </c>
      <c r="L70" s="156">
        <f>+Test!V555</f>
        <v>5409</v>
      </c>
      <c r="M70" s="156">
        <f>+Test!W555</f>
        <v>5409</v>
      </c>
      <c r="N70" s="156">
        <f>+Test!X555</f>
        <v>5409</v>
      </c>
      <c r="O70" s="157">
        <f>+Test!Y555</f>
        <v>5409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0.13231521465732121</v>
      </c>
      <c r="F71" s="156">
        <f t="shared" si="18"/>
        <v>12756</v>
      </c>
      <c r="G71" s="156">
        <f>+Test!Q556</f>
        <v>14664</v>
      </c>
      <c r="H71" s="156">
        <f>+Test!R556</f>
        <v>16829</v>
      </c>
      <c r="I71" s="156">
        <f>+Test!S556</f>
        <v>16483</v>
      </c>
      <c r="J71" s="156">
        <f>+Test!T556</f>
        <v>17240</v>
      </c>
      <c r="K71" s="156">
        <f>+Test!U556</f>
        <v>20006</v>
      </c>
      <c r="L71" s="156">
        <f>+Test!V556</f>
        <v>21367</v>
      </c>
      <c r="M71" s="156">
        <f>+Test!W556</f>
        <v>25883</v>
      </c>
      <c r="N71" s="156">
        <f>+Test!X556</f>
        <v>31850</v>
      </c>
      <c r="O71" s="157">
        <f>+Test!Y556</f>
        <v>39627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0.10628860917929361</v>
      </c>
      <c r="F72" s="156">
        <f t="shared" si="18"/>
        <v>18165</v>
      </c>
      <c r="G72" s="156">
        <f>+Test!Q557</f>
        <v>20073</v>
      </c>
      <c r="H72" s="156">
        <f>+Test!R557</f>
        <v>22238</v>
      </c>
      <c r="I72" s="156">
        <f>+Test!S557</f>
        <v>21892</v>
      </c>
      <c r="J72" s="156">
        <f>+Test!T557</f>
        <v>22649</v>
      </c>
      <c r="K72" s="156">
        <f>+Test!U557</f>
        <v>25415</v>
      </c>
      <c r="L72" s="156">
        <f>+Test!V557</f>
        <v>26776</v>
      </c>
      <c r="M72" s="156">
        <f>+Test!W557</f>
        <v>31292</v>
      </c>
      <c r="N72" s="156">
        <f>+Test!X557</f>
        <v>37259</v>
      </c>
      <c r="O72" s="157">
        <f>+Test!Y557</f>
        <v>45036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6.2935894797854441E-2</v>
      </c>
      <c r="F73" s="156">
        <f t="shared" si="18"/>
        <v>20556</v>
      </c>
      <c r="G73" s="156">
        <f>+Test!Q559</f>
        <v>24122</v>
      </c>
      <c r="H73" s="156">
        <f>+Test!R559</f>
        <v>25607</v>
      </c>
      <c r="I73" s="156">
        <f>+Test!S559</f>
        <v>18071</v>
      </c>
      <c r="J73" s="156">
        <f>+Test!T559</f>
        <v>24007</v>
      </c>
      <c r="K73" s="156">
        <f>+Test!U559</f>
        <v>31184</v>
      </c>
      <c r="L73" s="156">
        <f>+Test!V559</f>
        <v>32498</v>
      </c>
      <c r="M73" s="156">
        <f>+Test!W559</f>
        <v>36787</v>
      </c>
      <c r="N73" s="156">
        <f>+Test!X559</f>
        <v>39341</v>
      </c>
      <c r="O73" s="157">
        <f>+Test!Y559</f>
        <v>39307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-1</v>
      </c>
      <c r="G74" s="107">
        <f>-(G71-F71-G75)</f>
        <v>0</v>
      </c>
      <c r="H74" s="107">
        <v>0</v>
      </c>
      <c r="I74" s="107">
        <v>0</v>
      </c>
      <c r="J74" s="107">
        <v>0</v>
      </c>
      <c r="K74" s="107">
        <f t="shared" ref="K74:O74" si="19">-(K71-J71-K75)</f>
        <v>27</v>
      </c>
      <c r="L74" s="107">
        <f t="shared" si="19"/>
        <v>49</v>
      </c>
      <c r="M74" s="107">
        <f t="shared" si="19"/>
        <v>40</v>
      </c>
      <c r="N74" s="107">
        <v>0</v>
      </c>
      <c r="O74" s="108">
        <f t="shared" si="19"/>
        <v>338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0.19836404220201342</v>
      </c>
      <c r="F75" s="156">
        <f t="shared" si="18"/>
        <v>-522</v>
      </c>
      <c r="G75" s="156">
        <f>+Test!Q561</f>
        <v>1908</v>
      </c>
      <c r="H75" s="156">
        <f>+Test!R561</f>
        <v>2093</v>
      </c>
      <c r="I75" s="156">
        <f>+Test!S561</f>
        <v>-332</v>
      </c>
      <c r="J75" s="156">
        <f>+Test!T561</f>
        <v>692</v>
      </c>
      <c r="K75" s="156">
        <f>+Test!U561</f>
        <v>2793</v>
      </c>
      <c r="L75" s="156">
        <f>+Test!V561</f>
        <v>1410</v>
      </c>
      <c r="M75" s="156">
        <f>+Test!W561</f>
        <v>4556</v>
      </c>
      <c r="N75" s="156">
        <f>+Test!X561</f>
        <v>5632</v>
      </c>
      <c r="O75" s="157">
        <f>+Test!Y561</f>
        <v>8115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0.19200812612137419</v>
      </c>
      <c r="F76" s="156">
        <f t="shared" si="18"/>
        <v>-521</v>
      </c>
      <c r="G76" s="156">
        <f>+G75-G74</f>
        <v>1908</v>
      </c>
      <c r="H76" s="156">
        <f t="shared" ref="H76:O76" si="20">+H75-H74</f>
        <v>2093</v>
      </c>
      <c r="I76" s="156">
        <f t="shared" si="20"/>
        <v>-332</v>
      </c>
      <c r="J76" s="156">
        <f t="shared" si="20"/>
        <v>692</v>
      </c>
      <c r="K76" s="156">
        <f t="shared" si="20"/>
        <v>2766</v>
      </c>
      <c r="L76" s="156">
        <f t="shared" si="20"/>
        <v>1361</v>
      </c>
      <c r="M76" s="156">
        <f t="shared" si="20"/>
        <v>4516</v>
      </c>
      <c r="N76" s="156">
        <f t="shared" si="20"/>
        <v>5632</v>
      </c>
      <c r="O76" s="157">
        <f t="shared" si="20"/>
        <v>7777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0.98946114532191232</v>
      </c>
      <c r="F79" s="112" t="s">
        <v>787</v>
      </c>
      <c r="G79" s="113">
        <f t="shared" ref="G79:O79" si="21">(G76/G75)</f>
        <v>1</v>
      </c>
      <c r="H79" s="113">
        <f t="shared" si="21"/>
        <v>1</v>
      </c>
      <c r="I79" s="113">
        <f t="shared" si="21"/>
        <v>1</v>
      </c>
      <c r="J79" s="113">
        <f t="shared" si="21"/>
        <v>1</v>
      </c>
      <c r="K79" s="113">
        <f t="shared" si="21"/>
        <v>0.99033297529538133</v>
      </c>
      <c r="L79" s="113">
        <f t="shared" si="21"/>
        <v>0.96524822695035462</v>
      </c>
      <c r="M79" s="113">
        <f t="shared" si="21"/>
        <v>0.99122036874451269</v>
      </c>
      <c r="N79" s="113">
        <f t="shared" si="21"/>
        <v>1</v>
      </c>
      <c r="O79" s="114">
        <f t="shared" si="21"/>
        <v>0.95834873690696243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0.10807965026738381</v>
      </c>
      <c r="F80" s="116" t="s">
        <v>787</v>
      </c>
      <c r="G80" s="117">
        <f t="shared" ref="G80:O80" si="22">+G75/F72</f>
        <v>0.10503715937241949</v>
      </c>
      <c r="H80" s="117">
        <f t="shared" si="22"/>
        <v>0.10426941662930304</v>
      </c>
      <c r="I80" s="117">
        <f t="shared" si="22"/>
        <v>-1.4929400125910604E-2</v>
      </c>
      <c r="J80" s="117">
        <f t="shared" si="22"/>
        <v>3.1609720445824961E-2</v>
      </c>
      <c r="K80" s="117">
        <f t="shared" si="22"/>
        <v>0.12331670272418209</v>
      </c>
      <c r="L80" s="117">
        <f t="shared" si="22"/>
        <v>5.5479047806413537E-2</v>
      </c>
      <c r="M80" s="117">
        <f t="shared" si="22"/>
        <v>0.17015237526142815</v>
      </c>
      <c r="N80" s="117">
        <f t="shared" si="22"/>
        <v>0.1799821040521539</v>
      </c>
      <c r="O80" s="118">
        <f t="shared" si="22"/>
        <v>0.21779972624063984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0.10655902696722973</v>
      </c>
      <c r="F81" s="107" t="s">
        <v>787</v>
      </c>
      <c r="G81" s="119">
        <f>+G79*G80</f>
        <v>0.10503715937241949</v>
      </c>
      <c r="H81" s="119">
        <f t="shared" ref="H81:O81" si="23">+H79*H80</f>
        <v>0.10426941662930304</v>
      </c>
      <c r="I81" s="119">
        <f t="shared" si="23"/>
        <v>-1.4929400125910604E-2</v>
      </c>
      <c r="J81" s="119">
        <f t="shared" si="23"/>
        <v>3.1609720445824961E-2</v>
      </c>
      <c r="K81" s="119">
        <f t="shared" si="23"/>
        <v>0.12212459711245531</v>
      </c>
      <c r="L81" s="119">
        <f t="shared" si="23"/>
        <v>5.3551052528034625E-2</v>
      </c>
      <c r="M81" s="119">
        <f t="shared" si="23"/>
        <v>0.16865850014938752</v>
      </c>
      <c r="N81" s="119">
        <f t="shared" si="23"/>
        <v>0.1799821040521539</v>
      </c>
      <c r="O81" s="120">
        <f t="shared" si="23"/>
        <v>0.2087280925413994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0.10655902696722973</v>
      </c>
      <c r="F83" s="123"/>
      <c r="G83" s="124">
        <f>+G82+G81</f>
        <v>0.10503715937241949</v>
      </c>
      <c r="H83" s="124">
        <f>+H82+H81</f>
        <v>0.10426941662930304</v>
      </c>
      <c r="I83" s="124">
        <f t="shared" ref="I83:O83" si="25">+I82+I81</f>
        <v>-1.4929400125910604E-2</v>
      </c>
      <c r="J83" s="124">
        <f t="shared" si="25"/>
        <v>3.1609720445824961E-2</v>
      </c>
      <c r="K83" s="124">
        <f t="shared" si="25"/>
        <v>0.12212459711245531</v>
      </c>
      <c r="L83" s="124">
        <f t="shared" si="25"/>
        <v>5.3551052528034625E-2</v>
      </c>
      <c r="M83" s="124">
        <f t="shared" si="25"/>
        <v>0.16865850014938752</v>
      </c>
      <c r="N83" s="124">
        <f t="shared" si="25"/>
        <v>0.1799821040521539</v>
      </c>
      <c r="O83" s="125">
        <f t="shared" si="25"/>
        <v>0.2087280925413994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1.3627682124905287</v>
      </c>
      <c r="F86" s="166">
        <f>+(O86/H86)^(1/COUNT(I86:O86))-1</f>
        <v>-3.1695912180470409E-2</v>
      </c>
      <c r="G86" s="128">
        <f t="shared" ref="G86:O86" si="26">+(F69+F72)/F72</f>
        <v>1.6747041012936967</v>
      </c>
      <c r="H86" s="128">
        <f t="shared" si="26"/>
        <v>1.5025158172669755</v>
      </c>
      <c r="I86" s="128">
        <f t="shared" si="26"/>
        <v>1.428680636747909</v>
      </c>
      <c r="J86" s="128">
        <f t="shared" si="26"/>
        <v>1.3673488032157866</v>
      </c>
      <c r="K86" s="128">
        <f t="shared" si="26"/>
        <v>1.3168793324208574</v>
      </c>
      <c r="L86" s="128">
        <f t="shared" si="26"/>
        <v>1.2641353531379107</v>
      </c>
      <c r="M86" s="128">
        <f t="shared" si="26"/>
        <v>1.2833134149985062</v>
      </c>
      <c r="N86" s="128">
        <f t="shared" si="26"/>
        <v>1.228109420938259</v>
      </c>
      <c r="O86" s="129">
        <f t="shared" si="26"/>
        <v>1.1992270323948577</v>
      </c>
      <c r="P86" s="167"/>
    </row>
    <row r="87" spans="2:16" x14ac:dyDescent="0.2">
      <c r="B87" s="100"/>
      <c r="C87" s="100"/>
      <c r="D87" s="148" t="s">
        <v>815</v>
      </c>
      <c r="E87" s="130">
        <f>+AVERAGE(G87:O87)</f>
        <v>1.3496707025861661</v>
      </c>
      <c r="F87" s="107"/>
      <c r="G87" s="131">
        <f>+G79*G86</f>
        <v>1.6747041012936967</v>
      </c>
      <c r="H87" s="131">
        <f t="shared" ref="H87:O87" si="27">+H79*H86</f>
        <v>1.5025158172669755</v>
      </c>
      <c r="I87" s="131">
        <f t="shared" si="27"/>
        <v>1.428680636747909</v>
      </c>
      <c r="J87" s="131">
        <f t="shared" si="27"/>
        <v>1.3673488032157866</v>
      </c>
      <c r="K87" s="131">
        <f t="shared" si="27"/>
        <v>1.3041490273813432</v>
      </c>
      <c r="L87" s="131">
        <f t="shared" si="27"/>
        <v>1.2202044082416288</v>
      </c>
      <c r="M87" s="131">
        <f t="shared" si="27"/>
        <v>1.2720463964295992</v>
      </c>
      <c r="N87" s="131">
        <f t="shared" si="27"/>
        <v>1.228109420938259</v>
      </c>
      <c r="O87" s="132">
        <f t="shared" si="27"/>
        <v>1.1492777117602968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8.6410798908007555E-2</v>
      </c>
      <c r="F88" s="119">
        <f>+(O88/G88)^(1/COUNT(H88:O88))-1</f>
        <v>0.12740951553801305</v>
      </c>
      <c r="G88" s="128">
        <f t="shared" ref="G88:O88" si="29">+G75/G73</f>
        <v>7.9097918912196336E-2</v>
      </c>
      <c r="H88" s="128">
        <f t="shared" si="29"/>
        <v>8.1735462959347055E-2</v>
      </c>
      <c r="I88" s="128">
        <f t="shared" si="29"/>
        <v>-1.8371977201040342E-2</v>
      </c>
      <c r="J88" s="128">
        <f t="shared" si="29"/>
        <v>2.8824926063231556E-2</v>
      </c>
      <c r="K88" s="128">
        <f t="shared" si="29"/>
        <v>8.9565161621344286E-2</v>
      </c>
      <c r="L88" s="128">
        <f t="shared" si="29"/>
        <v>4.3387285371407472E-2</v>
      </c>
      <c r="M88" s="128">
        <f t="shared" si="29"/>
        <v>0.12384809851306168</v>
      </c>
      <c r="N88" s="128">
        <f t="shared" si="29"/>
        <v>0.14315853689535091</v>
      </c>
      <c r="O88" s="129">
        <f t="shared" si="29"/>
        <v>0.20645177703716897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0.89375496232633134</v>
      </c>
      <c r="F89" s="119">
        <f>+(O89/G89)^(1/COUNT(H89:O89))-1</f>
        <v>1.3064701643454635E-2</v>
      </c>
      <c r="G89" s="135">
        <f t="shared" ref="G89:O89" si="30">+G73/F68</f>
        <v>0.79293908812991021</v>
      </c>
      <c r="H89" s="135">
        <f t="shared" si="30"/>
        <v>0.84903846153846152</v>
      </c>
      <c r="I89" s="135">
        <f t="shared" si="30"/>
        <v>0.56878914733562058</v>
      </c>
      <c r="J89" s="135">
        <f t="shared" si="30"/>
        <v>0.80199772833567184</v>
      </c>
      <c r="K89" s="135">
        <f t="shared" si="30"/>
        <v>1.0455307449875948</v>
      </c>
      <c r="L89" s="135">
        <f t="shared" si="30"/>
        <v>1.0115164342629481</v>
      </c>
      <c r="M89" s="135">
        <f t="shared" si="30"/>
        <v>1.0705721436470519</v>
      </c>
      <c r="N89" s="135">
        <f t="shared" si="30"/>
        <v>1.0237054384595368</v>
      </c>
      <c r="O89" s="136">
        <f t="shared" si="30"/>
        <v>0.87970547424018619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8.2563496140024534E-2</v>
      </c>
      <c r="F90" s="138"/>
      <c r="G90" s="139">
        <f>+G88*G89</f>
        <v>6.2719831695210546E-2</v>
      </c>
      <c r="H90" s="139">
        <f t="shared" ref="H90:O90" si="31">+H88*H89</f>
        <v>6.9396551724137931E-2</v>
      </c>
      <c r="I90" s="139">
        <f t="shared" si="31"/>
        <v>-1.0449781247049197E-2</v>
      </c>
      <c r="J90" s="139">
        <f t="shared" si="31"/>
        <v>2.3117525222155409E-2</v>
      </c>
      <c r="K90" s="139">
        <f t="shared" si="31"/>
        <v>9.3643130154898419E-2</v>
      </c>
      <c r="L90" s="139">
        <f t="shared" si="31"/>
        <v>4.3886952191235055E-2</v>
      </c>
      <c r="M90" s="139">
        <f t="shared" si="31"/>
        <v>0.1325883243117397</v>
      </c>
      <c r="N90" s="139">
        <f t="shared" si="31"/>
        <v>0.14655217278168098</v>
      </c>
      <c r="O90" s="140">
        <f t="shared" si="31"/>
        <v>0.18161675842621192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0.10655902696722973</v>
      </c>
      <c r="F91" s="107"/>
      <c r="G91" s="119">
        <f t="shared" ref="G91:O91" si="32">+G89*G88*G87</f>
        <v>0.10503715937241949</v>
      </c>
      <c r="H91" s="119">
        <f t="shared" si="32"/>
        <v>0.10426941662930304</v>
      </c>
      <c r="I91" s="119">
        <f t="shared" si="32"/>
        <v>-1.4929400125910606E-2</v>
      </c>
      <c r="J91" s="119">
        <f t="shared" si="32"/>
        <v>3.1609720445824961E-2</v>
      </c>
      <c r="K91" s="119">
        <f t="shared" si="32"/>
        <v>0.1221245971124553</v>
      </c>
      <c r="L91" s="119">
        <f t="shared" si="32"/>
        <v>5.3551052528034625E-2</v>
      </c>
      <c r="M91" s="119">
        <f t="shared" si="32"/>
        <v>0.16865850014938749</v>
      </c>
      <c r="N91" s="119">
        <f t="shared" si="32"/>
        <v>0.17998210405215392</v>
      </c>
      <c r="O91" s="120">
        <f t="shared" si="32"/>
        <v>0.20872809254139943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0.10655902696722973</v>
      </c>
      <c r="F93" s="142"/>
      <c r="G93" s="143">
        <f>+G92+G91</f>
        <v>0.10503715937241949</v>
      </c>
      <c r="H93" s="143">
        <f t="shared" ref="H93:O93" si="34">+H92+H91</f>
        <v>0.10426941662930304</v>
      </c>
      <c r="I93" s="143">
        <f t="shared" si="34"/>
        <v>-1.4929400125910606E-2</v>
      </c>
      <c r="J93" s="143">
        <f t="shared" si="34"/>
        <v>3.1609720445824961E-2</v>
      </c>
      <c r="K93" s="143">
        <f t="shared" si="34"/>
        <v>0.1221245971124553</v>
      </c>
      <c r="L93" s="143">
        <f t="shared" si="34"/>
        <v>5.3551052528034625E-2</v>
      </c>
      <c r="M93" s="143">
        <f t="shared" si="34"/>
        <v>0.16865850014938749</v>
      </c>
      <c r="N93" s="143">
        <f t="shared" si="34"/>
        <v>0.17998210405215392</v>
      </c>
      <c r="O93" s="144">
        <f t="shared" si="34"/>
        <v>0.20872809254139943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6.2935894797854441E-2</v>
      </c>
      <c r="G114" s="153" t="s">
        <v>811</v>
      </c>
      <c r="H114" s="101" t="s">
        <v>896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7.4206810793470357E-2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0.10655902696722973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 t="s">
        <v>872</v>
      </c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'70'!F8:O8</xm:f>
              <xm:sqref>Q8</xm:sqref>
            </x14:sparkline>
            <x14:sparkline>
              <xm:f>'70'!F9:O9</xm:f>
              <xm:sqref>Q9</xm:sqref>
            </x14:sparkline>
            <x14:sparkline>
              <xm:f>'70'!F10:O10</xm:f>
              <xm:sqref>Q10</xm:sqref>
            </x14:sparkline>
            <x14:sparkline>
              <xm:f>'70'!F11:O11</xm:f>
              <xm:sqref>Q11</xm:sqref>
            </x14:sparkline>
            <x14:sparkline>
              <xm:f>'70'!F12:O12</xm:f>
              <xm:sqref>Q12</xm:sqref>
            </x14:sparkline>
            <x14:sparkline>
              <xm:f>'70'!F13:O13</xm:f>
              <xm:sqref>Q13</xm:sqref>
            </x14:sparkline>
            <x14:sparkline>
              <xm:f>'70'!F14:O14</xm:f>
              <xm:sqref>Q14</xm:sqref>
            </x14:sparkline>
            <x14:sparkline>
              <xm:f>'70'!F15:O15</xm:f>
              <xm:sqref>Q15</xm:sqref>
            </x14:sparkline>
            <x14:sparkline>
              <xm:f>'70'!F16:O16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'70'!F68:O68</xm:f>
              <xm:sqref>Q68</xm:sqref>
            </x14:sparkline>
            <x14:sparkline>
              <xm:f>'70'!F69:O69</xm:f>
              <xm:sqref>Q69</xm:sqref>
            </x14:sparkline>
            <x14:sparkline>
              <xm:f>'70'!F70:O70</xm:f>
              <xm:sqref>Q70</xm:sqref>
            </x14:sparkline>
            <x14:sparkline>
              <xm:f>'70'!F71:O71</xm:f>
              <xm:sqref>Q71</xm:sqref>
            </x14:sparkline>
            <x14:sparkline>
              <xm:f>'70'!F72:O72</xm:f>
              <xm:sqref>Q72</xm:sqref>
            </x14:sparkline>
            <x14:sparkline>
              <xm:f>'70'!F73:O73</xm:f>
              <xm:sqref>Q73</xm:sqref>
            </x14:sparkline>
            <x14:sparkline>
              <xm:f>'70'!F74:O74</xm:f>
              <xm:sqref>Q74</xm:sqref>
            </x14:sparkline>
            <x14:sparkline>
              <xm:f>'70'!F75:O75</xm:f>
              <xm:sqref>Q75</xm:sqref>
            </x14:sparkline>
            <x14:sparkline>
              <xm:f>'70'!F76:O76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'70'!F86:O86</xm:f>
              <xm:sqref>Q86</xm:sqref>
            </x14:sparkline>
            <x14:sparkline>
              <xm:f>'70'!F87:O87</xm:f>
              <xm:sqref>Q87</xm:sqref>
            </x14:sparkline>
            <x14:sparkline>
              <xm:f>'70'!F88:O88</xm:f>
              <xm:sqref>Q88</xm:sqref>
            </x14:sparkline>
            <x14:sparkline>
              <xm:f>'70'!F89:O89</xm:f>
              <xm:sqref>Q89</xm:sqref>
            </x14:sparkline>
            <x14:sparkline>
              <xm:f>'70'!F90:O90</xm:f>
              <xm:sqref>Q90</xm:sqref>
            </x14:sparkline>
            <x14:sparkline>
              <xm:f>'70'!F91:O91</xm:f>
              <xm:sqref>Q91</xm:sqref>
            </x14:sparkline>
            <x14:sparkline>
              <xm:f>'70'!F92:O92</xm:f>
              <xm:sqref>Q92</xm:sqref>
            </x14:sparkline>
            <x14:sparkline>
              <xm:f>'70'!F93:O93</xm:f>
              <xm:sqref>Q93</xm:sqref>
            </x14:sparkline>
            <x14:sparkline>
              <xm:f>'70'!F94:O94</xm:f>
              <xm:sqref>Q94</xm:sqref>
            </x14:sparkline>
            <x14:sparkline>
              <xm:f>'70'!F95:O95</xm:f>
              <xm:sqref>Q95</xm:sqref>
            </x14:sparkline>
            <x14:sparkline>
              <xm:f>'70'!F96:O96</xm:f>
              <xm:sqref>Q96</xm:sqref>
            </x14:sparkline>
            <x14:sparkline>
              <xm:f>'70'!F97:O97</xm:f>
              <xm:sqref>Q97</xm:sqref>
            </x14:sparkline>
            <x14:sparkline>
              <xm:f>'70'!F98:O98</xm:f>
              <xm:sqref>Q98</xm:sqref>
            </x14:sparkline>
            <x14:sparkline>
              <xm:f>'70'!F99:O99</xm:f>
              <xm:sqref>Q99</xm:sqref>
            </x14:sparkline>
            <x14:sparkline>
              <xm:f>'70'!F100:O100</xm:f>
              <xm:sqref>Q100</xm:sqref>
            </x14:sparkline>
            <x14:sparkline>
              <xm:f>'70'!F101:O101</xm:f>
              <xm:sqref>Q101</xm:sqref>
            </x14:sparkline>
            <x14:sparkline>
              <xm:f>'70'!F102:O102</xm:f>
              <xm:sqref>Q102</xm:sqref>
            </x14:sparkline>
            <x14:sparkline>
              <xm:f>'70'!F103:O103</xm:f>
              <xm:sqref>Q103</xm:sqref>
            </x14:sparkline>
            <x14:sparkline>
              <xm:f>'70'!F104:O104</xm:f>
              <xm:sqref>Q104</xm:sqref>
            </x14:sparkline>
            <x14:sparkline>
              <xm:f>'70'!F105:O105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'70'!G79:O79</xm:f>
              <xm:sqref>Q79</xm:sqref>
            </x14:sparkline>
            <x14:sparkline>
              <xm:f>'70'!G80:O80</xm:f>
              <xm:sqref>Q80</xm:sqref>
            </x14:sparkline>
            <x14:sparkline>
              <xm:f>'70'!G81:O81</xm:f>
              <xm:sqref>Q81</xm:sqref>
            </x14:sparkline>
            <x14:sparkline>
              <xm:f>'70'!G82:O82</xm:f>
              <xm:sqref>Q82</xm:sqref>
            </x14:sparkline>
            <x14:sparkline>
              <xm:f>'70'!G83:O83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'70'!G26:O26</xm:f>
              <xm:sqref>Q26</xm:sqref>
            </x14:sparkline>
            <x14:sparkline>
              <xm:f>'70'!G27:O27</xm:f>
              <xm:sqref>Q27</xm:sqref>
            </x14:sparkline>
            <x14:sparkline>
              <xm:f>'70'!G28:O28</xm:f>
              <xm:sqref>Q28</xm:sqref>
            </x14:sparkline>
            <x14:sparkline>
              <xm:f>'70'!G29:O29</xm:f>
              <xm:sqref>Q29</xm:sqref>
            </x14:sparkline>
            <x14:sparkline>
              <xm:f>'70'!G30:O30</xm:f>
              <xm:sqref>Q30</xm:sqref>
            </x14:sparkline>
            <x14:sparkline>
              <xm:f>'70'!G31:O31</xm:f>
              <xm:sqref>Q31</xm:sqref>
            </x14:sparkline>
            <x14:sparkline>
              <xm:f>'70'!G32:O32</xm:f>
              <xm:sqref>Q32</xm:sqref>
            </x14:sparkline>
            <x14:sparkline>
              <xm:f>'70'!G33:O33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'70'!G19:O19</xm:f>
              <xm:sqref>Q19</xm:sqref>
            </x14:sparkline>
            <x14:sparkline>
              <xm:f>'70'!G20:O20</xm:f>
              <xm:sqref>Q20</xm:sqref>
            </x14:sparkline>
            <x14:sparkline>
              <xm:f>'70'!G21:O21</xm:f>
              <xm:sqref>Q21</xm:sqref>
            </x14:sparkline>
            <x14:sparkline>
              <xm:f>'70'!G22:O22</xm:f>
              <xm:sqref>Q22</xm:sqref>
            </x14:sparkline>
            <x14:sparkline>
              <xm:f>'70'!G23:O23</xm:f>
              <xm:sqref>Q23</xm:sqref>
            </x14:sparkline>
          </x14:sparklines>
        </x14:sparklineGroup>
      </x14:sparklineGroup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AL120"/>
  <sheetViews>
    <sheetView topLeftCell="B1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+Empresas!B72</f>
        <v>VITHAS ALICANTE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+Empresas!G72</f>
        <v>8610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0.12260532152523473</v>
      </c>
      <c r="F8" s="107">
        <f>+Test!E575</f>
        <v>6736.88</v>
      </c>
      <c r="G8" s="107">
        <f>+Test!F575</f>
        <v>8356.11</v>
      </c>
      <c r="H8" s="107">
        <f>+Test!G575</f>
        <v>10852.71</v>
      </c>
      <c r="I8" s="107">
        <f>+Test!H575</f>
        <v>11017.04</v>
      </c>
      <c r="J8" s="107">
        <f>+Test!I575</f>
        <v>13084.362999999999</v>
      </c>
      <c r="K8" s="107">
        <f>+Test!J575</f>
        <v>14922.415000000001</v>
      </c>
      <c r="L8" s="107">
        <f>+Test!K575</f>
        <v>16504.16</v>
      </c>
      <c r="M8" s="107">
        <f>+Test!L575</f>
        <v>17910.155999999999</v>
      </c>
      <c r="N8" s="107">
        <f>+Test!M575</f>
        <v>17764.098999999998</v>
      </c>
      <c r="O8" s="108">
        <f>+Test!N575</f>
        <v>19076.674999999999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0.15039056657303429</v>
      </c>
      <c r="F9" s="107">
        <f>+Test!E576</f>
        <v>3197.1800000000003</v>
      </c>
      <c r="G9" s="107">
        <f>+Test!F576</f>
        <v>5405.81</v>
      </c>
      <c r="H9" s="107">
        <f>+Test!G576</f>
        <v>6476.9599999999991</v>
      </c>
      <c r="I9" s="107">
        <f>+Test!H576</f>
        <v>6286.4000000000005</v>
      </c>
      <c r="J9" s="107">
        <f>+Test!I576</f>
        <v>6810.9349999999995</v>
      </c>
      <c r="K9" s="107">
        <f>+Test!J576</f>
        <v>8340.9760000000006</v>
      </c>
      <c r="L9" s="107">
        <f>+Test!K576</f>
        <v>9624.509</v>
      </c>
      <c r="M9" s="107">
        <f>+Test!L576</f>
        <v>10627.432999999999</v>
      </c>
      <c r="N9" s="107">
        <f>+Test!M576</f>
        <v>10294.245999999999</v>
      </c>
      <c r="O9" s="108">
        <f>+Test!N576</f>
        <v>11281.708999999999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0.12267591222469432</v>
      </c>
      <c r="F10" s="107">
        <f>+Test!E577</f>
        <v>1081.82</v>
      </c>
      <c r="G10" s="107">
        <f>+Test!F577</f>
        <v>1081.82</v>
      </c>
      <c r="H10" s="107">
        <f>+Test!G577</f>
        <v>2163.6</v>
      </c>
      <c r="I10" s="107">
        <f>+Test!H577</f>
        <v>2163.6</v>
      </c>
      <c r="J10" s="107">
        <f>+Test!I577</f>
        <v>3065.1</v>
      </c>
      <c r="K10" s="107">
        <f>+Test!J577</f>
        <v>3065.1</v>
      </c>
      <c r="L10" s="107">
        <f>+Test!K577</f>
        <v>3065.1</v>
      </c>
      <c r="M10" s="107">
        <f>+Test!L577</f>
        <v>3065.1</v>
      </c>
      <c r="N10" s="107">
        <f>+Test!M577</f>
        <v>3065.1</v>
      </c>
      <c r="O10" s="108">
        <f>+Test!N577</f>
        <v>3065.1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7.5443436758626747E-2</v>
      </c>
      <c r="F11" s="107">
        <f>+Test!E578</f>
        <v>2457.88</v>
      </c>
      <c r="G11" s="107">
        <f>+Test!F578</f>
        <v>1868.4800000000002</v>
      </c>
      <c r="H11" s="107">
        <f>+Test!G578</f>
        <v>2212.15</v>
      </c>
      <c r="I11" s="107">
        <f>+Test!H578</f>
        <v>2567.0400000000004</v>
      </c>
      <c r="J11" s="107">
        <f>+Test!I578</f>
        <v>3208.328</v>
      </c>
      <c r="K11" s="107">
        <f>+Test!J578</f>
        <v>3516.3390000000004</v>
      </c>
      <c r="L11" s="107">
        <f>+Test!K578</f>
        <v>3814.5509999999999</v>
      </c>
      <c r="M11" s="107">
        <f>+Test!L578</f>
        <v>4217.6229999999996</v>
      </c>
      <c r="N11" s="107">
        <f>+Test!M578</f>
        <v>4404.7530000000006</v>
      </c>
      <c r="O11" s="108">
        <f>+Test!N578</f>
        <v>4729.866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9.1677090818986118E-2</v>
      </c>
      <c r="F12" s="107">
        <f>+Test!E579</f>
        <v>3539.7</v>
      </c>
      <c r="G12" s="107">
        <f>+Test!F579</f>
        <v>2950.3</v>
      </c>
      <c r="H12" s="107">
        <f>+Test!G579</f>
        <v>4375.75</v>
      </c>
      <c r="I12" s="107">
        <f>+Test!H579</f>
        <v>4730.6400000000003</v>
      </c>
      <c r="J12" s="107">
        <f>+Test!I579</f>
        <v>6273.4279999999999</v>
      </c>
      <c r="K12" s="107">
        <f>+Test!J579</f>
        <v>6581.4390000000003</v>
      </c>
      <c r="L12" s="107">
        <f>+Test!K579</f>
        <v>6879.6509999999998</v>
      </c>
      <c r="M12" s="107">
        <f>+Test!L579</f>
        <v>7282.723</v>
      </c>
      <c r="N12" s="107">
        <f>+Test!M579</f>
        <v>7469.8530000000001</v>
      </c>
      <c r="O12" s="108">
        <f>+Test!N579</f>
        <v>7794.9660000000003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7.0714951329211129E-2</v>
      </c>
      <c r="F13" s="107">
        <f>+Test!E581</f>
        <v>11592.67</v>
      </c>
      <c r="G13" s="107">
        <f>+Test!F581</f>
        <v>11678</v>
      </c>
      <c r="H13" s="107">
        <f>+Test!G581</f>
        <v>12473.91</v>
      </c>
      <c r="I13" s="107">
        <f>+Test!H581</f>
        <v>12868.74</v>
      </c>
      <c r="J13" s="107">
        <f>+Test!I581</f>
        <v>14012.641</v>
      </c>
      <c r="K13" s="107">
        <f>+Test!J581</f>
        <v>14391.98</v>
      </c>
      <c r="L13" s="107">
        <f>+Test!K581</f>
        <v>16241.72</v>
      </c>
      <c r="M13" s="107">
        <f>+Test!L581</f>
        <v>18269.455000000002</v>
      </c>
      <c r="N13" s="107">
        <f>+Test!M581</f>
        <v>19923.355</v>
      </c>
      <c r="O13" s="108">
        <f>+Test!N581</f>
        <v>21441.16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9.9999999998772182E-3</v>
      </c>
      <c r="H14" s="107">
        <f t="shared" ref="H14:O14" si="1">-(H11-G11-H15)</f>
        <v>-6.9999999999822649E-2</v>
      </c>
      <c r="I14" s="107">
        <f t="shared" si="1"/>
        <v>-3.4106051316484809E-13</v>
      </c>
      <c r="J14" s="107">
        <f t="shared" si="1"/>
        <v>-5.9999999995170583E-3</v>
      </c>
      <c r="K14" s="107">
        <f t="shared" si="1"/>
        <v>-3.979039320256561E-13</v>
      </c>
      <c r="L14" s="107">
        <f t="shared" si="1"/>
        <v>276.42000000000041</v>
      </c>
      <c r="M14" s="107">
        <f t="shared" si="1"/>
        <v>517.14000000000033</v>
      </c>
      <c r="N14" s="107">
        <f t="shared" si="1"/>
        <v>827.22099999999898</v>
      </c>
      <c r="O14" s="108">
        <f t="shared" si="1"/>
        <v>931.26000000000067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-2.0110134147012224</v>
      </c>
      <c r="F15" s="107">
        <f>+Test!E583</f>
        <v>-1138.43</v>
      </c>
      <c r="G15" s="107">
        <f>+Test!F583</f>
        <v>-589.39</v>
      </c>
      <c r="H15" s="107">
        <f>+Test!G583</f>
        <v>343.6</v>
      </c>
      <c r="I15" s="107">
        <f>+Test!H583</f>
        <v>354.89</v>
      </c>
      <c r="J15" s="107">
        <f>+Test!I583</f>
        <v>641.28200000000004</v>
      </c>
      <c r="K15" s="107">
        <f>+Test!J583</f>
        <v>308.01100000000002</v>
      </c>
      <c r="L15" s="107">
        <f>+Test!K583</f>
        <v>574.63199999999995</v>
      </c>
      <c r="M15" s="107">
        <f>+Test!L583</f>
        <v>920.21199999999999</v>
      </c>
      <c r="N15" s="107">
        <f>+Test!M583</f>
        <v>1014.351</v>
      </c>
      <c r="O15" s="108">
        <f>+Test!N583</f>
        <v>1256.373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-1.8700121821156555</v>
      </c>
      <c r="F16" s="107">
        <f>+F15-F14</f>
        <v>-1138.43</v>
      </c>
      <c r="G16" s="107">
        <f t="shared" ref="G16:O16" si="2">+G15-G14</f>
        <v>-589.39999999999986</v>
      </c>
      <c r="H16" s="107">
        <f t="shared" si="2"/>
        <v>343.66999999999985</v>
      </c>
      <c r="I16" s="107">
        <f t="shared" si="2"/>
        <v>354.89000000000033</v>
      </c>
      <c r="J16" s="107">
        <f t="shared" si="2"/>
        <v>641.28799999999956</v>
      </c>
      <c r="K16" s="107">
        <f t="shared" si="2"/>
        <v>308.01100000000042</v>
      </c>
      <c r="L16" s="107">
        <f t="shared" si="2"/>
        <v>298.21199999999953</v>
      </c>
      <c r="M16" s="107">
        <f t="shared" si="2"/>
        <v>403.07199999999966</v>
      </c>
      <c r="N16" s="107">
        <f t="shared" si="2"/>
        <v>187.13000000000102</v>
      </c>
      <c r="O16" s="108">
        <f t="shared" si="2"/>
        <v>325.11299999999937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0.71116290290009343</v>
      </c>
      <c r="F19" s="112" t="s">
        <v>787</v>
      </c>
      <c r="G19" s="113">
        <f t="shared" ref="G19:O19" si="3">(G16/G15)</f>
        <v>1.0000169666943788</v>
      </c>
      <c r="H19" s="113">
        <f t="shared" si="3"/>
        <v>1.000203725261932</v>
      </c>
      <c r="I19" s="113">
        <f t="shared" si="3"/>
        <v>1.0000000000000009</v>
      </c>
      <c r="J19" s="113">
        <f t="shared" si="3"/>
        <v>1.0000093562582444</v>
      </c>
      <c r="K19" s="113">
        <f t="shared" si="3"/>
        <v>1.0000000000000013</v>
      </c>
      <c r="L19" s="113">
        <f t="shared" si="3"/>
        <v>0.51896170070584224</v>
      </c>
      <c r="M19" s="113">
        <f t="shared" si="3"/>
        <v>0.43802080390170922</v>
      </c>
      <c r="N19" s="113">
        <f t="shared" si="3"/>
        <v>0.18448249176074261</v>
      </c>
      <c r="O19" s="114">
        <f t="shared" si="3"/>
        <v>0.25877108151798817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8.2695430293484584E-2</v>
      </c>
      <c r="F20" s="116" t="s">
        <v>787</v>
      </c>
      <c r="G20" s="117">
        <f t="shared" ref="G20:O20" si="4">+G15/F12</f>
        <v>-0.16650846116902562</v>
      </c>
      <c r="H20" s="117">
        <f t="shared" si="4"/>
        <v>0.11646273260346406</v>
      </c>
      <c r="I20" s="117">
        <f t="shared" si="4"/>
        <v>8.1103810775295659E-2</v>
      </c>
      <c r="J20" s="117">
        <f t="shared" si="4"/>
        <v>0.13555924779733819</v>
      </c>
      <c r="K20" s="117">
        <f t="shared" si="4"/>
        <v>4.9097718185336633E-2</v>
      </c>
      <c r="L20" s="117">
        <f t="shared" si="4"/>
        <v>8.7310996880773331E-2</v>
      </c>
      <c r="M20" s="117">
        <f t="shared" si="4"/>
        <v>0.13375852932074606</v>
      </c>
      <c r="N20" s="117">
        <f t="shared" si="4"/>
        <v>0.13928183180933834</v>
      </c>
      <c r="O20" s="118">
        <f t="shared" si="4"/>
        <v>0.16819246643809457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4.3206189514241648E-2</v>
      </c>
      <c r="F21" s="107" t="s">
        <v>787</v>
      </c>
      <c r="G21" s="119">
        <f>+G19*G20</f>
        <v>-0.16651128626719777</v>
      </c>
      <c r="H21" s="119">
        <f t="shared" ref="H21:O21" si="5">+H19*H20</f>
        <v>0.11648645900416901</v>
      </c>
      <c r="I21" s="119">
        <f t="shared" si="5"/>
        <v>8.1103810775295729E-2</v>
      </c>
      <c r="J21" s="119">
        <f t="shared" si="5"/>
        <v>0.13556051612466799</v>
      </c>
      <c r="K21" s="119">
        <f t="shared" si="5"/>
        <v>4.9097718185336696E-2</v>
      </c>
      <c r="L21" s="119">
        <f t="shared" si="5"/>
        <v>4.5311063431568613E-2</v>
      </c>
      <c r="M21" s="119">
        <f t="shared" si="5"/>
        <v>5.8589018541783534E-2</v>
      </c>
      <c r="N21" s="119">
        <f t="shared" si="5"/>
        <v>2.5695059389187397E-2</v>
      </c>
      <c r="O21" s="120">
        <f t="shared" si="5"/>
        <v>4.3523346443363663E-2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6.1914886423927423E-2</v>
      </c>
      <c r="F22" s="121"/>
      <c r="G22" s="117">
        <f t="shared" ref="G22:O22" si="6">+(G10-F10)/F12</f>
        <v>0</v>
      </c>
      <c r="H22" s="117">
        <f t="shared" si="6"/>
        <v>0.36666779649527165</v>
      </c>
      <c r="I22" s="117">
        <f t="shared" si="6"/>
        <v>0</v>
      </c>
      <c r="J22" s="117">
        <f t="shared" si="6"/>
        <v>0.19056618132007508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0.10512107593816906</v>
      </c>
      <c r="F23" s="123"/>
      <c r="G23" s="124">
        <f>+G22+G21</f>
        <v>-0.16651128626719777</v>
      </c>
      <c r="H23" s="124">
        <f>+H22+H21</f>
        <v>0.48315425549944069</v>
      </c>
      <c r="I23" s="124">
        <f t="shared" ref="I23:O23" si="7">+I22+I21</f>
        <v>8.1103810775295729E-2</v>
      </c>
      <c r="J23" s="124">
        <f t="shared" si="7"/>
        <v>0.3261266974447431</v>
      </c>
      <c r="K23" s="124">
        <f t="shared" si="7"/>
        <v>4.9097718185336696E-2</v>
      </c>
      <c r="L23" s="124">
        <f t="shared" si="7"/>
        <v>4.5311063431568613E-2</v>
      </c>
      <c r="M23" s="124">
        <f t="shared" si="7"/>
        <v>5.8589018541783534E-2</v>
      </c>
      <c r="N23" s="124">
        <f t="shared" si="7"/>
        <v>2.5695059389187397E-2</v>
      </c>
      <c r="O23" s="125">
        <f t="shared" si="7"/>
        <v>4.3523346443363663E-2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2.3482190991189857</v>
      </c>
      <c r="F26" s="166">
        <f>+(O26/G26)^(1/COUNT(H26:O26))-1</f>
        <v>2.8234914818723977E-2</v>
      </c>
      <c r="G26" s="128">
        <f t="shared" ref="G26:O26" si="8">+(F9+F12)/F12</f>
        <v>1.903234737407125</v>
      </c>
      <c r="H26" s="128">
        <f t="shared" si="8"/>
        <v>2.832291631359523</v>
      </c>
      <c r="I26" s="128">
        <f t="shared" si="8"/>
        <v>2.4801942524138716</v>
      </c>
      <c r="J26" s="128">
        <f t="shared" si="8"/>
        <v>2.3288688211320245</v>
      </c>
      <c r="K26" s="128">
        <f t="shared" si="8"/>
        <v>2.0856799504194514</v>
      </c>
      <c r="L26" s="128">
        <f t="shared" si="8"/>
        <v>2.267348371685888</v>
      </c>
      <c r="M26" s="128">
        <f t="shared" si="8"/>
        <v>2.3989821576704982</v>
      </c>
      <c r="N26" s="128">
        <f t="shared" si="8"/>
        <v>2.4592664035141798</v>
      </c>
      <c r="O26" s="129">
        <f t="shared" si="8"/>
        <v>2.3781055664683093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1.6586053429912049</v>
      </c>
      <c r="F27" s="107"/>
      <c r="G27" s="131">
        <f>+G19*G26</f>
        <v>1.9032670290092457</v>
      </c>
      <c r="H27" s="131">
        <f t="shared" ref="H27:O27" si="9">+H19*H26</f>
        <v>2.8328686407139898</v>
      </c>
      <c r="I27" s="131">
        <f t="shared" si="9"/>
        <v>2.4801942524138738</v>
      </c>
      <c r="J27" s="131">
        <f t="shared" si="9"/>
        <v>2.3288906106301321</v>
      </c>
      <c r="K27" s="131">
        <f t="shared" si="9"/>
        <v>2.0856799504194541</v>
      </c>
      <c r="L27" s="131">
        <f t="shared" si="9"/>
        <v>1.1766669670627306</v>
      </c>
      <c r="M27" s="131">
        <f t="shared" si="9"/>
        <v>1.0508040932486886</v>
      </c>
      <c r="N27" s="131">
        <f t="shared" si="9"/>
        <v>0.45369159402377579</v>
      </c>
      <c r="O27" s="132">
        <f t="shared" si="9"/>
        <v>0.61538494939895227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2.9675224454474389E-2</v>
      </c>
      <c r="F28" s="119" t="e">
        <f>+(O28/G28)^(1/COUNT(H28:O28))-1</f>
        <v>#NUM!</v>
      </c>
      <c r="G28" s="128">
        <f t="shared" ref="G28:O28" si="11">+G15/G13</f>
        <v>-5.0470114745675629E-2</v>
      </c>
      <c r="H28" s="128">
        <f t="shared" si="11"/>
        <v>2.7545492952891278E-2</v>
      </c>
      <c r="I28" s="128">
        <f t="shared" si="11"/>
        <v>2.75776804877556E-2</v>
      </c>
      <c r="J28" s="128">
        <f t="shared" si="11"/>
        <v>4.5764535036614443E-2</v>
      </c>
      <c r="K28" s="128">
        <f t="shared" si="11"/>
        <v>2.1401572264552898E-2</v>
      </c>
      <c r="L28" s="128">
        <f t="shared" si="11"/>
        <v>3.5379996699856912E-2</v>
      </c>
      <c r="M28" s="128">
        <f t="shared" si="11"/>
        <v>5.0368880735632227E-2</v>
      </c>
      <c r="N28" s="128">
        <f t="shared" si="11"/>
        <v>5.0912660041443826E-2</v>
      </c>
      <c r="O28" s="129">
        <f t="shared" si="11"/>
        <v>5.8596316617197955E-2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1.2554010887266416</v>
      </c>
      <c r="F29" s="119">
        <f>+(O29/G29)^(1/COUNT(H29:O29))-1</f>
        <v>-4.423872687969832E-2</v>
      </c>
      <c r="G29" s="135">
        <f t="shared" ref="G29:O29" si="12">+G13/F8</f>
        <v>1.7334433743810191</v>
      </c>
      <c r="H29" s="135">
        <f t="shared" si="12"/>
        <v>1.4927891088078065</v>
      </c>
      <c r="I29" s="135">
        <f t="shared" si="12"/>
        <v>1.1857628186876827</v>
      </c>
      <c r="J29" s="135">
        <f t="shared" si="12"/>
        <v>1.2719061562815419</v>
      </c>
      <c r="K29" s="135">
        <f t="shared" si="12"/>
        <v>1.0999373832719255</v>
      </c>
      <c r="L29" s="135">
        <f t="shared" si="12"/>
        <v>1.0884109576097434</v>
      </c>
      <c r="M29" s="135">
        <f t="shared" si="12"/>
        <v>1.1069606087192563</v>
      </c>
      <c r="N29" s="135">
        <f t="shared" si="12"/>
        <v>1.1124054419179823</v>
      </c>
      <c r="O29" s="136">
        <f t="shared" si="12"/>
        <v>1.2069939488628161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3.2189662211654431E-2</v>
      </c>
      <c r="F30" s="138"/>
      <c r="G30" s="139">
        <f>+G28*G29</f>
        <v>-8.7487086010141199E-2</v>
      </c>
      <c r="H30" s="139">
        <f t="shared" ref="H30:O30" si="13">+H28*H29</f>
        <v>4.1119611876818285E-2</v>
      </c>
      <c r="I30" s="139">
        <f t="shared" si="13"/>
        <v>3.270058814802939E-2</v>
      </c>
      <c r="J30" s="139">
        <f t="shared" si="13"/>
        <v>5.8208193852432227E-2</v>
      </c>
      <c r="K30" s="139">
        <f t="shared" si="13"/>
        <v>2.3540389394577331E-2</v>
      </c>
      <c r="L30" s="139">
        <f t="shared" si="13"/>
        <v>3.8507976088320822E-2</v>
      </c>
      <c r="M30" s="139">
        <f t="shared" si="13"/>
        <v>5.575636687962307E-2</v>
      </c>
      <c r="N30" s="139">
        <f t="shared" si="13"/>
        <v>5.6635520092622321E-2</v>
      </c>
      <c r="O30" s="140">
        <f t="shared" si="13"/>
        <v>7.0725399582607609E-2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4.3206189514241655E-2</v>
      </c>
      <c r="F31" s="107"/>
      <c r="G31" s="119">
        <f t="shared" ref="G31:O31" si="14">+G29*G28*G27</f>
        <v>-0.16651128626719777</v>
      </c>
      <c r="H31" s="119">
        <f t="shared" si="14"/>
        <v>0.11648645900416904</v>
      </c>
      <c r="I31" s="119">
        <f t="shared" si="14"/>
        <v>8.1103810775295729E-2</v>
      </c>
      <c r="J31" s="119">
        <f t="shared" si="14"/>
        <v>0.13556051612466799</v>
      </c>
      <c r="K31" s="119">
        <f t="shared" si="14"/>
        <v>4.9097718185336689E-2</v>
      </c>
      <c r="L31" s="119">
        <f t="shared" si="14"/>
        <v>4.5311063431568613E-2</v>
      </c>
      <c r="M31" s="119">
        <f t="shared" si="14"/>
        <v>5.8589018541783534E-2</v>
      </c>
      <c r="N31" s="119">
        <f t="shared" si="14"/>
        <v>2.5695059389187404E-2</v>
      </c>
      <c r="O31" s="120">
        <f t="shared" si="14"/>
        <v>4.3523346443363663E-2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6.1914886423927423E-2</v>
      </c>
      <c r="F32" s="121"/>
      <c r="G32" s="117">
        <f t="shared" ref="G32:O32" si="15">+(G10-F10)/F12</f>
        <v>0</v>
      </c>
      <c r="H32" s="117">
        <f t="shared" si="15"/>
        <v>0.36666779649527165</v>
      </c>
      <c r="I32" s="117">
        <f t="shared" si="15"/>
        <v>0</v>
      </c>
      <c r="J32" s="117">
        <f t="shared" si="15"/>
        <v>0.19056618132007508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0.10512107593816906</v>
      </c>
      <c r="F33" s="142"/>
      <c r="G33" s="143">
        <f>+G32+G31</f>
        <v>-0.16651128626719777</v>
      </c>
      <c r="H33" s="143">
        <f t="shared" ref="H33:O33" si="16">+H32+H31</f>
        <v>0.48315425549944069</v>
      </c>
      <c r="I33" s="143">
        <f t="shared" si="16"/>
        <v>8.1103810775295729E-2</v>
      </c>
      <c r="J33" s="143">
        <f t="shared" si="16"/>
        <v>0.3261266974447431</v>
      </c>
      <c r="K33" s="143">
        <f t="shared" si="16"/>
        <v>4.9097718185336689E-2</v>
      </c>
      <c r="L33" s="143">
        <f t="shared" si="16"/>
        <v>4.5311063431568613E-2</v>
      </c>
      <c r="M33" s="143">
        <f t="shared" si="16"/>
        <v>5.8589018541783534E-2</v>
      </c>
      <c r="N33" s="143">
        <f t="shared" si="16"/>
        <v>2.5695059389187404E-2</v>
      </c>
      <c r="O33" s="144">
        <f t="shared" si="16"/>
        <v>4.3523346443363663E-2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7.0714951329211129E-2</v>
      </c>
      <c r="F54" s="101"/>
      <c r="G54" s="153" t="s">
        <v>811</v>
      </c>
      <c r="H54" s="101" t="s">
        <v>839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0.12260532152523473</v>
      </c>
      <c r="F55" s="101"/>
      <c r="G55" s="101"/>
      <c r="H55" s="101" t="s">
        <v>873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0.10512107593816906</v>
      </c>
      <c r="F56" s="101"/>
      <c r="G56" s="101"/>
      <c r="H56" s="101" t="s">
        <v>831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VITHAS ALICANTE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8610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0.12536895094132738</v>
      </c>
      <c r="F68" s="156">
        <f t="shared" ref="F68:F76" si="18">+O8</f>
        <v>19076.674999999999</v>
      </c>
      <c r="G68" s="156">
        <f>+Test!Q575</f>
        <v>18242.162</v>
      </c>
      <c r="H68" s="156">
        <f>+Test!R575</f>
        <v>21164.326000000001</v>
      </c>
      <c r="I68" s="156">
        <f>+Test!S575</f>
        <v>24754.687000000002</v>
      </c>
      <c r="J68" s="156">
        <f>+Test!T575</f>
        <v>27653.037</v>
      </c>
      <c r="K68" s="156">
        <f>+Test!U575</f>
        <v>31037.425999999999</v>
      </c>
      <c r="L68" s="156">
        <f>+Test!V575</f>
        <v>25194.178</v>
      </c>
      <c r="M68" s="156">
        <f>+Test!W575</f>
        <v>20947.285</v>
      </c>
      <c r="N68" s="156">
        <f>+Test!X575</f>
        <v>38184.620999999999</v>
      </c>
      <c r="O68" s="157">
        <f>+Test!Y575</f>
        <v>46928.398999999998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0.12353574887073049</v>
      </c>
      <c r="F69" s="156">
        <f t="shared" si="18"/>
        <v>11281.708999999999</v>
      </c>
      <c r="G69" s="156">
        <f>+Test!Q576</f>
        <v>10075.736000000001</v>
      </c>
      <c r="H69" s="156">
        <f>+Test!R576</f>
        <v>13130.263000000001</v>
      </c>
      <c r="I69" s="156">
        <f>+Test!S576</f>
        <v>16312.911000000002</v>
      </c>
      <c r="J69" s="156">
        <f>+Test!T576</f>
        <v>19278.183000000001</v>
      </c>
      <c r="K69" s="156">
        <f>+Test!U576</f>
        <v>22723.646999999997</v>
      </c>
      <c r="L69" s="156">
        <f>+Test!V576</f>
        <v>16312.88</v>
      </c>
      <c r="M69" s="156">
        <f>+Test!W576</f>
        <v>11692.253999999999</v>
      </c>
      <c r="N69" s="156">
        <f>+Test!X576</f>
        <v>28282.420999999998</v>
      </c>
      <c r="O69" s="157">
        <f>+Test!Y576</f>
        <v>25584.205999999998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9.4206790085243686E-2</v>
      </c>
      <c r="F70" s="156">
        <f t="shared" si="18"/>
        <v>3065.1</v>
      </c>
      <c r="G70" s="156">
        <f>+Test!Q577</f>
        <v>3065.1</v>
      </c>
      <c r="H70" s="156">
        <f>+Test!R577</f>
        <v>3065.1</v>
      </c>
      <c r="I70" s="156">
        <f>+Test!S577</f>
        <v>3065.1</v>
      </c>
      <c r="J70" s="156">
        <f>+Test!T577</f>
        <v>3065.1</v>
      </c>
      <c r="K70" s="156">
        <f>+Test!U577</f>
        <v>3065.1</v>
      </c>
      <c r="L70" s="156">
        <f>+Test!V577</f>
        <v>3065.1</v>
      </c>
      <c r="M70" s="156">
        <f>+Test!W577</f>
        <v>3065.1</v>
      </c>
      <c r="N70" s="156">
        <f>+Test!X577</f>
        <v>3065.1</v>
      </c>
      <c r="O70" s="157">
        <f>+Test!Y577</f>
        <v>6298.54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0.14476408421596587</v>
      </c>
      <c r="F71" s="156">
        <f t="shared" si="18"/>
        <v>4729.866</v>
      </c>
      <c r="G71" s="156">
        <f>+Test!Q578</f>
        <v>5101.3260000000009</v>
      </c>
      <c r="H71" s="156">
        <f>+Test!R578</f>
        <v>4968.9629999999997</v>
      </c>
      <c r="I71" s="156">
        <f>+Test!S578</f>
        <v>5376.6759999999995</v>
      </c>
      <c r="J71" s="156">
        <f>+Test!T578</f>
        <v>5309.753999999999</v>
      </c>
      <c r="K71" s="156">
        <f>+Test!U578</f>
        <v>5248.6790000000001</v>
      </c>
      <c r="L71" s="156">
        <f>+Test!V578</f>
        <v>5816.1980000000003</v>
      </c>
      <c r="M71" s="156">
        <f>+Test!W578</f>
        <v>6189.9310000000005</v>
      </c>
      <c r="N71" s="156">
        <f>+Test!X578</f>
        <v>6837.1</v>
      </c>
      <c r="O71" s="157">
        <f>+Test!Y578</f>
        <v>15045.652999999998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0.12760232721699905</v>
      </c>
      <c r="F72" s="156">
        <f t="shared" si="18"/>
        <v>7794.9660000000003</v>
      </c>
      <c r="G72" s="156">
        <f>+Test!Q579</f>
        <v>8166.4260000000004</v>
      </c>
      <c r="H72" s="156">
        <f>+Test!R579</f>
        <v>8034.0630000000001</v>
      </c>
      <c r="I72" s="156">
        <f>+Test!S579</f>
        <v>8441.7759999999998</v>
      </c>
      <c r="J72" s="156">
        <f>+Test!T579</f>
        <v>8374.8539999999994</v>
      </c>
      <c r="K72" s="156">
        <f>+Test!U579</f>
        <v>8313.7790000000005</v>
      </c>
      <c r="L72" s="156">
        <f>+Test!V579</f>
        <v>8881.2980000000007</v>
      </c>
      <c r="M72" s="156">
        <f>+Test!W579</f>
        <v>9255.0310000000009</v>
      </c>
      <c r="N72" s="156">
        <f>+Test!X579</f>
        <v>9902.2000000000007</v>
      </c>
      <c r="O72" s="157">
        <f>+Test!Y579</f>
        <v>21344.192999999999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7.0836702614164748E-2</v>
      </c>
      <c r="F73" s="156">
        <f t="shared" si="18"/>
        <v>21441.16</v>
      </c>
      <c r="G73" s="156">
        <f>+Test!Q581</f>
        <v>22615.365000000002</v>
      </c>
      <c r="H73" s="156">
        <f>+Test!R581</f>
        <v>23311.433000000001</v>
      </c>
      <c r="I73" s="156">
        <f>+Test!S581</f>
        <v>24372.761999999999</v>
      </c>
      <c r="J73" s="156">
        <f>+Test!T581</f>
        <v>23816.375</v>
      </c>
      <c r="K73" s="156">
        <f>+Test!U581</f>
        <v>23203.51</v>
      </c>
      <c r="L73" s="156">
        <f>+Test!V581</f>
        <v>22043.587</v>
      </c>
      <c r="M73" s="156">
        <f>+Test!W581</f>
        <v>20458.128000000001</v>
      </c>
      <c r="N73" s="156">
        <f>+Test!X581</f>
        <v>22104.26</v>
      </c>
      <c r="O73" s="157">
        <f>+Test!Y581</f>
        <v>39101.154999999999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931.26000000000067</v>
      </c>
      <c r="G74" s="107">
        <f>-(G71-F71-G75)</f>
        <v>1127.099999999999</v>
      </c>
      <c r="H74" s="107">
        <f>-(H71-G71-H75)-(G72-H72)</f>
        <v>1101.7250000000008</v>
      </c>
      <c r="I74" s="107">
        <f>-(I71-H71-I75)</f>
        <v>969.00000000000023</v>
      </c>
      <c r="J74" s="107">
        <f>-(J71-I71-J75)-(I72-J72)</f>
        <v>700.11800000000005</v>
      </c>
      <c r="K74" s="107">
        <f>-(K71-J71-K75)-(J72-K72)</f>
        <v>638.64400000000001</v>
      </c>
      <c r="L74" s="107">
        <f t="shared" ref="L74:N74" si="19">-(L71-K71-L75)</f>
        <v>-1.0000000002037268E-3</v>
      </c>
      <c r="M74" s="107">
        <f t="shared" si="19"/>
        <v>9.9999999980582288E-4</v>
      </c>
      <c r="N74" s="107">
        <f t="shared" si="19"/>
        <v>-9.999999998626663E-4</v>
      </c>
      <c r="O74" s="108">
        <v>0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-8.9025741323860097E-2</v>
      </c>
      <c r="F75" s="156">
        <f t="shared" si="18"/>
        <v>1256.373</v>
      </c>
      <c r="G75" s="156">
        <f>+Test!Q583</f>
        <v>1498.56</v>
      </c>
      <c r="H75" s="156">
        <f>+Test!R583</f>
        <v>1101.7249999999999</v>
      </c>
      <c r="I75" s="156">
        <f>+Test!S583</f>
        <v>1376.713</v>
      </c>
      <c r="J75" s="156">
        <f>+Test!T583</f>
        <v>700.11800000000005</v>
      </c>
      <c r="K75" s="156">
        <f>+Test!U583</f>
        <v>638.64400000000001</v>
      </c>
      <c r="L75" s="156">
        <f>+Test!V583</f>
        <v>567.51800000000003</v>
      </c>
      <c r="M75" s="156">
        <f>+Test!W583</f>
        <v>373.73399999999998</v>
      </c>
      <c r="N75" s="156">
        <f>+Test!X583</f>
        <v>647.16800000000001</v>
      </c>
      <c r="O75" s="157">
        <f>+Test!Y583</f>
        <v>710.76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8.4492032077541079E-2</v>
      </c>
      <c r="F76" s="156">
        <f t="shared" si="18"/>
        <v>325.11299999999937</v>
      </c>
      <c r="G76" s="156">
        <f>+G75-G74</f>
        <v>371.46000000000095</v>
      </c>
      <c r="H76" s="156">
        <f t="shared" ref="H76:O76" si="20">+H75-H74</f>
        <v>0</v>
      </c>
      <c r="I76" s="156">
        <f t="shared" si="20"/>
        <v>407.71299999999974</v>
      </c>
      <c r="J76" s="156">
        <f t="shared" si="20"/>
        <v>0</v>
      </c>
      <c r="K76" s="156">
        <f t="shared" si="20"/>
        <v>0</v>
      </c>
      <c r="L76" s="156">
        <f t="shared" si="20"/>
        <v>567.51900000000023</v>
      </c>
      <c r="M76" s="156">
        <f t="shared" si="20"/>
        <v>373.73300000000017</v>
      </c>
      <c r="N76" s="156">
        <f t="shared" si="20"/>
        <v>647.16899999999987</v>
      </c>
      <c r="O76" s="157">
        <f t="shared" si="20"/>
        <v>710.76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0.50489202125546295</v>
      </c>
      <c r="F79" s="112" t="s">
        <v>787</v>
      </c>
      <c r="G79" s="113">
        <f t="shared" ref="G79:O79" si="21">(G76/G75)</f>
        <v>0.2478779628443312</v>
      </c>
      <c r="H79" s="113">
        <f t="shared" si="21"/>
        <v>0</v>
      </c>
      <c r="I79" s="113">
        <f t="shared" si="21"/>
        <v>0.2961495969021864</v>
      </c>
      <c r="J79" s="113">
        <f t="shared" si="21"/>
        <v>0</v>
      </c>
      <c r="K79" s="113">
        <f t="shared" si="21"/>
        <v>0</v>
      </c>
      <c r="L79" s="113">
        <f t="shared" si="21"/>
        <v>1.0000017620586488</v>
      </c>
      <c r="M79" s="113">
        <f t="shared" si="21"/>
        <v>0.99999732430017119</v>
      </c>
      <c r="N79" s="113">
        <f t="shared" si="21"/>
        <v>1.0000015451938289</v>
      </c>
      <c r="O79" s="114">
        <f t="shared" si="21"/>
        <v>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0.1010839319681013</v>
      </c>
      <c r="F80" s="116" t="s">
        <v>787</v>
      </c>
      <c r="G80" s="117">
        <f t="shared" ref="G80:O80" si="22">+G75/F72</f>
        <v>0.19224715027621672</v>
      </c>
      <c r="H80" s="117">
        <f t="shared" si="22"/>
        <v>0.13490907772873958</v>
      </c>
      <c r="I80" s="117">
        <f t="shared" si="22"/>
        <v>0.17135949767882078</v>
      </c>
      <c r="J80" s="117">
        <f t="shared" si="22"/>
        <v>8.2934917960391277E-2</v>
      </c>
      <c r="K80" s="117">
        <f t="shared" si="22"/>
        <v>7.6257329381503258E-2</v>
      </c>
      <c r="L80" s="117">
        <f t="shared" si="22"/>
        <v>6.8262338943577888E-2</v>
      </c>
      <c r="M80" s="117">
        <f t="shared" si="22"/>
        <v>4.2081011131481001E-2</v>
      </c>
      <c r="N80" s="117">
        <f t="shared" si="22"/>
        <v>6.9926075882403849E-2</v>
      </c>
      <c r="O80" s="118">
        <f t="shared" si="22"/>
        <v>7.1777988729777212E-2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3.8938823173190203E-2</v>
      </c>
      <c r="F81" s="107" t="s">
        <v>787</v>
      </c>
      <c r="G81" s="119">
        <f>+G79*G80</f>
        <v>4.7653831973096604E-2</v>
      </c>
      <c r="H81" s="119">
        <f t="shared" ref="H81:O81" si="23">+H79*H80</f>
        <v>0</v>
      </c>
      <c r="I81" s="119">
        <f t="shared" si="23"/>
        <v>5.074804616294392E-2</v>
      </c>
      <c r="J81" s="119">
        <f t="shared" si="23"/>
        <v>0</v>
      </c>
      <c r="K81" s="119">
        <f t="shared" si="23"/>
        <v>0</v>
      </c>
      <c r="L81" s="119">
        <f t="shared" si="23"/>
        <v>6.8262459225822608E-2</v>
      </c>
      <c r="M81" s="119">
        <f t="shared" si="23"/>
        <v>4.2080898535326719E-2</v>
      </c>
      <c r="N81" s="119">
        <f t="shared" si="23"/>
        <v>6.9926183931744781E-2</v>
      </c>
      <c r="O81" s="120">
        <f t="shared" si="23"/>
        <v>7.1777988729777212E-2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3.6281948568107202E-2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0.32653753711296479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7.5220771741297404E-2</v>
      </c>
      <c r="F83" s="123"/>
      <c r="G83" s="124">
        <f>+G82+G81</f>
        <v>4.7653831973096604E-2</v>
      </c>
      <c r="H83" s="124">
        <f>+H82+H81</f>
        <v>0</v>
      </c>
      <c r="I83" s="124">
        <f t="shared" ref="I83:O83" si="25">+I82+I81</f>
        <v>5.074804616294392E-2</v>
      </c>
      <c r="J83" s="124">
        <f t="shared" si="25"/>
        <v>0</v>
      </c>
      <c r="K83" s="124">
        <f t="shared" si="25"/>
        <v>0</v>
      </c>
      <c r="L83" s="124">
        <f t="shared" si="25"/>
        <v>6.8262459225822608E-2</v>
      </c>
      <c r="M83" s="124">
        <f t="shared" si="25"/>
        <v>4.2080898535326719E-2</v>
      </c>
      <c r="N83" s="124">
        <f t="shared" si="25"/>
        <v>6.9926183931744781E-2</v>
      </c>
      <c r="O83" s="125">
        <f t="shared" si="25"/>
        <v>0.39831552584274199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2.9154756901733121</v>
      </c>
      <c r="F86" s="166">
        <f>+(O86/G86)^(1/COUNT(H86:O86))-1</f>
        <v>5.8482158028543507E-2</v>
      </c>
      <c r="G86" s="128">
        <f t="shared" ref="G86:O86" si="26">+(F69+F72)/F72</f>
        <v>2.447307018401363</v>
      </c>
      <c r="H86" s="128">
        <f t="shared" si="26"/>
        <v>2.2337999511659077</v>
      </c>
      <c r="I86" s="128">
        <f t="shared" si="26"/>
        <v>2.6343241271570812</v>
      </c>
      <c r="J86" s="128">
        <f t="shared" si="26"/>
        <v>2.9324027313683758</v>
      </c>
      <c r="K86" s="128">
        <f t="shared" si="26"/>
        <v>3.3019127258815502</v>
      </c>
      <c r="L86" s="128">
        <f t="shared" si="26"/>
        <v>3.7332512687671873</v>
      </c>
      <c r="M86" s="128">
        <f t="shared" si="26"/>
        <v>2.8367675535715611</v>
      </c>
      <c r="N86" s="128">
        <f t="shared" si="26"/>
        <v>2.2633403388924358</v>
      </c>
      <c r="O86" s="129">
        <f t="shared" si="26"/>
        <v>3.8561754963543451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1.5640360721441688</v>
      </c>
      <c r="F87" s="107"/>
      <c r="G87" s="131">
        <f>+G79*G86</f>
        <v>0.60663347817596402</v>
      </c>
      <c r="H87" s="131">
        <f t="shared" ref="H87:O87" si="27">+H79*H86</f>
        <v>0</v>
      </c>
      <c r="I87" s="131">
        <f t="shared" si="27"/>
        <v>0.78015402836727366</v>
      </c>
      <c r="J87" s="131">
        <f t="shared" si="27"/>
        <v>0</v>
      </c>
      <c r="K87" s="131">
        <f t="shared" si="27"/>
        <v>0</v>
      </c>
      <c r="L87" s="131">
        <f t="shared" si="27"/>
        <v>3.7332578469748734</v>
      </c>
      <c r="M87" s="131">
        <f t="shared" si="27"/>
        <v>2.8367599632331038</v>
      </c>
      <c r="N87" s="131">
        <f t="shared" si="27"/>
        <v>2.26334383619196</v>
      </c>
      <c r="O87" s="132">
        <f t="shared" si="27"/>
        <v>3.8561754963543451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3.5377646725488744E-2</v>
      </c>
      <c r="F88" s="119">
        <f>+(O88/G88)^(1/COUNT(H88:O88))-1</f>
        <v>-0.14928741567016046</v>
      </c>
      <c r="G88" s="128">
        <f t="shared" ref="G88:O88" si="29">+G75/G73</f>
        <v>6.6262914615793284E-2</v>
      </c>
      <c r="H88" s="128">
        <f t="shared" si="29"/>
        <v>4.7261144349212678E-2</v>
      </c>
      <c r="I88" s="128">
        <f t="shared" si="29"/>
        <v>5.6485719591402896E-2</v>
      </c>
      <c r="J88" s="128">
        <f t="shared" si="29"/>
        <v>2.9396497157942805E-2</v>
      </c>
      <c r="K88" s="128">
        <f t="shared" si="29"/>
        <v>2.7523594490661114E-2</v>
      </c>
      <c r="L88" s="128">
        <f t="shared" si="29"/>
        <v>2.5745265505110401E-2</v>
      </c>
      <c r="M88" s="128">
        <f t="shared" si="29"/>
        <v>1.8268240378591823E-2</v>
      </c>
      <c r="N88" s="128">
        <f t="shared" si="29"/>
        <v>2.9277976281495064E-2</v>
      </c>
      <c r="O88" s="129">
        <f t="shared" si="29"/>
        <v>1.8177468159188647E-2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1.0019613121979063</v>
      </c>
      <c r="F89" s="119">
        <f>+(O89/G89)^(1/COUNT(H89:O89))-1</f>
        <v>-1.8138971355403766E-2</v>
      </c>
      <c r="G89" s="135">
        <f t="shared" ref="G89:O89" si="30">+G73/F68</f>
        <v>1.1854982589995375</v>
      </c>
      <c r="H89" s="135">
        <f t="shared" si="30"/>
        <v>1.2778876209958008</v>
      </c>
      <c r="I89" s="135">
        <f t="shared" si="30"/>
        <v>1.1515964174810007</v>
      </c>
      <c r="J89" s="135">
        <f t="shared" si="30"/>
        <v>0.96209558214167679</v>
      </c>
      <c r="K89" s="135">
        <f t="shared" si="30"/>
        <v>0.83909445461632293</v>
      </c>
      <c r="L89" s="135">
        <f t="shared" si="30"/>
        <v>0.71022600263307922</v>
      </c>
      <c r="M89" s="135">
        <f t="shared" si="30"/>
        <v>0.81201807814487936</v>
      </c>
      <c r="N89" s="135">
        <f t="shared" si="30"/>
        <v>1.0552326948337218</v>
      </c>
      <c r="O89" s="136">
        <f t="shared" si="30"/>
        <v>1.0240026999351388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3.7555871315484032E-2</v>
      </c>
      <c r="F90" s="138"/>
      <c r="G90" s="139">
        <f>+G88*G89</f>
        <v>7.8554569913257946E-2</v>
      </c>
      <c r="H90" s="139">
        <f t="shared" ref="H90:O90" si="31">+H88*H89</f>
        <v>6.0394431317954522E-2</v>
      </c>
      <c r="I90" s="139">
        <f t="shared" si="31"/>
        <v>6.5048752320295944E-2</v>
      </c>
      <c r="J90" s="139">
        <f t="shared" si="31"/>
        <v>2.828224004609713E-2</v>
      </c>
      <c r="K90" s="139">
        <f t="shared" si="31"/>
        <v>2.3094895508222118E-2</v>
      </c>
      <c r="L90" s="139">
        <f t="shared" si="31"/>
        <v>1.8284957006421864E-2</v>
      </c>
      <c r="M90" s="139">
        <f t="shared" si="31"/>
        <v>1.4834141443312816E-2</v>
      </c>
      <c r="N90" s="139">
        <f t="shared" si="31"/>
        <v>3.0895077810799827E-2</v>
      </c>
      <c r="O90" s="140">
        <f t="shared" si="31"/>
        <v>1.8613776472994191E-2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3.893882317319021E-2</v>
      </c>
      <c r="F91" s="107"/>
      <c r="G91" s="119">
        <f t="shared" ref="G91:O91" si="32">+G89*G88*G87</f>
        <v>4.7653831973096604E-2</v>
      </c>
      <c r="H91" s="119">
        <f t="shared" si="32"/>
        <v>0</v>
      </c>
      <c r="I91" s="119">
        <f t="shared" si="32"/>
        <v>5.074804616294392E-2</v>
      </c>
      <c r="J91" s="119">
        <f t="shared" si="32"/>
        <v>0</v>
      </c>
      <c r="K91" s="119">
        <f t="shared" si="32"/>
        <v>0</v>
      </c>
      <c r="L91" s="119">
        <f t="shared" si="32"/>
        <v>6.8262459225822608E-2</v>
      </c>
      <c r="M91" s="119">
        <f t="shared" si="32"/>
        <v>4.2080898535326726E-2</v>
      </c>
      <c r="N91" s="119">
        <f t="shared" si="32"/>
        <v>6.9926183931744781E-2</v>
      </c>
      <c r="O91" s="120">
        <f t="shared" si="32"/>
        <v>7.1777988729777212E-2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3.6281948568107202E-2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0.32653753711296479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7.5220771741297404E-2</v>
      </c>
      <c r="F93" s="142"/>
      <c r="G93" s="143">
        <f>+G92+G91</f>
        <v>4.7653831973096604E-2</v>
      </c>
      <c r="H93" s="143">
        <f t="shared" ref="H93:O93" si="34">+H92+H91</f>
        <v>0</v>
      </c>
      <c r="I93" s="143">
        <f t="shared" si="34"/>
        <v>5.074804616294392E-2</v>
      </c>
      <c r="J93" s="143">
        <f t="shared" si="34"/>
        <v>0</v>
      </c>
      <c r="K93" s="143">
        <f t="shared" si="34"/>
        <v>0</v>
      </c>
      <c r="L93" s="143">
        <f t="shared" si="34"/>
        <v>6.8262459225822608E-2</v>
      </c>
      <c r="M93" s="143">
        <f t="shared" si="34"/>
        <v>4.2080898535326726E-2</v>
      </c>
      <c r="N93" s="143">
        <f t="shared" si="34"/>
        <v>6.9926183931744781E-2</v>
      </c>
      <c r="O93" s="144">
        <f t="shared" si="34"/>
        <v>0.39831552584274199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7.0836702614164748E-2</v>
      </c>
      <c r="G114" s="153" t="s">
        <v>811</v>
      </c>
      <c r="H114" s="101" t="s">
        <v>849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0.12536895094132738</v>
      </c>
      <c r="F115" s="101"/>
      <c r="H115" s="101" t="s">
        <v>874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7.5220771741297404E-2</v>
      </c>
      <c r="F116" s="101"/>
      <c r="G116" s="153"/>
      <c r="H116" s="101" t="s">
        <v>875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legacy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'71'!F8:O8</xm:f>
              <xm:sqref>Q8</xm:sqref>
            </x14:sparkline>
            <x14:sparkline>
              <xm:f>'71'!F9:O9</xm:f>
              <xm:sqref>Q9</xm:sqref>
            </x14:sparkline>
            <x14:sparkline>
              <xm:f>'71'!F10:O10</xm:f>
              <xm:sqref>Q10</xm:sqref>
            </x14:sparkline>
            <x14:sparkline>
              <xm:f>'71'!F11:O11</xm:f>
              <xm:sqref>Q11</xm:sqref>
            </x14:sparkline>
            <x14:sparkline>
              <xm:f>'71'!F12:O12</xm:f>
              <xm:sqref>Q12</xm:sqref>
            </x14:sparkline>
            <x14:sparkline>
              <xm:f>'71'!F13:O13</xm:f>
              <xm:sqref>Q13</xm:sqref>
            </x14:sparkline>
            <x14:sparkline>
              <xm:f>'71'!F14:O14</xm:f>
              <xm:sqref>Q14</xm:sqref>
            </x14:sparkline>
            <x14:sparkline>
              <xm:f>'71'!F15:O15</xm:f>
              <xm:sqref>Q15</xm:sqref>
            </x14:sparkline>
            <x14:sparkline>
              <xm:f>'71'!F16:O16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'71'!F68:O68</xm:f>
              <xm:sqref>Q68</xm:sqref>
            </x14:sparkline>
            <x14:sparkline>
              <xm:f>'71'!F69:O69</xm:f>
              <xm:sqref>Q69</xm:sqref>
            </x14:sparkline>
            <x14:sparkline>
              <xm:f>'71'!F70:O70</xm:f>
              <xm:sqref>Q70</xm:sqref>
            </x14:sparkline>
            <x14:sparkline>
              <xm:f>'71'!F71:O71</xm:f>
              <xm:sqref>Q71</xm:sqref>
            </x14:sparkline>
            <x14:sparkline>
              <xm:f>'71'!F72:O72</xm:f>
              <xm:sqref>Q72</xm:sqref>
            </x14:sparkline>
            <x14:sparkline>
              <xm:f>'71'!F73:O73</xm:f>
              <xm:sqref>Q73</xm:sqref>
            </x14:sparkline>
            <x14:sparkline>
              <xm:f>'71'!F74:O74</xm:f>
              <xm:sqref>Q74</xm:sqref>
            </x14:sparkline>
            <x14:sparkline>
              <xm:f>'71'!F75:O75</xm:f>
              <xm:sqref>Q75</xm:sqref>
            </x14:sparkline>
            <x14:sparkline>
              <xm:f>'71'!F76:O76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'71'!F86:O86</xm:f>
              <xm:sqref>Q86</xm:sqref>
            </x14:sparkline>
            <x14:sparkline>
              <xm:f>'71'!F87:O87</xm:f>
              <xm:sqref>Q87</xm:sqref>
            </x14:sparkline>
            <x14:sparkline>
              <xm:f>'71'!F88:O88</xm:f>
              <xm:sqref>Q88</xm:sqref>
            </x14:sparkline>
            <x14:sparkline>
              <xm:f>'71'!F89:O89</xm:f>
              <xm:sqref>Q89</xm:sqref>
            </x14:sparkline>
            <x14:sparkline>
              <xm:f>'71'!F90:O90</xm:f>
              <xm:sqref>Q90</xm:sqref>
            </x14:sparkline>
            <x14:sparkline>
              <xm:f>'71'!F91:O91</xm:f>
              <xm:sqref>Q91</xm:sqref>
            </x14:sparkline>
            <x14:sparkline>
              <xm:f>'71'!F92:O92</xm:f>
              <xm:sqref>Q92</xm:sqref>
            </x14:sparkline>
            <x14:sparkline>
              <xm:f>'71'!F93:O93</xm:f>
              <xm:sqref>Q93</xm:sqref>
            </x14:sparkline>
            <x14:sparkline>
              <xm:f>'71'!F94:O94</xm:f>
              <xm:sqref>Q94</xm:sqref>
            </x14:sparkline>
            <x14:sparkline>
              <xm:f>'71'!F95:O95</xm:f>
              <xm:sqref>Q95</xm:sqref>
            </x14:sparkline>
            <x14:sparkline>
              <xm:f>'71'!F96:O96</xm:f>
              <xm:sqref>Q96</xm:sqref>
            </x14:sparkline>
            <x14:sparkline>
              <xm:f>'71'!F97:O97</xm:f>
              <xm:sqref>Q97</xm:sqref>
            </x14:sparkline>
            <x14:sparkline>
              <xm:f>'71'!F98:O98</xm:f>
              <xm:sqref>Q98</xm:sqref>
            </x14:sparkline>
            <x14:sparkline>
              <xm:f>'71'!F99:O99</xm:f>
              <xm:sqref>Q99</xm:sqref>
            </x14:sparkline>
            <x14:sparkline>
              <xm:f>'71'!F100:O100</xm:f>
              <xm:sqref>Q100</xm:sqref>
            </x14:sparkline>
            <x14:sparkline>
              <xm:f>'71'!F101:O101</xm:f>
              <xm:sqref>Q101</xm:sqref>
            </x14:sparkline>
            <x14:sparkline>
              <xm:f>'71'!F102:O102</xm:f>
              <xm:sqref>Q102</xm:sqref>
            </x14:sparkline>
            <x14:sparkline>
              <xm:f>'71'!F103:O103</xm:f>
              <xm:sqref>Q103</xm:sqref>
            </x14:sparkline>
            <x14:sparkline>
              <xm:f>'71'!F104:O104</xm:f>
              <xm:sqref>Q104</xm:sqref>
            </x14:sparkline>
            <x14:sparkline>
              <xm:f>'71'!F105:O105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'71'!G79:O79</xm:f>
              <xm:sqref>Q79</xm:sqref>
            </x14:sparkline>
            <x14:sparkline>
              <xm:f>'71'!G80:O80</xm:f>
              <xm:sqref>Q80</xm:sqref>
            </x14:sparkline>
            <x14:sparkline>
              <xm:f>'71'!G81:O81</xm:f>
              <xm:sqref>Q81</xm:sqref>
            </x14:sparkline>
            <x14:sparkline>
              <xm:f>'71'!G82:O82</xm:f>
              <xm:sqref>Q82</xm:sqref>
            </x14:sparkline>
            <x14:sparkline>
              <xm:f>'71'!G83:O83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'71'!G26:O26</xm:f>
              <xm:sqref>Q26</xm:sqref>
            </x14:sparkline>
            <x14:sparkline>
              <xm:f>'71'!G27:O27</xm:f>
              <xm:sqref>Q27</xm:sqref>
            </x14:sparkline>
            <x14:sparkline>
              <xm:f>'71'!G28:O28</xm:f>
              <xm:sqref>Q28</xm:sqref>
            </x14:sparkline>
            <x14:sparkline>
              <xm:f>'71'!G29:O29</xm:f>
              <xm:sqref>Q29</xm:sqref>
            </x14:sparkline>
            <x14:sparkline>
              <xm:f>'71'!G30:O30</xm:f>
              <xm:sqref>Q30</xm:sqref>
            </x14:sparkline>
            <x14:sparkline>
              <xm:f>'71'!G31:O31</xm:f>
              <xm:sqref>Q31</xm:sqref>
            </x14:sparkline>
            <x14:sparkline>
              <xm:f>'71'!G32:O32</xm:f>
              <xm:sqref>Q32</xm:sqref>
            </x14:sparkline>
            <x14:sparkline>
              <xm:f>'71'!G33:O33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'71'!G19:O19</xm:f>
              <xm:sqref>Q19</xm:sqref>
            </x14:sparkline>
            <x14:sparkline>
              <xm:f>'71'!G20:O20</xm:f>
              <xm:sqref>Q20</xm:sqref>
            </x14:sparkline>
            <x14:sparkline>
              <xm:f>'71'!G21:O21</xm:f>
              <xm:sqref>Q21</xm:sqref>
            </x14:sparkline>
            <x14:sparkline>
              <xm:f>'71'!G22:O22</xm:f>
              <xm:sqref>Q22</xm:sqref>
            </x14:sparkline>
            <x14:sparkline>
              <xm:f>'71'!G23:O23</xm:f>
              <xm:sqref>Q23</xm:sqref>
            </x14:sparkline>
          </x14:sparklines>
        </x14:sparklineGroup>
      </x14:sparklineGroup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3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+Empresas!B76</f>
        <v>CLINICA VISTAHERMOSA SA (EXTINGUIDA)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+Empresas!G76</f>
        <v>8610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9.4780692035584924E-2</v>
      </c>
      <c r="F8" s="107">
        <f>+Test!E597</f>
        <v>9404.01</v>
      </c>
      <c r="G8" s="107">
        <f>+Test!F597</f>
        <v>10847.4</v>
      </c>
      <c r="H8" s="107">
        <f>+Test!G597</f>
        <v>13424.31</v>
      </c>
      <c r="I8" s="107">
        <f>+Test!H597</f>
        <v>15210.04</v>
      </c>
      <c r="J8" s="107">
        <f>+Test!I597</f>
        <v>16670.64</v>
      </c>
      <c r="K8" s="107">
        <f>+Test!J597</f>
        <v>17250.26137</v>
      </c>
      <c r="L8" s="107">
        <f>+Test!K597</f>
        <v>18852.060000000001</v>
      </c>
      <c r="M8" s="107">
        <f>+Test!L597</f>
        <v>20558.471389999999</v>
      </c>
      <c r="N8" s="107">
        <f>+Test!M597</f>
        <v>21657.00621</v>
      </c>
      <c r="O8" s="108">
        <f>+Test!N597</f>
        <v>21245.025030000001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6.2440251835625071E-2</v>
      </c>
      <c r="F9" s="107">
        <f>+Test!E598</f>
        <v>4069.8200000000006</v>
      </c>
      <c r="G9" s="107">
        <f>+Test!F598</f>
        <v>4995.46</v>
      </c>
      <c r="H9" s="107">
        <f>+Test!G598</f>
        <v>4278.68</v>
      </c>
      <c r="I9" s="107">
        <f>+Test!H598</f>
        <v>4506.8900000000012</v>
      </c>
      <c r="J9" s="107">
        <f>+Test!I598</f>
        <v>4697.6999999999989</v>
      </c>
      <c r="K9" s="107">
        <f>+Test!J598</f>
        <v>4993.74683</v>
      </c>
      <c r="L9" s="107">
        <f>+Test!K598</f>
        <v>6398.4868300000016</v>
      </c>
      <c r="M9" s="107">
        <f>+Test!L598</f>
        <v>7734.447619999999</v>
      </c>
      <c r="N9" s="107">
        <f>+Test!M598</f>
        <v>7464.63112</v>
      </c>
      <c r="O9" s="108">
        <f>+Test!N598</f>
        <v>7019.6562700000013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0.11021379871200621</v>
      </c>
      <c r="F10" s="107">
        <f>+Test!E599</f>
        <v>4266.04</v>
      </c>
      <c r="G10" s="107">
        <f>+Test!F599</f>
        <v>4266.04</v>
      </c>
      <c r="H10" s="107">
        <f>+Test!G599</f>
        <v>6882.6</v>
      </c>
      <c r="I10" s="107">
        <f>+Test!H599</f>
        <v>8084.62</v>
      </c>
      <c r="J10" s="107">
        <f>+Test!I599</f>
        <v>9881.6200000000008</v>
      </c>
      <c r="K10" s="107">
        <f>+Test!J599</f>
        <v>9881.6237999999994</v>
      </c>
      <c r="L10" s="107">
        <f>+Test!K599</f>
        <v>9881.6237999999994</v>
      </c>
      <c r="M10" s="107">
        <f>+Test!L599</f>
        <v>9881.6237999999994</v>
      </c>
      <c r="N10" s="107">
        <f>+Test!M599</f>
        <v>10931.6196</v>
      </c>
      <c r="O10" s="108">
        <f>+Test!N599</f>
        <v>10931.6196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0.13328674315648548</v>
      </c>
      <c r="F11" s="107">
        <f>+Test!E600</f>
        <v>1068.1499999999996</v>
      </c>
      <c r="G11" s="107">
        <f>+Test!F600</f>
        <v>1585.8999999999996</v>
      </c>
      <c r="H11" s="107">
        <f>+Test!G600</f>
        <v>2263.0299999999988</v>
      </c>
      <c r="I11" s="107">
        <f>+Test!H600</f>
        <v>2618.5299999999997</v>
      </c>
      <c r="J11" s="107">
        <f>+Test!I600</f>
        <v>2091.3199999999997</v>
      </c>
      <c r="K11" s="107">
        <f>+Test!J600</f>
        <v>2374.8907400000007</v>
      </c>
      <c r="L11" s="107">
        <f>+Test!K600</f>
        <v>2571.9493700000003</v>
      </c>
      <c r="M11" s="107">
        <f>+Test!L600</f>
        <v>2942.3999700000004</v>
      </c>
      <c r="N11" s="107">
        <f>+Test!M600</f>
        <v>3260.7554899999996</v>
      </c>
      <c r="O11" s="108">
        <f>+Test!N600</f>
        <v>3293.7491599999994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0.1151487029910272</v>
      </c>
      <c r="F12" s="107">
        <f>+Test!E601</f>
        <v>5334.19</v>
      </c>
      <c r="G12" s="107">
        <f>+Test!F601</f>
        <v>5851.94</v>
      </c>
      <c r="H12" s="107">
        <f>+Test!G601</f>
        <v>9145.6299999999992</v>
      </c>
      <c r="I12" s="107">
        <f>+Test!H601</f>
        <v>10703.15</v>
      </c>
      <c r="J12" s="107">
        <f>+Test!I601</f>
        <v>11972.94</v>
      </c>
      <c r="K12" s="107">
        <f>+Test!J601</f>
        <v>12256.51454</v>
      </c>
      <c r="L12" s="107">
        <f>+Test!K601</f>
        <v>12453.57317</v>
      </c>
      <c r="M12" s="107">
        <f>+Test!L601</f>
        <v>12824.02377</v>
      </c>
      <c r="N12" s="107">
        <f>+Test!M601</f>
        <v>14192.37509</v>
      </c>
      <c r="O12" s="108">
        <f>+Test!N601</f>
        <v>14225.368759999999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0.11787864288081851</v>
      </c>
      <c r="F13" s="107">
        <f>+Test!E603</f>
        <v>9998.66</v>
      </c>
      <c r="G13" s="107">
        <f>+Test!F603</f>
        <v>11687.84</v>
      </c>
      <c r="H13" s="107">
        <f>+Test!G603</f>
        <v>13479.13</v>
      </c>
      <c r="I13" s="107">
        <f>+Test!H603</f>
        <v>14391.67</v>
      </c>
      <c r="J13" s="107">
        <f>+Test!I603</f>
        <v>16521.21</v>
      </c>
      <c r="K13" s="107">
        <f>+Test!J603</f>
        <v>18473.654910000001</v>
      </c>
      <c r="L13" s="107">
        <f>+Test!K603</f>
        <v>21133.240979999999</v>
      </c>
      <c r="M13" s="107">
        <f>+Test!L603</f>
        <v>23267.29247</v>
      </c>
      <c r="N13" s="107">
        <f>+Test!M603</f>
        <v>25047.8557</v>
      </c>
      <c r="O13" s="108">
        <f>+Test!N603</f>
        <v>27257.983970000001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0</v>
      </c>
      <c r="H14" s="107">
        <f t="shared" ref="H14:O14" si="1">-(H11-G11-H15)</f>
        <v>1.3400000000008276</v>
      </c>
      <c r="I14" s="107">
        <f t="shared" si="1"/>
        <v>-9.0949470177292824E-13</v>
      </c>
      <c r="J14" s="107">
        <f>+J15</f>
        <v>535.08000000000004</v>
      </c>
      <c r="K14" s="107">
        <f t="shared" si="1"/>
        <v>6.649999998955991E-3</v>
      </c>
      <c r="L14" s="107">
        <f t="shared" si="1"/>
        <v>150.00000000000045</v>
      </c>
      <c r="M14" s="107">
        <f t="shared" si="1"/>
        <v>-1.1368683772161603E-13</v>
      </c>
      <c r="N14" s="107">
        <f t="shared" si="1"/>
        <v>8.5265128291212022E-13</v>
      </c>
      <c r="O14" s="108">
        <f t="shared" si="1"/>
        <v>270.00000000000017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-5.6811911066717902E-2</v>
      </c>
      <c r="F15" s="107">
        <f>+Test!E605</f>
        <v>512.91899999999998</v>
      </c>
      <c r="G15" s="107">
        <f>+Test!F605</f>
        <v>517.75</v>
      </c>
      <c r="H15" s="107">
        <f>+Test!G605</f>
        <v>678.47</v>
      </c>
      <c r="I15" s="107">
        <f>+Test!H605</f>
        <v>355.5</v>
      </c>
      <c r="J15" s="107">
        <f>+Test!I605</f>
        <v>535.08000000000004</v>
      </c>
      <c r="K15" s="107">
        <f>+Test!J605</f>
        <v>283.57738999999998</v>
      </c>
      <c r="L15" s="107">
        <f>+Test!K605</f>
        <v>347.05862999999999</v>
      </c>
      <c r="M15" s="107">
        <f>+Test!L605</f>
        <v>370.45060000000001</v>
      </c>
      <c r="N15" s="107">
        <f>+Test!M605</f>
        <v>318.35552000000001</v>
      </c>
      <c r="O15" s="108">
        <f>+Test!N605</f>
        <v>302.99367000000001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-0.26277851722060186</v>
      </c>
      <c r="F16" s="107">
        <f>+F15-F14</f>
        <v>512.91899999999998</v>
      </c>
      <c r="G16" s="107">
        <f t="shared" ref="G16:O16" si="2">+G15-G14</f>
        <v>517.75</v>
      </c>
      <c r="H16" s="107">
        <f t="shared" si="2"/>
        <v>677.1299999999992</v>
      </c>
      <c r="I16" s="107">
        <f t="shared" si="2"/>
        <v>355.50000000000091</v>
      </c>
      <c r="J16" s="107">
        <f t="shared" si="2"/>
        <v>0</v>
      </c>
      <c r="K16" s="107">
        <f t="shared" si="2"/>
        <v>283.57074000000102</v>
      </c>
      <c r="L16" s="107">
        <f t="shared" si="2"/>
        <v>197.05862999999954</v>
      </c>
      <c r="M16" s="107">
        <f t="shared" si="2"/>
        <v>370.45060000000012</v>
      </c>
      <c r="N16" s="107">
        <f t="shared" si="2"/>
        <v>318.35551999999916</v>
      </c>
      <c r="O16" s="108">
        <f t="shared" si="2"/>
        <v>32.993669999999838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0.74163224017702201</v>
      </c>
      <c r="F19" s="112" t="s">
        <v>787</v>
      </c>
      <c r="G19" s="113">
        <f t="shared" ref="G19:O19" si="3">(G16/G15)</f>
        <v>1</v>
      </c>
      <c r="H19" s="113">
        <f t="shared" si="3"/>
        <v>0.99802496794257545</v>
      </c>
      <c r="I19" s="113">
        <f t="shared" si="3"/>
        <v>1.0000000000000027</v>
      </c>
      <c r="J19" s="113">
        <f t="shared" si="3"/>
        <v>0</v>
      </c>
      <c r="K19" s="113">
        <f t="shared" si="3"/>
        <v>0.99997654961138138</v>
      </c>
      <c r="L19" s="113">
        <f t="shared" si="3"/>
        <v>0.56779636916102483</v>
      </c>
      <c r="M19" s="113">
        <f t="shared" si="3"/>
        <v>1.0000000000000002</v>
      </c>
      <c r="N19" s="113">
        <f t="shared" si="3"/>
        <v>0.99999999999999734</v>
      </c>
      <c r="O19" s="114">
        <f t="shared" si="3"/>
        <v>0.10889227487821722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4.7754141394723337E-2</v>
      </c>
      <c r="F20" s="116" t="s">
        <v>787</v>
      </c>
      <c r="G20" s="117">
        <f t="shared" ref="G20:O20" si="4">+G15/F12</f>
        <v>9.7062534330423181E-2</v>
      </c>
      <c r="H20" s="117">
        <f t="shared" si="4"/>
        <v>0.11593932952149202</v>
      </c>
      <c r="I20" s="117">
        <f t="shared" si="4"/>
        <v>3.8871023647359455E-2</v>
      </c>
      <c r="J20" s="117">
        <f t="shared" si="4"/>
        <v>4.9992759141000549E-2</v>
      </c>
      <c r="K20" s="117">
        <f t="shared" si="4"/>
        <v>2.3684858522635206E-2</v>
      </c>
      <c r="L20" s="117">
        <f t="shared" si="4"/>
        <v>2.8316258171713474E-2</v>
      </c>
      <c r="M20" s="117">
        <f t="shared" si="4"/>
        <v>2.9746530970918124E-2</v>
      </c>
      <c r="N20" s="117">
        <f t="shared" si="4"/>
        <v>2.4824932151541076E-2</v>
      </c>
      <c r="O20" s="118">
        <f t="shared" si="4"/>
        <v>2.1349046095427007E-2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3.8700253845183018E-2</v>
      </c>
      <c r="F21" s="107" t="s">
        <v>787</v>
      </c>
      <c r="G21" s="119">
        <f>+G19*G20</f>
        <v>9.7062534330423181E-2</v>
      </c>
      <c r="H21" s="119">
        <f t="shared" ref="H21:O21" si="5">+H19*H20</f>
        <v>0.11571034562897077</v>
      </c>
      <c r="I21" s="119">
        <f t="shared" si="5"/>
        <v>3.8871023647359559E-2</v>
      </c>
      <c r="J21" s="119">
        <f t="shared" si="5"/>
        <v>0</v>
      </c>
      <c r="K21" s="119">
        <f t="shared" si="5"/>
        <v>2.3684303103498474E-2</v>
      </c>
      <c r="L21" s="119">
        <f t="shared" si="5"/>
        <v>1.6077868578125109E-2</v>
      </c>
      <c r="M21" s="119">
        <f t="shared" si="5"/>
        <v>2.9746530970918131E-2</v>
      </c>
      <c r="N21" s="119">
        <f t="shared" si="5"/>
        <v>2.482493215154101E-2</v>
      </c>
      <c r="O21" s="120">
        <f t="shared" si="5"/>
        <v>2.3247461958109676E-3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9.2036675368358037E-2</v>
      </c>
      <c r="F22" s="121"/>
      <c r="G22" s="117">
        <f t="shared" ref="G22:O22" si="6">+(G10-F10)/F12</f>
        <v>0</v>
      </c>
      <c r="H22" s="117">
        <f t="shared" si="6"/>
        <v>0.44712693568286765</v>
      </c>
      <c r="I22" s="117">
        <f t="shared" si="6"/>
        <v>0.1314310769187032</v>
      </c>
      <c r="J22" s="117">
        <f t="shared" si="6"/>
        <v>0.16789449834861708</v>
      </c>
      <c r="K22" s="117">
        <f t="shared" si="6"/>
        <v>3.173823637796042E-7</v>
      </c>
      <c r="L22" s="117">
        <f t="shared" si="6"/>
        <v>0</v>
      </c>
      <c r="M22" s="117">
        <f t="shared" si="6"/>
        <v>0</v>
      </c>
      <c r="N22" s="117">
        <f t="shared" si="6"/>
        <v>8.1877249982670652E-2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0.13073692921354108</v>
      </c>
      <c r="F23" s="123"/>
      <c r="G23" s="124">
        <f>+G22+G21</f>
        <v>9.7062534330423181E-2</v>
      </c>
      <c r="H23" s="124">
        <f>+H22+H21</f>
        <v>0.56283728131183841</v>
      </c>
      <c r="I23" s="124">
        <f t="shared" ref="I23:O23" si="7">+I22+I21</f>
        <v>0.17030210056606276</v>
      </c>
      <c r="J23" s="124">
        <f t="shared" si="7"/>
        <v>0.16789449834861708</v>
      </c>
      <c r="K23" s="124">
        <f t="shared" si="7"/>
        <v>2.3684620485862253E-2</v>
      </c>
      <c r="L23" s="124">
        <f t="shared" si="7"/>
        <v>1.6077868578125109E-2</v>
      </c>
      <c r="M23" s="124">
        <f t="shared" si="7"/>
        <v>2.9746530970918131E-2</v>
      </c>
      <c r="N23" s="124">
        <f t="shared" si="7"/>
        <v>0.10670218213421166</v>
      </c>
      <c r="O23" s="125">
        <f t="shared" si="7"/>
        <v>2.3247461958109676E-3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1.5497994876868171</v>
      </c>
      <c r="F26" s="166">
        <f>+(O26/G26)^(1/COUNT(H26:O26))-1</f>
        <v>-1.7885003975055991E-2</v>
      </c>
      <c r="G26" s="128">
        <f t="shared" ref="G26:O26" si="8">+(F9+F12)/F12</f>
        <v>1.7629686981528594</v>
      </c>
      <c r="H26" s="128">
        <f t="shared" si="8"/>
        <v>1.8536416983085953</v>
      </c>
      <c r="I26" s="128">
        <f t="shared" si="8"/>
        <v>1.4678387382826552</v>
      </c>
      <c r="J26" s="128">
        <f t="shared" si="8"/>
        <v>1.4210807098844733</v>
      </c>
      <c r="K26" s="128">
        <f t="shared" si="8"/>
        <v>1.3923597712842459</v>
      </c>
      <c r="L26" s="128">
        <f t="shared" si="8"/>
        <v>1.4074361282485779</v>
      </c>
      <c r="M26" s="128">
        <f t="shared" si="8"/>
        <v>1.513787227380943</v>
      </c>
      <c r="N26" s="128">
        <f t="shared" si="8"/>
        <v>1.603121747020904</v>
      </c>
      <c r="O26" s="129">
        <f t="shared" si="8"/>
        <v>1.5259606706180988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1.1728140755021355</v>
      </c>
      <c r="F27" s="107"/>
      <c r="G27" s="131">
        <f>+G19*G26</f>
        <v>1.7629686981528594</v>
      </c>
      <c r="H27" s="131">
        <f t="shared" ref="H27:O27" si="9">+H19*H26</f>
        <v>1.8499806965314569</v>
      </c>
      <c r="I27" s="131">
        <f t="shared" si="9"/>
        <v>1.4678387382826592</v>
      </c>
      <c r="J27" s="131">
        <f t="shared" si="9"/>
        <v>0</v>
      </c>
      <c r="K27" s="131">
        <f t="shared" si="9"/>
        <v>1.3923271199065124</v>
      </c>
      <c r="L27" s="131">
        <f t="shared" si="9"/>
        <v>0.79913712344559307</v>
      </c>
      <c r="M27" s="131">
        <f t="shared" si="9"/>
        <v>1.5137872273809434</v>
      </c>
      <c r="N27" s="131">
        <f t="shared" si="9"/>
        <v>1.6031217470208998</v>
      </c>
      <c r="O27" s="132">
        <f t="shared" si="9"/>
        <v>0.16616532879829471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2.4804692489984358E-2</v>
      </c>
      <c r="F28" s="119">
        <f>+(O28/G28)^(1/COUNT(H28:O28))-1</f>
        <v>-0.15871286690058728</v>
      </c>
      <c r="G28" s="128">
        <f t="shared" ref="G28:O28" si="11">+G15/G13</f>
        <v>4.4298176566414327E-2</v>
      </c>
      <c r="H28" s="128">
        <f t="shared" si="11"/>
        <v>5.0334850988157251E-2</v>
      </c>
      <c r="I28" s="128">
        <f t="shared" si="11"/>
        <v>2.4701789298948628E-2</v>
      </c>
      <c r="J28" s="128">
        <f t="shared" si="11"/>
        <v>3.2387458303598834E-2</v>
      </c>
      <c r="K28" s="128">
        <f t="shared" si="11"/>
        <v>1.5350367395165333E-2</v>
      </c>
      <c r="L28" s="128">
        <f t="shared" si="11"/>
        <v>1.642240441626763E-2</v>
      </c>
      <c r="M28" s="128">
        <f t="shared" si="11"/>
        <v>1.5921517317824818E-2</v>
      </c>
      <c r="N28" s="128">
        <f t="shared" si="11"/>
        <v>1.2709891170444583E-2</v>
      </c>
      <c r="O28" s="129">
        <f t="shared" si="11"/>
        <v>1.1115776953037807E-2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1.1875761317089513</v>
      </c>
      <c r="F29" s="119">
        <f>+(O29/G29)^(1/COUNT(H29:O29))-1</f>
        <v>1.5768246709912948E-3</v>
      </c>
      <c r="G29" s="135">
        <f t="shared" ref="G29:O29" si="12">+G13/F8</f>
        <v>1.2428570365195273</v>
      </c>
      <c r="H29" s="135">
        <f t="shared" si="12"/>
        <v>1.2426138982613344</v>
      </c>
      <c r="I29" s="135">
        <f t="shared" si="12"/>
        <v>1.0720603144593652</v>
      </c>
      <c r="J29" s="135">
        <f t="shared" si="12"/>
        <v>1.0862042440388058</v>
      </c>
      <c r="K29" s="135">
        <f t="shared" si="12"/>
        <v>1.1081551104216756</v>
      </c>
      <c r="L29" s="135">
        <f t="shared" si="12"/>
        <v>1.2250968566049036</v>
      </c>
      <c r="M29" s="135">
        <f t="shared" si="12"/>
        <v>1.2342042445228796</v>
      </c>
      <c r="N29" s="135">
        <f t="shared" si="12"/>
        <v>1.2183715036412541</v>
      </c>
      <c r="O29" s="136">
        <f t="shared" si="12"/>
        <v>1.2586219769108151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2.9502249695426967E-2</v>
      </c>
      <c r="F30" s="138"/>
      <c r="G30" s="139">
        <f>+G28*G29</f>
        <v>5.505630045055248E-2</v>
      </c>
      <c r="H30" s="139">
        <f t="shared" ref="H30:O30" si="13">+H28*H29</f>
        <v>6.2546785404797467E-2</v>
      </c>
      <c r="I30" s="139">
        <f t="shared" si="13"/>
        <v>2.6481808003539848E-2</v>
      </c>
      <c r="J30" s="139">
        <f t="shared" si="13"/>
        <v>3.5179394662998915E-2</v>
      </c>
      <c r="K30" s="139">
        <f t="shared" si="13"/>
        <v>1.7010588075802729E-2</v>
      </c>
      <c r="L30" s="139">
        <f t="shared" si="13"/>
        <v>2.011903602826396E-2</v>
      </c>
      <c r="M30" s="139">
        <f t="shared" si="13"/>
        <v>1.9650404252903923E-2</v>
      </c>
      <c r="N30" s="139">
        <f t="shared" si="13"/>
        <v>1.5485369216451265E-2</v>
      </c>
      <c r="O30" s="140">
        <f t="shared" si="13"/>
        <v>1.3990561163532122E-2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3.8700253845183025E-2</v>
      </c>
      <c r="F31" s="107"/>
      <c r="G31" s="119">
        <f t="shared" ref="G31:O31" si="14">+G29*G28*G27</f>
        <v>9.7062534330423195E-2</v>
      </c>
      <c r="H31" s="119">
        <f t="shared" si="14"/>
        <v>0.11571034562897078</v>
      </c>
      <c r="I31" s="119">
        <f t="shared" si="14"/>
        <v>3.8871023647359559E-2</v>
      </c>
      <c r="J31" s="119">
        <f t="shared" si="14"/>
        <v>0</v>
      </c>
      <c r="K31" s="119">
        <f t="shared" si="14"/>
        <v>2.3684303103498474E-2</v>
      </c>
      <c r="L31" s="119">
        <f t="shared" si="14"/>
        <v>1.6077868578125112E-2</v>
      </c>
      <c r="M31" s="119">
        <f t="shared" si="14"/>
        <v>2.9746530970918127E-2</v>
      </c>
      <c r="N31" s="119">
        <f t="shared" si="14"/>
        <v>2.4824932151541017E-2</v>
      </c>
      <c r="O31" s="120">
        <f t="shared" si="14"/>
        <v>2.3247461958109676E-3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9.2036675368358037E-2</v>
      </c>
      <c r="F32" s="121"/>
      <c r="G32" s="117">
        <f t="shared" ref="G32:O32" si="15">+(G10-F10)/F12</f>
        <v>0</v>
      </c>
      <c r="H32" s="117">
        <f t="shared" si="15"/>
        <v>0.44712693568286765</v>
      </c>
      <c r="I32" s="117">
        <f t="shared" si="15"/>
        <v>0.1314310769187032</v>
      </c>
      <c r="J32" s="117">
        <f t="shared" si="15"/>
        <v>0.16789449834861708</v>
      </c>
      <c r="K32" s="117">
        <f t="shared" si="15"/>
        <v>3.173823637796042E-7</v>
      </c>
      <c r="L32" s="117">
        <f t="shared" si="15"/>
        <v>0</v>
      </c>
      <c r="M32" s="117">
        <f t="shared" si="15"/>
        <v>0</v>
      </c>
      <c r="N32" s="117">
        <f t="shared" si="15"/>
        <v>8.1877249982670652E-2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0.13073692921354108</v>
      </c>
      <c r="F33" s="142"/>
      <c r="G33" s="143">
        <f>+G32+G31</f>
        <v>9.7062534330423195E-2</v>
      </c>
      <c r="H33" s="143">
        <f t="shared" ref="H33:O33" si="16">+H32+H31</f>
        <v>0.56283728131183841</v>
      </c>
      <c r="I33" s="143">
        <f t="shared" si="16"/>
        <v>0.17030210056606276</v>
      </c>
      <c r="J33" s="143">
        <f t="shared" si="16"/>
        <v>0.16789449834861708</v>
      </c>
      <c r="K33" s="143">
        <f t="shared" si="16"/>
        <v>2.3684620485862253E-2</v>
      </c>
      <c r="L33" s="143">
        <f t="shared" si="16"/>
        <v>1.6077868578125112E-2</v>
      </c>
      <c r="M33" s="143">
        <f t="shared" si="16"/>
        <v>2.9746530970918127E-2</v>
      </c>
      <c r="N33" s="143">
        <f t="shared" si="16"/>
        <v>0.10670218213421168</v>
      </c>
      <c r="O33" s="144">
        <f t="shared" si="16"/>
        <v>2.3247461958109676E-3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0.11787864288081851</v>
      </c>
      <c r="F54" s="101"/>
      <c r="G54" s="153" t="s">
        <v>811</v>
      </c>
      <c r="H54" s="101" t="s">
        <v>876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9.4780692035584924E-2</v>
      </c>
      <c r="F55" s="101"/>
      <c r="G55" s="101"/>
      <c r="H55" s="101" t="s">
        <v>877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0.13073692921354108</v>
      </c>
      <c r="F56" s="101"/>
      <c r="G56" s="101"/>
      <c r="H56" s="101" t="s">
        <v>875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/>
      <c r="G57" s="153"/>
      <c r="H57" s="101" t="s">
        <v>838</v>
      </c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CLINICA VISTAHERMOSA SA (EXTINGUIDA)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8610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4.6375830159203213E-2</v>
      </c>
      <c r="F68" s="156">
        <f t="shared" ref="F68:F76" si="18">+O8</f>
        <v>21245.025030000001</v>
      </c>
      <c r="G68" s="156">
        <f>+Test!Q597</f>
        <v>20744.871920000001</v>
      </c>
      <c r="H68" s="156">
        <f>+Test!R597</f>
        <v>22005.6152</v>
      </c>
      <c r="I68" s="156">
        <f>+Test!S597</f>
        <v>20949.311079999999</v>
      </c>
      <c r="J68" s="156">
        <f>+Test!T597</f>
        <v>23507.448469999999</v>
      </c>
      <c r="K68" s="156">
        <f>+Test!U597</f>
        <v>32833.968650000003</v>
      </c>
      <c r="L68" s="156">
        <f>+Test!V597</f>
        <v>29234.942790000001</v>
      </c>
      <c r="M68" s="156">
        <f>+Test!W597</f>
        <v>28971.35068</v>
      </c>
      <c r="N68" s="156">
        <f>+Test!X597</f>
        <v>30159.708999999999</v>
      </c>
      <c r="O68" s="157">
        <f>+Test!Y597</f>
        <v>29813.458129999999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1.8526973731554319E-2</v>
      </c>
      <c r="F69" s="156">
        <f t="shared" si="18"/>
        <v>7019.6562700000013</v>
      </c>
      <c r="G69" s="156">
        <f>+Test!Q598</f>
        <v>6176.2864900000022</v>
      </c>
      <c r="H69" s="156">
        <f>+Test!R598</f>
        <v>7224.9932800000006</v>
      </c>
      <c r="I69" s="156">
        <f>+Test!S598</f>
        <v>5807.0226999999995</v>
      </c>
      <c r="J69" s="156">
        <f>+Test!T598</f>
        <v>7321.0394500000002</v>
      </c>
      <c r="K69" s="156">
        <f>+Test!U598</f>
        <v>15467.010820000003</v>
      </c>
      <c r="L69" s="156">
        <f>+Test!V598</f>
        <v>10396.886259999999</v>
      </c>
      <c r="M69" s="156">
        <f>+Test!W598</f>
        <v>9595.5687799999978</v>
      </c>
      <c r="N69" s="156">
        <f>+Test!X598</f>
        <v>9413.66</v>
      </c>
      <c r="O69" s="157">
        <f>+Test!Y598</f>
        <v>7153.3209700000007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1.1908255999182549E-2</v>
      </c>
      <c r="F70" s="156">
        <f t="shared" si="18"/>
        <v>10931.6196</v>
      </c>
      <c r="G70" s="156">
        <f>+Test!Q599</f>
        <v>12611.673000000001</v>
      </c>
      <c r="H70" s="156">
        <f>+Test!R599</f>
        <v>12611.673000000001</v>
      </c>
      <c r="I70" s="156">
        <f>+Test!S599</f>
        <v>12611.673000000001</v>
      </c>
      <c r="J70" s="156">
        <f>+Test!T599</f>
        <v>12611.673000000001</v>
      </c>
      <c r="K70" s="156">
        <f>+Test!U599</f>
        <v>12611.673000000001</v>
      </c>
      <c r="L70" s="156">
        <f>+Test!V599</f>
        <v>13864.423500000001</v>
      </c>
      <c r="M70" s="156">
        <f>+Test!W599</f>
        <v>13864.423500000001</v>
      </c>
      <c r="N70" s="156">
        <f>+Test!X599</f>
        <v>13864.424000000001</v>
      </c>
      <c r="O70" s="157">
        <f>+Test!Y599</f>
        <v>13864.423500000001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0.20666707105418514</v>
      </c>
      <c r="F71" s="156">
        <f t="shared" si="18"/>
        <v>3293.7491599999994</v>
      </c>
      <c r="G71" s="156">
        <f>+Test!Q600</f>
        <v>1956.9124299999985</v>
      </c>
      <c r="H71" s="156">
        <f>+Test!R600</f>
        <v>2168.9489199999989</v>
      </c>
      <c r="I71" s="156">
        <f>+Test!S600</f>
        <v>2530.6153799999993</v>
      </c>
      <c r="J71" s="156">
        <f>+Test!T600</f>
        <v>3574.7360199999985</v>
      </c>
      <c r="K71" s="156">
        <f>+Test!U600</f>
        <v>4755.2848299999987</v>
      </c>
      <c r="L71" s="156">
        <f>+Test!V600</f>
        <v>4973.6330300000009</v>
      </c>
      <c r="M71" s="156">
        <f>+Test!W600</f>
        <v>5511.358400000001</v>
      </c>
      <c r="N71" s="156">
        <f>+Test!X600</f>
        <v>6881.6249999999982</v>
      </c>
      <c r="O71" s="157">
        <f>+Test!Y600</f>
        <v>8795.7136599999976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5.6770408308691511E-2</v>
      </c>
      <c r="F72" s="156">
        <f t="shared" si="18"/>
        <v>14225.368759999999</v>
      </c>
      <c r="G72" s="156">
        <f>+Test!Q601</f>
        <v>14568.585429999999</v>
      </c>
      <c r="H72" s="156">
        <f>+Test!R601</f>
        <v>14780.62192</v>
      </c>
      <c r="I72" s="156">
        <f>+Test!S601</f>
        <v>15142.28838</v>
      </c>
      <c r="J72" s="156">
        <f>+Test!T601</f>
        <v>16186.409019999999</v>
      </c>
      <c r="K72" s="156">
        <f>+Test!U601</f>
        <v>17366.957829999999</v>
      </c>
      <c r="L72" s="156">
        <f>+Test!V601</f>
        <v>18838.056530000002</v>
      </c>
      <c r="M72" s="156">
        <f>+Test!W601</f>
        <v>19375.781900000002</v>
      </c>
      <c r="N72" s="156">
        <f>+Test!X601</f>
        <v>20746.048999999999</v>
      </c>
      <c r="O72" s="157">
        <f>+Test!Y601</f>
        <v>22660.137159999998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3.4249863671957925E-2</v>
      </c>
      <c r="F73" s="156">
        <f t="shared" si="18"/>
        <v>27257.983970000001</v>
      </c>
      <c r="G73" s="156">
        <f>+Test!Q603</f>
        <v>28440.368320000001</v>
      </c>
      <c r="H73" s="156">
        <f>+Test!R603</f>
        <v>31773.309150000001</v>
      </c>
      <c r="I73" s="156">
        <f>+Test!S603</f>
        <v>32109.365129999998</v>
      </c>
      <c r="J73" s="156">
        <f>+Test!T603</f>
        <v>32287.24266</v>
      </c>
      <c r="K73" s="156">
        <f>+Test!U603</f>
        <v>33792.090700000001</v>
      </c>
      <c r="L73" s="156">
        <f>+Test!V603</f>
        <v>30876.53832</v>
      </c>
      <c r="M73" s="156">
        <f>+Test!W603</f>
        <v>30118.359410000001</v>
      </c>
      <c r="N73" s="156">
        <f>+Test!X603</f>
        <v>33500.673999999999</v>
      </c>
      <c r="O73" s="157">
        <f>+Test!Y603</f>
        <v>37233.940040000001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270.00000000000017</v>
      </c>
      <c r="G74" s="107">
        <f>+G75</f>
        <v>47.678269999999998</v>
      </c>
      <c r="H74" s="107">
        <v>0</v>
      </c>
      <c r="I74" s="107">
        <f>-(I71-H71-I75)</f>
        <v>1.8249999999996476</v>
      </c>
      <c r="J74" s="107">
        <v>0</v>
      </c>
      <c r="K74" s="107">
        <f t="shared" ref="K74:O74" si="19">-(K71-J71-K75)</f>
        <v>-2.2737367544323206E-13</v>
      </c>
      <c r="L74" s="107">
        <f t="shared" si="19"/>
        <v>-2.1884716261411086E-12</v>
      </c>
      <c r="M74" s="107">
        <f t="shared" si="19"/>
        <v>-1.1368683772161603E-13</v>
      </c>
      <c r="N74" s="107">
        <f t="shared" si="19"/>
        <v>4.0000000285544957E-4</v>
      </c>
      <c r="O74" s="108">
        <f t="shared" si="19"/>
        <v>-8.9999999954670784E-4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0.58655513732847964</v>
      </c>
      <c r="F75" s="156">
        <f t="shared" si="18"/>
        <v>302.99367000000001</v>
      </c>
      <c r="G75" s="156">
        <f>+Test!Q605</f>
        <v>47.678269999999998</v>
      </c>
      <c r="H75" s="156">
        <f>+Test!R605</f>
        <v>49.763219999999997</v>
      </c>
      <c r="I75" s="156">
        <f>+Test!S605</f>
        <v>363.49146000000002</v>
      </c>
      <c r="J75" s="156">
        <f>+Test!T605</f>
        <v>1042.8861300000001</v>
      </c>
      <c r="K75" s="156">
        <f>+Test!U605</f>
        <v>1180.54881</v>
      </c>
      <c r="L75" s="156">
        <f>+Test!V605</f>
        <v>218.34819999999999</v>
      </c>
      <c r="M75" s="156">
        <f>+Test!W605</f>
        <v>537.72537</v>
      </c>
      <c r="N75" s="156">
        <f>+Test!X605</f>
        <v>1370.2670000000001</v>
      </c>
      <c r="O75" s="157">
        <f>+Test!Y605</f>
        <v>1914.0877599999999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#DIV/0!</v>
      </c>
      <c r="F76" s="156">
        <f t="shared" si="18"/>
        <v>32.993669999999838</v>
      </c>
      <c r="G76" s="156">
        <f>+G75-G74</f>
        <v>0</v>
      </c>
      <c r="H76" s="156">
        <f t="shared" ref="H76:O76" si="20">+H75-H74</f>
        <v>49.763219999999997</v>
      </c>
      <c r="I76" s="156">
        <f t="shared" si="20"/>
        <v>361.66646000000037</v>
      </c>
      <c r="J76" s="156">
        <f t="shared" si="20"/>
        <v>1042.8861300000001</v>
      </c>
      <c r="K76" s="156">
        <f t="shared" si="20"/>
        <v>1180.5488100000002</v>
      </c>
      <c r="L76" s="156">
        <f t="shared" si="20"/>
        <v>218.34820000000218</v>
      </c>
      <c r="M76" s="156">
        <f t="shared" si="20"/>
        <v>537.72537000000011</v>
      </c>
      <c r="N76" s="156">
        <f t="shared" si="20"/>
        <v>1370.2665999999972</v>
      </c>
      <c r="O76" s="157">
        <f t="shared" si="20"/>
        <v>1914.0886599999994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0.8883310475100149</v>
      </c>
      <c r="F79" s="112" t="s">
        <v>787</v>
      </c>
      <c r="G79" s="113">
        <f t="shared" ref="G79:O79" si="21">(G76/G75)</f>
        <v>0</v>
      </c>
      <c r="H79" s="113">
        <f t="shared" si="21"/>
        <v>1</v>
      </c>
      <c r="I79" s="113">
        <f t="shared" si="21"/>
        <v>0.99497924930616077</v>
      </c>
      <c r="J79" s="113">
        <f t="shared" si="21"/>
        <v>1</v>
      </c>
      <c r="K79" s="113">
        <f t="shared" si="21"/>
        <v>1.0000000000000002</v>
      </c>
      <c r="L79" s="113">
        <f t="shared" si="21"/>
        <v>1.00000000000001</v>
      </c>
      <c r="M79" s="113">
        <f t="shared" si="21"/>
        <v>1.0000000000000002</v>
      </c>
      <c r="N79" s="113">
        <f t="shared" si="21"/>
        <v>0.99999970808608629</v>
      </c>
      <c r="O79" s="114">
        <f t="shared" si="21"/>
        <v>1.0000004701978762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4.1918608347794421E-2</v>
      </c>
      <c r="F80" s="116" t="s">
        <v>787</v>
      </c>
      <c r="G80" s="117">
        <f t="shared" ref="G80:O80" si="22">+G75/F72</f>
        <v>3.3516368400983371E-3</v>
      </c>
      <c r="H80" s="117">
        <f t="shared" si="22"/>
        <v>3.4157894216363875E-3</v>
      </c>
      <c r="I80" s="117">
        <f t="shared" si="22"/>
        <v>2.459243338794502E-2</v>
      </c>
      <c r="J80" s="117">
        <f t="shared" si="22"/>
        <v>6.887242560889599E-2</v>
      </c>
      <c r="K80" s="117">
        <f t="shared" si="22"/>
        <v>7.2934571747279381E-2</v>
      </c>
      <c r="L80" s="117">
        <f t="shared" si="22"/>
        <v>1.2572622225339969E-2</v>
      </c>
      <c r="M80" s="117">
        <f t="shared" si="22"/>
        <v>2.8544630872280322E-2</v>
      </c>
      <c r="N80" s="117">
        <f t="shared" si="22"/>
        <v>7.0720604054693659E-2</v>
      </c>
      <c r="O80" s="118">
        <f t="shared" si="22"/>
        <v>9.2262760971980731E-2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4.1532487616720203E-2</v>
      </c>
      <c r="F81" s="107" t="s">
        <v>787</v>
      </c>
      <c r="G81" s="119">
        <f>+G79*G80</f>
        <v>0</v>
      </c>
      <c r="H81" s="119">
        <f t="shared" ref="H81:O81" si="23">+H79*H80</f>
        <v>3.4157894216363875E-3</v>
      </c>
      <c r="I81" s="119">
        <f t="shared" si="23"/>
        <v>2.44689609109493E-2</v>
      </c>
      <c r="J81" s="119">
        <f t="shared" si="23"/>
        <v>6.887242560889599E-2</v>
      </c>
      <c r="K81" s="119">
        <f t="shared" si="23"/>
        <v>7.2934571747279395E-2</v>
      </c>
      <c r="L81" s="119">
        <f t="shared" si="23"/>
        <v>1.2572622225340094E-2</v>
      </c>
      <c r="M81" s="119">
        <f t="shared" si="23"/>
        <v>2.8544630872280329E-2</v>
      </c>
      <c r="N81" s="119">
        <f t="shared" si="23"/>
        <v>7.0720583410365342E-2</v>
      </c>
      <c r="O81" s="120">
        <f t="shared" si="23"/>
        <v>9.226280435373499E-2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2.1137418152289658E-2</v>
      </c>
      <c r="F82" s="121"/>
      <c r="G82" s="117">
        <f t="shared" ref="G82:O82" si="24">+(G70-F70)/F72</f>
        <v>0.11810262555190174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7.2134136114269595E-2</v>
      </c>
      <c r="M82" s="117">
        <f t="shared" si="24"/>
        <v>0</v>
      </c>
      <c r="N82" s="117">
        <f t="shared" si="24"/>
        <v>2.5805410211696456E-8</v>
      </c>
      <c r="O82" s="118">
        <f t="shared" si="24"/>
        <v>-2.4100974604941088E-8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6.2669905769009868E-2</v>
      </c>
      <c r="F83" s="123"/>
      <c r="G83" s="124">
        <f>+G82+G81</f>
        <v>0.11810262555190174</v>
      </c>
      <c r="H83" s="124">
        <f>+H82+H81</f>
        <v>3.4157894216363875E-3</v>
      </c>
      <c r="I83" s="124">
        <f t="shared" ref="I83:O83" si="25">+I82+I81</f>
        <v>2.44689609109493E-2</v>
      </c>
      <c r="J83" s="124">
        <f t="shared" si="25"/>
        <v>6.887242560889599E-2</v>
      </c>
      <c r="K83" s="124">
        <f t="shared" si="25"/>
        <v>7.2934571747279395E-2</v>
      </c>
      <c r="L83" s="124">
        <f t="shared" si="25"/>
        <v>8.4706758339609695E-2</v>
      </c>
      <c r="M83" s="124">
        <f t="shared" si="25"/>
        <v>2.8544630872280329E-2</v>
      </c>
      <c r="N83" s="124">
        <f t="shared" si="25"/>
        <v>7.0720609215775554E-2</v>
      </c>
      <c r="O83" s="125">
        <f t="shared" si="25"/>
        <v>9.2262780252760385E-2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1.5148349054979251</v>
      </c>
      <c r="F86" s="166">
        <f>+(O86/G86)^(1/COUNT(H86:O86))-1</f>
        <v>-3.3624309540259967E-3</v>
      </c>
      <c r="G86" s="128">
        <f t="shared" ref="G86:O86" si="26">+(F69+F72)/F72</f>
        <v>1.4934604078411251</v>
      </c>
      <c r="H86" s="128">
        <f t="shared" si="26"/>
        <v>1.4239455175436344</v>
      </c>
      <c r="I86" s="128">
        <f t="shared" si="26"/>
        <v>1.4888152419502523</v>
      </c>
      <c r="J86" s="128">
        <f t="shared" si="26"/>
        <v>1.38349703520836</v>
      </c>
      <c r="K86" s="128">
        <f t="shared" si="26"/>
        <v>1.4522954684361487</v>
      </c>
      <c r="L86" s="128">
        <f t="shared" si="26"/>
        <v>1.8905998950076337</v>
      </c>
      <c r="M86" s="128">
        <f t="shared" si="26"/>
        <v>1.5519086453235098</v>
      </c>
      <c r="N86" s="128">
        <f t="shared" si="26"/>
        <v>1.4952351770640027</v>
      </c>
      <c r="O86" s="129">
        <f t="shared" si="26"/>
        <v>1.4537567611066571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1.3480643353949544</v>
      </c>
      <c r="F87" s="107"/>
      <c r="G87" s="131">
        <f>+G79*G86</f>
        <v>0</v>
      </c>
      <c r="H87" s="131">
        <f t="shared" ref="H87:O87" si="27">+H79*H86</f>
        <v>1.4239455175436344</v>
      </c>
      <c r="I87" s="131">
        <f t="shared" si="27"/>
        <v>1.4813402717912321</v>
      </c>
      <c r="J87" s="131">
        <f t="shared" si="27"/>
        <v>1.38349703520836</v>
      </c>
      <c r="K87" s="131">
        <f t="shared" si="27"/>
        <v>1.4522954684361489</v>
      </c>
      <c r="L87" s="131">
        <f t="shared" si="27"/>
        <v>1.8905998950076526</v>
      </c>
      <c r="M87" s="131">
        <f t="shared" si="27"/>
        <v>1.5519086453235102</v>
      </c>
      <c r="N87" s="131">
        <f t="shared" si="27"/>
        <v>1.4952347405840503</v>
      </c>
      <c r="O87" s="132">
        <f t="shared" si="27"/>
        <v>1.4537574446599986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2.2114898480448543E-2</v>
      </c>
      <c r="F88" s="119">
        <f>+(O88/G88)^(1/COUNT(H88:O88))-1</f>
        <v>0.53401532168990573</v>
      </c>
      <c r="G88" s="128">
        <f t="shared" ref="G88:O88" si="29">+G75/G73</f>
        <v>1.6764294141180798E-3</v>
      </c>
      <c r="H88" s="128">
        <f t="shared" si="29"/>
        <v>1.5661956947912049E-3</v>
      </c>
      <c r="I88" s="128">
        <f t="shared" si="29"/>
        <v>1.1320418779018071E-2</v>
      </c>
      <c r="J88" s="128">
        <f t="shared" si="29"/>
        <v>3.2300253725042007E-2</v>
      </c>
      <c r="K88" s="128">
        <f t="shared" si="29"/>
        <v>3.4935654632342709E-2</v>
      </c>
      <c r="L88" s="128">
        <f t="shared" si="29"/>
        <v>7.0716541387208197E-3</v>
      </c>
      <c r="M88" s="128">
        <f t="shared" si="29"/>
        <v>1.7853740394022346E-2</v>
      </c>
      <c r="N88" s="128">
        <f t="shared" si="29"/>
        <v>4.0902669600020584E-2</v>
      </c>
      <c r="O88" s="129">
        <f t="shared" si="29"/>
        <v>5.1407069945961052E-2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1.29662917101241</v>
      </c>
      <c r="F89" s="119">
        <f>+(O89/G89)^(1/COUNT(H89:O89))-1</f>
        <v>-1.0070572063841321E-2</v>
      </c>
      <c r="G89" s="135">
        <f t="shared" ref="G89:O89" si="30">+G73/F68</f>
        <v>1.3386836814661074</v>
      </c>
      <c r="H89" s="135">
        <f t="shared" si="30"/>
        <v>1.531622334065488</v>
      </c>
      <c r="I89" s="135">
        <f t="shared" si="30"/>
        <v>1.4591441701661674</v>
      </c>
      <c r="J89" s="135">
        <f t="shared" si="30"/>
        <v>1.541207848635374</v>
      </c>
      <c r="K89" s="135">
        <f t="shared" si="30"/>
        <v>1.4375056800879591</v>
      </c>
      <c r="L89" s="135">
        <f t="shared" si="30"/>
        <v>0.94038398614356955</v>
      </c>
      <c r="M89" s="135">
        <f t="shared" si="30"/>
        <v>1.0302178330344529</v>
      </c>
      <c r="N89" s="135">
        <f t="shared" si="30"/>
        <v>1.1563380102649738</v>
      </c>
      <c r="O89" s="136">
        <f t="shared" si="30"/>
        <v>1.2345589952476002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2.8552049205006227E-2</v>
      </c>
      <c r="F90" s="138"/>
      <c r="G90" s="139">
        <f>+G88*G89</f>
        <v>2.2442086998096604E-3</v>
      </c>
      <c r="H90" s="139">
        <f t="shared" ref="H90:O90" si="31">+H88*H89</f>
        <v>2.3988203056594238E-3</v>
      </c>
      <c r="I90" s="139">
        <f t="shared" si="31"/>
        <v>1.651812306524382E-2</v>
      </c>
      <c r="J90" s="139">
        <f t="shared" si="31"/>
        <v>4.9781404553948715E-2</v>
      </c>
      <c r="K90" s="139">
        <f t="shared" si="31"/>
        <v>5.0220201971583868E-2</v>
      </c>
      <c r="L90" s="139">
        <f t="shared" si="31"/>
        <v>6.650070307598956E-3</v>
      </c>
      <c r="M90" s="139">
        <f t="shared" si="31"/>
        <v>1.839324174028938E-2</v>
      </c>
      <c r="N90" s="139">
        <f t="shared" si="31"/>
        <v>4.7297311579813435E-2</v>
      </c>
      <c r="O90" s="140">
        <f t="shared" si="31"/>
        <v>6.3465060621108779E-2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4.153248761672021E-2</v>
      </c>
      <c r="F91" s="107"/>
      <c r="G91" s="119">
        <f t="shared" ref="G91:O91" si="32">+G89*G88*G87</f>
        <v>0</v>
      </c>
      <c r="H91" s="119">
        <f t="shared" si="32"/>
        <v>3.4157894216363875E-3</v>
      </c>
      <c r="I91" s="119">
        <f t="shared" si="32"/>
        <v>2.44689609109493E-2</v>
      </c>
      <c r="J91" s="119">
        <f t="shared" si="32"/>
        <v>6.887242560889599E-2</v>
      </c>
      <c r="K91" s="119">
        <f t="shared" si="32"/>
        <v>7.2934571747279395E-2</v>
      </c>
      <c r="L91" s="119">
        <f t="shared" si="32"/>
        <v>1.2572622225340094E-2</v>
      </c>
      <c r="M91" s="119">
        <f t="shared" si="32"/>
        <v>2.8544630872280336E-2</v>
      </c>
      <c r="N91" s="119">
        <f t="shared" si="32"/>
        <v>7.0720583410365342E-2</v>
      </c>
      <c r="O91" s="120">
        <f t="shared" si="32"/>
        <v>9.2262804353735003E-2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2.1137418152289658E-2</v>
      </c>
      <c r="F92" s="121"/>
      <c r="G92" s="117">
        <f t="shared" ref="G92:O92" si="33">+(G70-F70)/F72</f>
        <v>0.11810262555190174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7.2134136114269595E-2</v>
      </c>
      <c r="M92" s="117">
        <f t="shared" si="33"/>
        <v>0</v>
      </c>
      <c r="N92" s="117">
        <f t="shared" si="33"/>
        <v>2.5805410211696456E-8</v>
      </c>
      <c r="O92" s="118">
        <f t="shared" si="33"/>
        <v>-2.4100974604941088E-8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6.2669905769009868E-2</v>
      </c>
      <c r="F93" s="142"/>
      <c r="G93" s="143">
        <f>+G92+G91</f>
        <v>0.11810262555190174</v>
      </c>
      <c r="H93" s="143">
        <f t="shared" ref="H93:O93" si="34">+H92+H91</f>
        <v>3.4157894216363875E-3</v>
      </c>
      <c r="I93" s="143">
        <f t="shared" si="34"/>
        <v>2.44689609109493E-2</v>
      </c>
      <c r="J93" s="143">
        <f t="shared" si="34"/>
        <v>6.887242560889599E-2</v>
      </c>
      <c r="K93" s="143">
        <f t="shared" si="34"/>
        <v>7.2934571747279395E-2</v>
      </c>
      <c r="L93" s="143">
        <f t="shared" si="34"/>
        <v>8.4706758339609695E-2</v>
      </c>
      <c r="M93" s="143">
        <f t="shared" si="34"/>
        <v>2.8544630872280336E-2</v>
      </c>
      <c r="N93" s="143">
        <f t="shared" si="34"/>
        <v>7.0720609215775554E-2</v>
      </c>
      <c r="O93" s="144">
        <f t="shared" si="34"/>
        <v>9.2262780252760399E-2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3.4249863671957925E-2</v>
      </c>
      <c r="G114" s="153" t="s">
        <v>811</v>
      </c>
      <c r="H114" s="101" t="s">
        <v>839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4.6375830159203213E-2</v>
      </c>
      <c r="F115" s="101"/>
      <c r="H115" s="101" t="s">
        <v>878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6.2669905769009868E-2</v>
      </c>
      <c r="F116" s="101"/>
      <c r="G116" s="153"/>
      <c r="H116" s="101" t="s">
        <v>879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842</v>
      </c>
      <c r="F117" s="101">
        <f>+F57</f>
        <v>0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'75'!F8:O8</xm:f>
              <xm:sqref>Q8</xm:sqref>
            </x14:sparkline>
            <x14:sparkline>
              <xm:f>'75'!F9:O9</xm:f>
              <xm:sqref>Q9</xm:sqref>
            </x14:sparkline>
            <x14:sparkline>
              <xm:f>'75'!F10:O10</xm:f>
              <xm:sqref>Q10</xm:sqref>
            </x14:sparkline>
            <x14:sparkline>
              <xm:f>'75'!F11:O11</xm:f>
              <xm:sqref>Q11</xm:sqref>
            </x14:sparkline>
            <x14:sparkline>
              <xm:f>'75'!F12:O12</xm:f>
              <xm:sqref>Q12</xm:sqref>
            </x14:sparkline>
            <x14:sparkline>
              <xm:f>'75'!F13:O13</xm:f>
              <xm:sqref>Q13</xm:sqref>
            </x14:sparkline>
            <x14:sparkline>
              <xm:f>'75'!F14:O14</xm:f>
              <xm:sqref>Q14</xm:sqref>
            </x14:sparkline>
            <x14:sparkline>
              <xm:f>'75'!F15:O15</xm:f>
              <xm:sqref>Q15</xm:sqref>
            </x14:sparkline>
            <x14:sparkline>
              <xm:f>'75'!F16:O16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'75'!F68:O68</xm:f>
              <xm:sqref>Q68</xm:sqref>
            </x14:sparkline>
            <x14:sparkline>
              <xm:f>'75'!F69:O69</xm:f>
              <xm:sqref>Q69</xm:sqref>
            </x14:sparkline>
            <x14:sparkline>
              <xm:f>'75'!F70:O70</xm:f>
              <xm:sqref>Q70</xm:sqref>
            </x14:sparkline>
            <x14:sparkline>
              <xm:f>'75'!F71:O71</xm:f>
              <xm:sqref>Q71</xm:sqref>
            </x14:sparkline>
            <x14:sparkline>
              <xm:f>'75'!F72:O72</xm:f>
              <xm:sqref>Q72</xm:sqref>
            </x14:sparkline>
            <x14:sparkline>
              <xm:f>'75'!F73:O73</xm:f>
              <xm:sqref>Q73</xm:sqref>
            </x14:sparkline>
            <x14:sparkline>
              <xm:f>'75'!F74:O74</xm:f>
              <xm:sqref>Q74</xm:sqref>
            </x14:sparkline>
            <x14:sparkline>
              <xm:f>'75'!F75:O75</xm:f>
              <xm:sqref>Q75</xm:sqref>
            </x14:sparkline>
            <x14:sparkline>
              <xm:f>'75'!F76:O76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'75'!F86:O86</xm:f>
              <xm:sqref>Q86</xm:sqref>
            </x14:sparkline>
            <x14:sparkline>
              <xm:f>'75'!F87:O87</xm:f>
              <xm:sqref>Q87</xm:sqref>
            </x14:sparkline>
            <x14:sparkline>
              <xm:f>'75'!F88:O88</xm:f>
              <xm:sqref>Q88</xm:sqref>
            </x14:sparkline>
            <x14:sparkline>
              <xm:f>'75'!F89:O89</xm:f>
              <xm:sqref>Q89</xm:sqref>
            </x14:sparkline>
            <x14:sparkline>
              <xm:f>'75'!F90:O90</xm:f>
              <xm:sqref>Q90</xm:sqref>
            </x14:sparkline>
            <x14:sparkline>
              <xm:f>'75'!F91:O91</xm:f>
              <xm:sqref>Q91</xm:sqref>
            </x14:sparkline>
            <x14:sparkline>
              <xm:f>'75'!F92:O92</xm:f>
              <xm:sqref>Q92</xm:sqref>
            </x14:sparkline>
            <x14:sparkline>
              <xm:f>'75'!F93:O93</xm:f>
              <xm:sqref>Q93</xm:sqref>
            </x14:sparkline>
            <x14:sparkline>
              <xm:f>'75'!F94:O94</xm:f>
              <xm:sqref>Q94</xm:sqref>
            </x14:sparkline>
            <x14:sparkline>
              <xm:f>'75'!F95:O95</xm:f>
              <xm:sqref>Q95</xm:sqref>
            </x14:sparkline>
            <x14:sparkline>
              <xm:f>'75'!F96:O96</xm:f>
              <xm:sqref>Q96</xm:sqref>
            </x14:sparkline>
            <x14:sparkline>
              <xm:f>'75'!F97:O97</xm:f>
              <xm:sqref>Q97</xm:sqref>
            </x14:sparkline>
            <x14:sparkline>
              <xm:f>'75'!F98:O98</xm:f>
              <xm:sqref>Q98</xm:sqref>
            </x14:sparkline>
            <x14:sparkline>
              <xm:f>'75'!F99:O99</xm:f>
              <xm:sqref>Q99</xm:sqref>
            </x14:sparkline>
            <x14:sparkline>
              <xm:f>'75'!F100:O100</xm:f>
              <xm:sqref>Q100</xm:sqref>
            </x14:sparkline>
            <x14:sparkline>
              <xm:f>'75'!F101:O101</xm:f>
              <xm:sqref>Q101</xm:sqref>
            </x14:sparkline>
            <x14:sparkline>
              <xm:f>'75'!F102:O102</xm:f>
              <xm:sqref>Q102</xm:sqref>
            </x14:sparkline>
            <x14:sparkline>
              <xm:f>'75'!F103:O103</xm:f>
              <xm:sqref>Q103</xm:sqref>
            </x14:sparkline>
            <x14:sparkline>
              <xm:f>'75'!F104:O104</xm:f>
              <xm:sqref>Q104</xm:sqref>
            </x14:sparkline>
            <x14:sparkline>
              <xm:f>'75'!F105:O105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'75'!G79:O79</xm:f>
              <xm:sqref>Q79</xm:sqref>
            </x14:sparkline>
            <x14:sparkline>
              <xm:f>'75'!G80:O80</xm:f>
              <xm:sqref>Q80</xm:sqref>
            </x14:sparkline>
            <x14:sparkline>
              <xm:f>'75'!G81:O81</xm:f>
              <xm:sqref>Q81</xm:sqref>
            </x14:sparkline>
            <x14:sparkline>
              <xm:f>'75'!G82:O82</xm:f>
              <xm:sqref>Q82</xm:sqref>
            </x14:sparkline>
            <x14:sparkline>
              <xm:f>'75'!G83:O83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'75'!G26:O26</xm:f>
              <xm:sqref>Q26</xm:sqref>
            </x14:sparkline>
            <x14:sparkline>
              <xm:f>'75'!G27:O27</xm:f>
              <xm:sqref>Q27</xm:sqref>
            </x14:sparkline>
            <x14:sparkline>
              <xm:f>'75'!G28:O28</xm:f>
              <xm:sqref>Q28</xm:sqref>
            </x14:sparkline>
            <x14:sparkline>
              <xm:f>'75'!G29:O29</xm:f>
              <xm:sqref>Q29</xm:sqref>
            </x14:sparkline>
            <x14:sparkline>
              <xm:f>'75'!G30:O30</xm:f>
              <xm:sqref>Q30</xm:sqref>
            </x14:sparkline>
            <x14:sparkline>
              <xm:f>'75'!G31:O31</xm:f>
              <xm:sqref>Q31</xm:sqref>
            </x14:sparkline>
            <x14:sparkline>
              <xm:f>'75'!G32:O32</xm:f>
              <xm:sqref>Q32</xm:sqref>
            </x14:sparkline>
            <x14:sparkline>
              <xm:f>'75'!G33:O33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'75'!G19:O19</xm:f>
              <xm:sqref>Q19</xm:sqref>
            </x14:sparkline>
            <x14:sparkline>
              <xm:f>'75'!G20:O20</xm:f>
              <xm:sqref>Q20</xm:sqref>
            </x14:sparkline>
            <x14:sparkline>
              <xm:f>'75'!G21:O21</xm:f>
              <xm:sqref>Q21</xm:sqref>
            </x14:sparkline>
            <x14:sparkline>
              <xm:f>'75'!G22:O22</xm:f>
              <xm:sqref>Q22</xm:sqref>
            </x14:sparkline>
            <x14:sparkline>
              <xm:f>'75'!G23:O23</xm:f>
              <xm:sqref>Q23</xm:sqref>
            </x14:sparkline>
          </x14:sparklines>
        </x14:sparklineGroup>
      </x14:sparklineGroup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0" zoomScale="80" zoomScaleNormal="80" workbookViewId="0">
      <selection activeCell="F88" sqref="F88:F89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+Empresas!B77</f>
        <v>TEXTISOL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+Empresas!G77</f>
        <v>1310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0.19757915618839172</v>
      </c>
      <c r="F8" s="107">
        <f>+Test!E619</f>
        <v>3790.7130000000002</v>
      </c>
      <c r="G8" s="107">
        <f>+Test!F619</f>
        <v>3811.0715399999999</v>
      </c>
      <c r="H8" s="107">
        <f>+Test!G619</f>
        <v>3736.6540599999998</v>
      </c>
      <c r="I8" s="107">
        <f>+Test!H619</f>
        <v>3968.6042200000002</v>
      </c>
      <c r="J8" s="107">
        <f>+Test!I619</f>
        <v>6134.3187399999997</v>
      </c>
      <c r="K8" s="107">
        <f>+Test!J619</f>
        <v>12167.063819999999</v>
      </c>
      <c r="L8" s="107">
        <f>+Test!K619</f>
        <v>13050.616319999999</v>
      </c>
      <c r="M8" s="107">
        <f>+Test!L619</f>
        <v>14178.29537</v>
      </c>
      <c r="N8" s="107">
        <f>+Test!M619</f>
        <v>20360.281019999999</v>
      </c>
      <c r="O8" s="108">
        <f>+Test!N619</f>
        <v>19206.974569999998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0.22925191478623774</v>
      </c>
      <c r="F9" s="107">
        <f>+Test!E620</f>
        <v>2624.0828300000003</v>
      </c>
      <c r="G9" s="107">
        <f>+Test!F620</f>
        <v>2599.1208099999999</v>
      </c>
      <c r="H9" s="107">
        <f>+Test!G620</f>
        <v>2456.50713</v>
      </c>
      <c r="I9" s="107">
        <f>+Test!H620</f>
        <v>2551.19139</v>
      </c>
      <c r="J9" s="107">
        <f>+Test!I620</f>
        <v>4492.4466400000001</v>
      </c>
      <c r="K9" s="107">
        <f>+Test!J620</f>
        <v>10322.6597</v>
      </c>
      <c r="L9" s="107">
        <f>+Test!K620</f>
        <v>11312.79227</v>
      </c>
      <c r="M9" s="107">
        <f>+Test!L620</f>
        <v>12030.12982</v>
      </c>
      <c r="N9" s="107">
        <f>+Test!M620</f>
        <v>18111.194789999998</v>
      </c>
      <c r="O9" s="108">
        <f>+Test!N620</f>
        <v>16816.886019999998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0.22028220611082605</v>
      </c>
      <c r="F10" s="107">
        <f>+Test!E621</f>
        <v>60.101210000000002</v>
      </c>
      <c r="G10" s="107">
        <f>+Test!F621</f>
        <v>60.101210000000002</v>
      </c>
      <c r="H10" s="107">
        <f>+Test!G621</f>
        <v>60.101210000000002</v>
      </c>
      <c r="I10" s="107">
        <f>+Test!H621</f>
        <v>60.101210000000002</v>
      </c>
      <c r="J10" s="107">
        <f>+Test!I621</f>
        <v>60.101210000000002</v>
      </c>
      <c r="K10" s="107">
        <f>+Test!J621</f>
        <v>60.1</v>
      </c>
      <c r="L10" s="107">
        <f>+Test!K621</f>
        <v>60.1</v>
      </c>
      <c r="M10" s="107">
        <f>+Test!L621</f>
        <v>360.6</v>
      </c>
      <c r="N10" s="107">
        <f>+Test!M621</f>
        <v>360.6</v>
      </c>
      <c r="O10" s="108">
        <f>+Test!N621</f>
        <v>360.6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6.971802397224236E-2</v>
      </c>
      <c r="F11" s="107">
        <f>+Test!E622</f>
        <v>1106.5289599999999</v>
      </c>
      <c r="G11" s="107">
        <f>+Test!F622</f>
        <v>1151.84952</v>
      </c>
      <c r="H11" s="107">
        <f>+Test!G622</f>
        <v>1220.0457200000001</v>
      </c>
      <c r="I11" s="107">
        <f>+Test!H622</f>
        <v>1357.3116199999999</v>
      </c>
      <c r="J11" s="107">
        <f>+Test!I622</f>
        <v>1581.77089</v>
      </c>
      <c r="K11" s="107">
        <f>+Test!J622</f>
        <v>1784.30412</v>
      </c>
      <c r="L11" s="107">
        <f>+Test!K622</f>
        <v>1677.72405</v>
      </c>
      <c r="M11" s="107">
        <f>+Test!L622</f>
        <v>1787.5655500000003</v>
      </c>
      <c r="N11" s="107">
        <f>+Test!M622</f>
        <v>1888.48623</v>
      </c>
      <c r="O11" s="108">
        <f>+Test!N622</f>
        <v>2029.48855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8.2951423342958019E-2</v>
      </c>
      <c r="F12" s="107">
        <f>+Test!E623</f>
        <v>1166.6301699999999</v>
      </c>
      <c r="G12" s="107">
        <f>+Test!F623</f>
        <v>1211.95073</v>
      </c>
      <c r="H12" s="107">
        <f>+Test!G623</f>
        <v>1280.1469300000001</v>
      </c>
      <c r="I12" s="107">
        <f>+Test!H623</f>
        <v>1417.41283</v>
      </c>
      <c r="J12" s="107">
        <f>+Test!I623</f>
        <v>1641.8721</v>
      </c>
      <c r="K12" s="107">
        <f>+Test!J623</f>
        <v>1844.4041199999999</v>
      </c>
      <c r="L12" s="107">
        <f>+Test!K623</f>
        <v>1737.8240499999999</v>
      </c>
      <c r="M12" s="107">
        <f>+Test!L623</f>
        <v>2148.1655500000002</v>
      </c>
      <c r="N12" s="107">
        <f>+Test!M623</f>
        <v>2249.0862299999999</v>
      </c>
      <c r="O12" s="108">
        <f>+Test!N623</f>
        <v>2390.0885499999999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0.19142456334140356</v>
      </c>
      <c r="F13" s="107">
        <f>+Test!E625</f>
        <v>3513.0748899999999</v>
      </c>
      <c r="G13" s="107">
        <f>+Test!F625</f>
        <v>3586.86787</v>
      </c>
      <c r="H13" s="107">
        <f>+Test!G625</f>
        <v>4521.8290500000003</v>
      </c>
      <c r="I13" s="107">
        <f>+Test!H625</f>
        <v>5836.9008899999999</v>
      </c>
      <c r="J13" s="107">
        <f>+Test!I625</f>
        <v>7105.7498189999997</v>
      </c>
      <c r="K13" s="107">
        <f>+Test!J625</f>
        <v>7625.4455799999996</v>
      </c>
      <c r="L13" s="107">
        <f>+Test!K625</f>
        <v>11582.081319999999</v>
      </c>
      <c r="M13" s="107">
        <f>+Test!L625</f>
        <v>14832.678470000001</v>
      </c>
      <c r="N13" s="107">
        <f>+Test!M625</f>
        <v>14889.38644</v>
      </c>
      <c r="O13" s="108">
        <f>+Test!N625</f>
        <v>16993.63768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-1.1368683772161603E-13</v>
      </c>
      <c r="H14" s="107">
        <f t="shared" ref="H14:O14" si="1">-(H11-G11-H15)</f>
        <v>9.9999999036981535E-6</v>
      </c>
      <c r="I14" s="107">
        <f t="shared" si="1"/>
        <v>-9.9999998610655894E-6</v>
      </c>
      <c r="J14" s="107">
        <f t="shared" si="1"/>
        <v>9.9999999463307176E-6</v>
      </c>
      <c r="K14" s="107">
        <f t="shared" si="1"/>
        <v>-1.2199999999893407E-3</v>
      </c>
      <c r="L14" s="107">
        <f t="shared" si="1"/>
        <v>-2.8421709430404007E-14</v>
      </c>
      <c r="M14" s="107">
        <f t="shared" si="1"/>
        <v>-2.2737367544323206E-13</v>
      </c>
      <c r="N14" s="107">
        <f t="shared" si="1"/>
        <v>2.8421709430404007E-13</v>
      </c>
      <c r="O14" s="108">
        <f t="shared" si="1"/>
        <v>-5.6843418860808015E-14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4.0318272670770483E-2</v>
      </c>
      <c r="F15" s="107">
        <f>+Test!E627</f>
        <v>98.79392</v>
      </c>
      <c r="G15" s="107">
        <f>+Test!F627</f>
        <v>45.32056</v>
      </c>
      <c r="H15" s="107">
        <f>+Test!G627</f>
        <v>68.196209999999994</v>
      </c>
      <c r="I15" s="107">
        <f>+Test!H627</f>
        <v>137.26589000000001</v>
      </c>
      <c r="J15" s="107">
        <f>+Test!I627</f>
        <v>224.45928000000001</v>
      </c>
      <c r="K15" s="107">
        <f>+Test!J627</f>
        <v>202.53201000000001</v>
      </c>
      <c r="L15" s="107">
        <f>+Test!K627</f>
        <v>-106.58007000000001</v>
      </c>
      <c r="M15" s="107">
        <f>+Test!L627</f>
        <v>109.8415</v>
      </c>
      <c r="N15" s="107">
        <f>+Test!M627</f>
        <v>100.92068</v>
      </c>
      <c r="O15" s="108">
        <f>+Test!N627</f>
        <v>141.00232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4.0318272670770483E-2</v>
      </c>
      <c r="F16" s="107">
        <f>+F15-F14</f>
        <v>98.79392</v>
      </c>
      <c r="G16" s="107">
        <f t="shared" ref="G16:O16" si="2">+G15-G14</f>
        <v>45.320560000000114</v>
      </c>
      <c r="H16" s="107">
        <f t="shared" si="2"/>
        <v>68.19620000000009</v>
      </c>
      <c r="I16" s="107">
        <f t="shared" si="2"/>
        <v>137.26589999999987</v>
      </c>
      <c r="J16" s="107">
        <f t="shared" si="2"/>
        <v>224.45927000000006</v>
      </c>
      <c r="K16" s="107">
        <f t="shared" si="2"/>
        <v>202.53323</v>
      </c>
      <c r="L16" s="107">
        <f t="shared" si="2"/>
        <v>-106.58006999999998</v>
      </c>
      <c r="M16" s="107">
        <f t="shared" si="2"/>
        <v>109.84150000000022</v>
      </c>
      <c r="N16" s="107">
        <f t="shared" si="2"/>
        <v>100.92067999999972</v>
      </c>
      <c r="O16" s="108">
        <f t="shared" si="2"/>
        <v>141.00232000000005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1.0000006561559163</v>
      </c>
      <c r="F19" s="112" t="s">
        <v>787</v>
      </c>
      <c r="G19" s="113">
        <f t="shared" ref="G19:O19" si="3">(G16/G15)</f>
        <v>1.0000000000000024</v>
      </c>
      <c r="H19" s="113">
        <f t="shared" si="3"/>
        <v>0.99999985336428665</v>
      </c>
      <c r="I19" s="113">
        <f t="shared" si="3"/>
        <v>1.0000000728513097</v>
      </c>
      <c r="J19" s="113">
        <f t="shared" si="3"/>
        <v>0.99999995544848963</v>
      </c>
      <c r="K19" s="113">
        <f t="shared" si="3"/>
        <v>1.000006023739161</v>
      </c>
      <c r="L19" s="113">
        <f t="shared" si="3"/>
        <v>0.99999999999999978</v>
      </c>
      <c r="M19" s="113">
        <f t="shared" si="3"/>
        <v>1.000000000000002</v>
      </c>
      <c r="N19" s="113">
        <f t="shared" si="3"/>
        <v>0.99999999999999722</v>
      </c>
      <c r="O19" s="114">
        <f t="shared" si="3"/>
        <v>1.0000000000000004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6.6572268367580498E-2</v>
      </c>
      <c r="F20" s="116" t="s">
        <v>787</v>
      </c>
      <c r="G20" s="117">
        <f t="shared" ref="G20:O20" si="4">+G15/F12</f>
        <v>3.8847409543677415E-2</v>
      </c>
      <c r="H20" s="117">
        <f t="shared" si="4"/>
        <v>5.6269787469000486E-2</v>
      </c>
      <c r="I20" s="117">
        <f t="shared" si="4"/>
        <v>0.10722666811379222</v>
      </c>
      <c r="J20" s="117">
        <f t="shared" si="4"/>
        <v>0.15835843675832961</v>
      </c>
      <c r="K20" s="117">
        <f t="shared" si="4"/>
        <v>0.12335431608832381</v>
      </c>
      <c r="L20" s="117">
        <f t="shared" si="4"/>
        <v>-5.7785638648432433E-2</v>
      </c>
      <c r="M20" s="117">
        <f t="shared" si="4"/>
        <v>6.320634128639202E-2</v>
      </c>
      <c r="N20" s="117">
        <f t="shared" si="4"/>
        <v>4.6979935973742802E-2</v>
      </c>
      <c r="O20" s="118">
        <f t="shared" si="4"/>
        <v>6.269315872339852E-2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6.6572350096420471E-2</v>
      </c>
      <c r="F21" s="107" t="s">
        <v>787</v>
      </c>
      <c r="G21" s="119">
        <f>+G19*G20</f>
        <v>3.8847409543677512E-2</v>
      </c>
      <c r="H21" s="119">
        <f t="shared" ref="H21:O21" si="5">+H19*H20</f>
        <v>5.6269779217840057E-2</v>
      </c>
      <c r="I21" s="119">
        <f t="shared" si="5"/>
        <v>0.10722667592539542</v>
      </c>
      <c r="J21" s="119">
        <f t="shared" si="5"/>
        <v>0.15835842970322209</v>
      </c>
      <c r="K21" s="119">
        <f t="shared" si="5"/>
        <v>0.12335505914254831</v>
      </c>
      <c r="L21" s="119">
        <f t="shared" si="5"/>
        <v>-5.7785638648432419E-2</v>
      </c>
      <c r="M21" s="119">
        <f t="shared" si="5"/>
        <v>6.3206341286392145E-2</v>
      </c>
      <c r="N21" s="119">
        <f t="shared" si="5"/>
        <v>4.697993597374267E-2</v>
      </c>
      <c r="O21" s="120">
        <f t="shared" si="5"/>
        <v>6.2693158723398548E-2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1.9212961512089659E-2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-7.3696361610650268E-7</v>
      </c>
      <c r="L22" s="117">
        <f t="shared" si="6"/>
        <v>0</v>
      </c>
      <c r="M22" s="117">
        <f t="shared" si="6"/>
        <v>0.17291739057242303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8.5785311608510134E-2</v>
      </c>
      <c r="F23" s="123"/>
      <c r="G23" s="124">
        <f>+G22+G21</f>
        <v>3.8847409543677512E-2</v>
      </c>
      <c r="H23" s="124">
        <f>+H22+H21</f>
        <v>5.6269779217840057E-2</v>
      </c>
      <c r="I23" s="124">
        <f t="shared" ref="I23:O23" si="7">+I22+I21</f>
        <v>0.10722667592539542</v>
      </c>
      <c r="J23" s="124">
        <f t="shared" si="7"/>
        <v>0.15835842970322209</v>
      </c>
      <c r="K23" s="124">
        <f t="shared" si="7"/>
        <v>0.1233543221789322</v>
      </c>
      <c r="L23" s="124">
        <f t="shared" si="7"/>
        <v>-5.7785638648432419E-2</v>
      </c>
      <c r="M23" s="124">
        <f t="shared" si="7"/>
        <v>0.23612373185881519</v>
      </c>
      <c r="N23" s="124">
        <f t="shared" si="7"/>
        <v>4.697993597374267E-2</v>
      </c>
      <c r="O23" s="125">
        <f t="shared" si="7"/>
        <v>6.2693158723398548E-2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5.0675801175515227</v>
      </c>
      <c r="F26" s="119">
        <f>+(O26/G26)^(1/COUNT(H26:O26))-1</f>
        <v>0.13664211888539257</v>
      </c>
      <c r="G26" s="128">
        <f t="shared" ref="G26:O26" si="8">+(F9+F12)/F12</f>
        <v>3.2492842183225901</v>
      </c>
      <c r="H26" s="128">
        <f t="shared" si="8"/>
        <v>3.1445762980810281</v>
      </c>
      <c r="I26" s="128">
        <f t="shared" si="8"/>
        <v>2.9189259236047223</v>
      </c>
      <c r="J26" s="128">
        <f t="shared" si="8"/>
        <v>2.7998929711959786</v>
      </c>
      <c r="K26" s="128">
        <f t="shared" si="8"/>
        <v>3.7361733231230376</v>
      </c>
      <c r="L26" s="128">
        <f t="shared" si="8"/>
        <v>6.5967450885980456</v>
      </c>
      <c r="M26" s="128">
        <f t="shared" si="8"/>
        <v>7.5097454889060833</v>
      </c>
      <c r="N26" s="128">
        <f t="shared" si="8"/>
        <v>6.6001874808950358</v>
      </c>
      <c r="O26" s="129">
        <f t="shared" si="8"/>
        <v>9.0526902652371852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5.0675825767220219</v>
      </c>
      <c r="F27" s="107"/>
      <c r="G27" s="131">
        <f>+G19*G26</f>
        <v>3.2492842183225981</v>
      </c>
      <c r="H27" s="131">
        <f t="shared" ref="H27:O27" si="9">+H19*H26</f>
        <v>3.1445758369738397</v>
      </c>
      <c r="I27" s="131">
        <f t="shared" si="9"/>
        <v>2.9189261362522987</v>
      </c>
      <c r="J27" s="131">
        <f t="shared" si="9"/>
        <v>2.799892846456518</v>
      </c>
      <c r="K27" s="131">
        <f t="shared" si="9"/>
        <v>3.7361958288565966</v>
      </c>
      <c r="L27" s="131">
        <f t="shared" si="9"/>
        <v>6.5967450885980439</v>
      </c>
      <c r="M27" s="131">
        <f t="shared" si="9"/>
        <v>7.5097454889060984</v>
      </c>
      <c r="N27" s="131">
        <f t="shared" si="9"/>
        <v>6.6001874808950172</v>
      </c>
      <c r="O27" s="132">
        <f t="shared" si="9"/>
        <v>9.0526902652371888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1.3628959404618455E-2</v>
      </c>
      <c r="F28" s="119">
        <f>+(O28/G28)^(1/COUNT(H28:O28))-1</f>
        <v>-5.1210211454655208E-2</v>
      </c>
      <c r="G28" s="128">
        <f t="shared" ref="G28:O28" si="11">+G15/G13</f>
        <v>1.2635135065624817E-2</v>
      </c>
      <c r="H28" s="128">
        <f t="shared" si="11"/>
        <v>1.5081554221958034E-2</v>
      </c>
      <c r="I28" s="128">
        <f t="shared" si="11"/>
        <v>2.35169129280864E-2</v>
      </c>
      <c r="J28" s="128">
        <f t="shared" si="11"/>
        <v>3.1588401747528513E-2</v>
      </c>
      <c r="K28" s="128">
        <f t="shared" si="11"/>
        <v>2.6560023001305062E-2</v>
      </c>
      <c r="L28" s="128">
        <f t="shared" si="11"/>
        <v>-9.2021517597149806E-3</v>
      </c>
      <c r="M28" s="128">
        <f t="shared" si="11"/>
        <v>7.4053718768434945E-3</v>
      </c>
      <c r="N28" s="128">
        <f t="shared" si="11"/>
        <v>6.7780281213521924E-3</v>
      </c>
      <c r="O28" s="129">
        <f t="shared" si="11"/>
        <v>8.297359438582546E-3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1.1890700673416137</v>
      </c>
      <c r="F29" s="119">
        <f>+(O29/G29)^(1/COUNT(H29:O29))-1</f>
        <v>-1.5561672200624876E-2</v>
      </c>
      <c r="G29" s="135">
        <f t="shared" ref="G29:O29" si="12">+G13/F8</f>
        <v>0.94622512176469176</v>
      </c>
      <c r="H29" s="135">
        <f t="shared" si="12"/>
        <v>1.1864980760765254</v>
      </c>
      <c r="I29" s="135">
        <f t="shared" si="12"/>
        <v>1.5620661683623986</v>
      </c>
      <c r="J29" s="135">
        <f t="shared" si="12"/>
        <v>1.7904909195001559</v>
      </c>
      <c r="K29" s="135">
        <f t="shared" si="12"/>
        <v>1.243079452372897</v>
      </c>
      <c r="L29" s="135">
        <f t="shared" si="12"/>
        <v>0.95192081601163159</v>
      </c>
      <c r="M29" s="135">
        <f t="shared" si="12"/>
        <v>1.1365500376613633</v>
      </c>
      <c r="N29" s="135">
        <f t="shared" si="12"/>
        <v>1.0501534952858018</v>
      </c>
      <c r="O29" s="136">
        <f t="shared" si="12"/>
        <v>0.83464651903905795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1.8873338295620014E-2</v>
      </c>
      <c r="F30" s="138"/>
      <c r="G30" s="139">
        <f>+G28*G29</f>
        <v>1.1955682215984169E-2</v>
      </c>
      <c r="H30" s="139">
        <f t="shared" ref="H30:O30" si="13">+H28*H29</f>
        <v>1.7894235068597004E-2</v>
      </c>
      <c r="I30" s="139">
        <f t="shared" si="13"/>
        <v>3.6734974069288079E-2</v>
      </c>
      <c r="J30" s="139">
        <f t="shared" si="13"/>
        <v>5.6558746490472663E-2</v>
      </c>
      <c r="K30" s="139">
        <f t="shared" si="13"/>
        <v>3.3016218847473841E-2</v>
      </c>
      <c r="L30" s="139">
        <f t="shared" si="13"/>
        <v>-8.7597198121707551E-3</v>
      </c>
      <c r="M30" s="139">
        <f t="shared" si="13"/>
        <v>8.4165756855228736E-3</v>
      </c>
      <c r="N30" s="139">
        <f t="shared" si="13"/>
        <v>7.1179699227834617E-3</v>
      </c>
      <c r="O30" s="140">
        <f t="shared" si="13"/>
        <v>6.9253621726287941E-3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6.6572350096420499E-2</v>
      </c>
      <c r="F31" s="107"/>
      <c r="G31" s="119">
        <f t="shared" ref="G31:O31" si="14">+G29*G28*G27</f>
        <v>3.8847409543677505E-2</v>
      </c>
      <c r="H31" s="119">
        <f t="shared" si="14"/>
        <v>5.6269779217840057E-2</v>
      </c>
      <c r="I31" s="119">
        <f t="shared" si="14"/>
        <v>0.10722667592539543</v>
      </c>
      <c r="J31" s="119">
        <f t="shared" si="14"/>
        <v>0.15835842970322211</v>
      </c>
      <c r="K31" s="119">
        <f t="shared" si="14"/>
        <v>0.12335505914254831</v>
      </c>
      <c r="L31" s="119">
        <f t="shared" si="14"/>
        <v>-5.7785638648432405E-2</v>
      </c>
      <c r="M31" s="119">
        <f t="shared" si="14"/>
        <v>6.3206341286392159E-2</v>
      </c>
      <c r="N31" s="119">
        <f t="shared" si="14"/>
        <v>4.6979935973742677E-2</v>
      </c>
      <c r="O31" s="120">
        <f t="shared" si="14"/>
        <v>6.2693158723398548E-2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1.9212961512089659E-2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-7.3696361610650268E-7</v>
      </c>
      <c r="L32" s="117">
        <f t="shared" si="15"/>
        <v>0</v>
      </c>
      <c r="M32" s="117">
        <f t="shared" si="15"/>
        <v>0.17291739057242303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8.5785311608510162E-2</v>
      </c>
      <c r="F33" s="142"/>
      <c r="G33" s="143">
        <f>+G32+G31</f>
        <v>3.8847409543677505E-2</v>
      </c>
      <c r="H33" s="143">
        <f t="shared" ref="H33:O33" si="16">+H32+H31</f>
        <v>5.6269779217840057E-2</v>
      </c>
      <c r="I33" s="143">
        <f t="shared" si="16"/>
        <v>0.10722667592539543</v>
      </c>
      <c r="J33" s="143">
        <f t="shared" si="16"/>
        <v>0.15835842970322211</v>
      </c>
      <c r="K33" s="143">
        <f t="shared" si="16"/>
        <v>0.1233543221789322</v>
      </c>
      <c r="L33" s="143">
        <f t="shared" si="16"/>
        <v>-5.7785638648432405E-2</v>
      </c>
      <c r="M33" s="143">
        <f t="shared" si="16"/>
        <v>0.23612373185881519</v>
      </c>
      <c r="N33" s="143">
        <f t="shared" si="16"/>
        <v>4.6979935973742677E-2</v>
      </c>
      <c r="O33" s="144">
        <f t="shared" si="16"/>
        <v>6.2693158723398548E-2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0.19142456334140356</v>
      </c>
      <c r="F54" s="101"/>
      <c r="G54" s="153" t="s">
        <v>811</v>
      </c>
      <c r="H54" s="101" t="s">
        <v>849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0.19757915618839172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8.5785311608510134E-2</v>
      </c>
      <c r="F56" s="101"/>
      <c r="G56" s="101"/>
      <c r="H56" s="101" t="s">
        <v>845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TEXTISOL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1310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3.1715287825698102E-2</v>
      </c>
      <c r="F68" s="156">
        <f t="shared" ref="F68:F76" si="18">+O8</f>
        <v>19206.974569999998</v>
      </c>
      <c r="G68" s="156">
        <f>+Test!Q619</f>
        <v>18957.018209999998</v>
      </c>
      <c r="H68" s="156">
        <f>+Test!R619</f>
        <v>18446.03413</v>
      </c>
      <c r="I68" s="156">
        <f>+Test!S619</f>
        <v>18168.737000000001</v>
      </c>
      <c r="J68" s="156">
        <f>+Test!T619</f>
        <v>18220.276999999998</v>
      </c>
      <c r="K68" s="156">
        <f>+Test!U619</f>
        <v>18665.787</v>
      </c>
      <c r="L68" s="156">
        <f>+Test!V619</f>
        <v>18046.258000000002</v>
      </c>
      <c r="M68" s="156">
        <f>+Test!W619</f>
        <v>19005.8</v>
      </c>
      <c r="N68" s="156">
        <f>+Test!X619</f>
        <v>23900.687999999998</v>
      </c>
      <c r="O68" s="157">
        <f>+Test!Y619</f>
        <v>24335.986430000001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9.8542210795351526E-3</v>
      </c>
      <c r="F69" s="156">
        <f t="shared" si="18"/>
        <v>16816.886019999998</v>
      </c>
      <c r="G69" s="156">
        <f>+Test!Q620</f>
        <v>16402.330569999998</v>
      </c>
      <c r="H69" s="156">
        <f>+Test!R620</f>
        <v>15577.96243</v>
      </c>
      <c r="I69" s="156">
        <f>+Test!S620</f>
        <v>14897.058000000001</v>
      </c>
      <c r="J69" s="156">
        <f>+Test!T620</f>
        <v>14629.076999999997</v>
      </c>
      <c r="K69" s="156">
        <f>+Test!U620</f>
        <v>14588.522000000001</v>
      </c>
      <c r="L69" s="156">
        <f>+Test!V620</f>
        <v>13572.032000000003</v>
      </c>
      <c r="M69" s="156">
        <f>+Test!W620</f>
        <v>13900.235999999999</v>
      </c>
      <c r="N69" s="156">
        <f>+Test!X620</f>
        <v>18155.337</v>
      </c>
      <c r="O69" s="157">
        <f>+Test!Y620</f>
        <v>17740.875220000002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360.6</v>
      </c>
      <c r="G70" s="156">
        <f>+Test!Q621</f>
        <v>360.6</v>
      </c>
      <c r="H70" s="156">
        <f>+Test!R621</f>
        <v>360.6</v>
      </c>
      <c r="I70" s="156">
        <f>+Test!S621</f>
        <v>360.6</v>
      </c>
      <c r="J70" s="156">
        <f>+Test!T621</f>
        <v>360.6</v>
      </c>
      <c r="K70" s="156">
        <f>+Test!U621</f>
        <v>360.6</v>
      </c>
      <c r="L70" s="156">
        <f>+Test!V621</f>
        <v>360.6</v>
      </c>
      <c r="M70" s="156">
        <f>+Test!W621</f>
        <v>360.6</v>
      </c>
      <c r="N70" s="156">
        <f>+Test!X621</f>
        <v>360.6</v>
      </c>
      <c r="O70" s="157">
        <f>+Test!Y621</f>
        <v>360.6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0.13944549296832109</v>
      </c>
      <c r="F71" s="156">
        <f t="shared" si="18"/>
        <v>2029.48855</v>
      </c>
      <c r="G71" s="156">
        <f>+Test!Q622</f>
        <v>2194.0876400000002</v>
      </c>
      <c r="H71" s="156">
        <f>+Test!R622</f>
        <v>2507.4717000000001</v>
      </c>
      <c r="I71" s="156">
        <f>+Test!S622</f>
        <v>2911.0790000000002</v>
      </c>
      <c r="J71" s="156">
        <f>+Test!T622</f>
        <v>3230.6</v>
      </c>
      <c r="K71" s="156">
        <f>+Test!U622</f>
        <v>3716.665</v>
      </c>
      <c r="L71" s="156">
        <f>+Test!V622</f>
        <v>4113.6259999999993</v>
      </c>
      <c r="M71" s="156">
        <f>+Test!W622</f>
        <v>4744.9639999999999</v>
      </c>
      <c r="N71" s="156">
        <f>+Test!X622</f>
        <v>5384.7509999999993</v>
      </c>
      <c r="O71" s="157">
        <f>+Test!Y622</f>
        <v>6234.5112099999997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0.12586298107394289</v>
      </c>
      <c r="F72" s="156">
        <f t="shared" si="18"/>
        <v>2390.0885499999999</v>
      </c>
      <c r="G72" s="156">
        <f>+Test!Q623</f>
        <v>2554.6876400000001</v>
      </c>
      <c r="H72" s="156">
        <f>+Test!R623</f>
        <v>2868.0717</v>
      </c>
      <c r="I72" s="156">
        <f>+Test!S623</f>
        <v>3271.6790000000001</v>
      </c>
      <c r="J72" s="156">
        <f>+Test!T623</f>
        <v>3591.2</v>
      </c>
      <c r="K72" s="156">
        <f>+Test!U623</f>
        <v>4077.2649999999999</v>
      </c>
      <c r="L72" s="156">
        <f>+Test!V623</f>
        <v>4474.2259999999997</v>
      </c>
      <c r="M72" s="156">
        <f>+Test!W623</f>
        <v>5105.5640000000003</v>
      </c>
      <c r="N72" s="156">
        <f>+Test!X623</f>
        <v>5745.3509999999997</v>
      </c>
      <c r="O72" s="157">
        <f>+Test!Y623</f>
        <v>6595.11121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5.1187394997526114E-2</v>
      </c>
      <c r="F73" s="156">
        <f t="shared" si="18"/>
        <v>16993.63768</v>
      </c>
      <c r="G73" s="156">
        <f>+Test!Q625</f>
        <v>24358.552189000002</v>
      </c>
      <c r="H73" s="156">
        <f>+Test!R625</f>
        <v>23670.074970000001</v>
      </c>
      <c r="I73" s="156">
        <f>+Test!S625</f>
        <v>22908.808000000001</v>
      </c>
      <c r="J73" s="156">
        <f>+Test!T625</f>
        <v>25626.400000000001</v>
      </c>
      <c r="K73" s="156">
        <f>+Test!U625</f>
        <v>28834.803</v>
      </c>
      <c r="L73" s="156">
        <f>+Test!V625</f>
        <v>29280.703000000001</v>
      </c>
      <c r="M73" s="156">
        <f>+Test!W625</f>
        <v>32647.202000000001</v>
      </c>
      <c r="N73" s="156">
        <f>+Test!X625</f>
        <v>36457.409</v>
      </c>
      <c r="O73" s="157">
        <f>+Test!Y625</f>
        <v>36315.550139999999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-5.6843418860808015E-14</v>
      </c>
      <c r="G74" s="107">
        <f>-(G71-F71-G75)</f>
        <v>-1.7053025658242404E-13</v>
      </c>
      <c r="H74" s="107">
        <f t="shared" ref="H74:N74" si="19">-(H71-G71-H75)</f>
        <v>1.1368683772161603E-13</v>
      </c>
      <c r="I74" s="107">
        <f>-(I71-H71-I75)</f>
        <v>-3.000000000952241E-4</v>
      </c>
      <c r="J74" s="107">
        <f t="shared" si="19"/>
        <v>2.8421709430404007E-13</v>
      </c>
      <c r="K74" s="107">
        <f t="shared" si="19"/>
        <v>82.930999999999926</v>
      </c>
      <c r="L74" s="107">
        <f t="shared" si="19"/>
        <v>6.8212102632969618E-13</v>
      </c>
      <c r="M74" s="107">
        <f t="shared" si="19"/>
        <v>-6.8212102632969618E-13</v>
      </c>
      <c r="N74" s="107">
        <f t="shared" si="19"/>
        <v>6.8212102632969618E-13</v>
      </c>
      <c r="O74" s="108">
        <v>0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0.21091658253959999</v>
      </c>
      <c r="F75" s="156">
        <f t="shared" si="18"/>
        <v>141.00232</v>
      </c>
      <c r="G75" s="156">
        <f>+Test!Q627</f>
        <v>164.59908999999999</v>
      </c>
      <c r="H75" s="156">
        <f>+Test!R627</f>
        <v>313.38405999999998</v>
      </c>
      <c r="I75" s="156">
        <f>+Test!S627</f>
        <v>403.60700000000003</v>
      </c>
      <c r="J75" s="156">
        <f>+Test!T627</f>
        <v>319.52100000000002</v>
      </c>
      <c r="K75" s="156">
        <f>+Test!U627</f>
        <v>568.99599999999998</v>
      </c>
      <c r="L75" s="156">
        <f>+Test!V627</f>
        <v>396.96100000000001</v>
      </c>
      <c r="M75" s="156">
        <f>+Test!W627</f>
        <v>631.33799999999997</v>
      </c>
      <c r="N75" s="156">
        <f>+Test!X627</f>
        <v>639.78700000000003</v>
      </c>
      <c r="O75" s="157">
        <f>+Test!Y627</f>
        <v>760.92393000000004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0.21091658253959977</v>
      </c>
      <c r="F76" s="156">
        <f t="shared" si="18"/>
        <v>141.00232000000005</v>
      </c>
      <c r="G76" s="156">
        <f>+G75-G74</f>
        <v>164.59909000000016</v>
      </c>
      <c r="H76" s="156">
        <f t="shared" ref="H76:O76" si="20">+H75-H74</f>
        <v>313.38405999999986</v>
      </c>
      <c r="I76" s="156">
        <f t="shared" si="20"/>
        <v>403.60730000000012</v>
      </c>
      <c r="J76" s="156">
        <f t="shared" si="20"/>
        <v>319.52099999999973</v>
      </c>
      <c r="K76" s="156">
        <f t="shared" si="20"/>
        <v>486.06500000000005</v>
      </c>
      <c r="L76" s="156">
        <f t="shared" si="20"/>
        <v>396.96099999999933</v>
      </c>
      <c r="M76" s="156">
        <f t="shared" si="20"/>
        <v>631.33800000000065</v>
      </c>
      <c r="N76" s="156">
        <f t="shared" si="20"/>
        <v>639.78699999999935</v>
      </c>
      <c r="O76" s="157">
        <f t="shared" si="20"/>
        <v>760.92393000000004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0.98380567075519365</v>
      </c>
      <c r="F79" s="112" t="s">
        <v>787</v>
      </c>
      <c r="G79" s="113">
        <f t="shared" ref="G79:O79" si="21">(G76/G75)</f>
        <v>1.0000000000000011</v>
      </c>
      <c r="H79" s="113">
        <f t="shared" si="21"/>
        <v>0.99999999999999967</v>
      </c>
      <c r="I79" s="113">
        <f t="shared" si="21"/>
        <v>1.0000007432973166</v>
      </c>
      <c r="J79" s="113">
        <f t="shared" si="21"/>
        <v>0.99999999999999911</v>
      </c>
      <c r="K79" s="113">
        <f t="shared" si="21"/>
        <v>0.85425029349942716</v>
      </c>
      <c r="L79" s="113">
        <f t="shared" si="21"/>
        <v>0.99999999999999833</v>
      </c>
      <c r="M79" s="113">
        <f t="shared" si="21"/>
        <v>1.0000000000000011</v>
      </c>
      <c r="N79" s="113">
        <f t="shared" si="21"/>
        <v>0.99999999999999889</v>
      </c>
      <c r="O79" s="114">
        <f t="shared" si="21"/>
        <v>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0.12050941401198474</v>
      </c>
      <c r="F80" s="116" t="s">
        <v>787</v>
      </c>
      <c r="G80" s="117">
        <f t="shared" ref="G80:O80" si="22">+G75/F72</f>
        <v>6.8867360583774184E-2</v>
      </c>
      <c r="H80" s="117">
        <f t="shared" si="22"/>
        <v>0.12267020636620764</v>
      </c>
      <c r="I80" s="117">
        <f t="shared" si="22"/>
        <v>0.14072416669360116</v>
      </c>
      <c r="J80" s="117">
        <f t="shared" si="22"/>
        <v>9.7662698571589698E-2</v>
      </c>
      <c r="K80" s="117">
        <f t="shared" si="22"/>
        <v>0.15844174649142348</v>
      </c>
      <c r="L80" s="117">
        <f t="shared" si="22"/>
        <v>9.7359627102972218E-2</v>
      </c>
      <c r="M80" s="117">
        <f t="shared" si="22"/>
        <v>0.14110552305583132</v>
      </c>
      <c r="N80" s="117">
        <f t="shared" si="22"/>
        <v>0.12531171874449129</v>
      </c>
      <c r="O80" s="118">
        <f t="shared" si="22"/>
        <v>0.13244167849797167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0.11794355473991053</v>
      </c>
      <c r="F81" s="107" t="s">
        <v>787</v>
      </c>
      <c r="G81" s="119">
        <f>+G79*G80</f>
        <v>6.8867360583774268E-2</v>
      </c>
      <c r="H81" s="119">
        <f t="shared" ref="H81:O81" si="23">+H79*H80</f>
        <v>0.1226702063662076</v>
      </c>
      <c r="I81" s="119">
        <f t="shared" si="23"/>
        <v>0.14072427129349666</v>
      </c>
      <c r="J81" s="119">
        <f t="shared" si="23"/>
        <v>9.7662698571589615E-2</v>
      </c>
      <c r="K81" s="119">
        <f t="shared" si="23"/>
        <v>0.13534890844286035</v>
      </c>
      <c r="L81" s="119">
        <f t="shared" si="23"/>
        <v>9.7359627102972052E-2</v>
      </c>
      <c r="M81" s="119">
        <f t="shared" si="23"/>
        <v>0.14110552305583149</v>
      </c>
      <c r="N81" s="119">
        <f t="shared" si="23"/>
        <v>0.12531171874449115</v>
      </c>
      <c r="O81" s="120">
        <f t="shared" si="23"/>
        <v>0.13244167849797167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0.11794355473991053</v>
      </c>
      <c r="F83" s="123"/>
      <c r="G83" s="124">
        <f>+G82+G81</f>
        <v>6.8867360583774268E-2</v>
      </c>
      <c r="H83" s="124">
        <f>+H82+H81</f>
        <v>0.1226702063662076</v>
      </c>
      <c r="I83" s="124">
        <f t="shared" ref="I83:O83" si="25">+I82+I81</f>
        <v>0.14072427129349666</v>
      </c>
      <c r="J83" s="124">
        <f t="shared" si="25"/>
        <v>9.7662698571589615E-2</v>
      </c>
      <c r="K83" s="124">
        <f t="shared" si="25"/>
        <v>0.13534890844286035</v>
      </c>
      <c r="L83" s="124">
        <f t="shared" si="25"/>
        <v>9.7359627102972052E-2</v>
      </c>
      <c r="M83" s="124">
        <f t="shared" si="25"/>
        <v>0.14110552305583149</v>
      </c>
      <c r="N83" s="124">
        <f t="shared" si="25"/>
        <v>0.12531171874449115</v>
      </c>
      <c r="O83" s="125">
        <f t="shared" si="25"/>
        <v>0.13244167849797167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5.4454426664942881</v>
      </c>
      <c r="F86" s="119">
        <f>+(O86/G86)^(1/COUNT(H86:O86))-1</f>
        <v>-7.9007468767476663E-2</v>
      </c>
      <c r="G86" s="128">
        <f t="shared" ref="G86:O86" si="26">+(F69+F72)/F72</f>
        <v>8.0360932945350498</v>
      </c>
      <c r="H86" s="128">
        <f t="shared" si="26"/>
        <v>7.4204837856419887</v>
      </c>
      <c r="I86" s="128">
        <f t="shared" si="26"/>
        <v>6.4315108056747672</v>
      </c>
      <c r="J86" s="128">
        <f t="shared" si="26"/>
        <v>5.5533372925644597</v>
      </c>
      <c r="K86" s="128">
        <f t="shared" si="26"/>
        <v>5.0735901648474044</v>
      </c>
      <c r="L86" s="128">
        <f t="shared" si="26"/>
        <v>4.5780166361519301</v>
      </c>
      <c r="M86" s="128">
        <f t="shared" si="26"/>
        <v>4.0333809691329856</v>
      </c>
      <c r="N86" s="128">
        <f t="shared" si="26"/>
        <v>3.7225662042430567</v>
      </c>
      <c r="O86" s="129">
        <f t="shared" si="26"/>
        <v>4.1600048456569496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5.3632793890602901</v>
      </c>
      <c r="F87" s="107"/>
      <c r="G87" s="131">
        <f>+G79*G86</f>
        <v>8.0360932945350587</v>
      </c>
      <c r="H87" s="131">
        <f t="shared" ref="H87:O87" si="27">+H79*H86</f>
        <v>7.4204837856419861</v>
      </c>
      <c r="I87" s="131">
        <f t="shared" si="27"/>
        <v>6.4315155861994908</v>
      </c>
      <c r="J87" s="131">
        <f t="shared" si="27"/>
        <v>5.5533372925644544</v>
      </c>
      <c r="K87" s="131">
        <f t="shared" si="27"/>
        <v>4.3341158874167025</v>
      </c>
      <c r="L87" s="131">
        <f t="shared" si="27"/>
        <v>4.5780166361519221</v>
      </c>
      <c r="M87" s="131">
        <f t="shared" si="27"/>
        <v>4.03338096913299</v>
      </c>
      <c r="N87" s="131">
        <f t="shared" si="27"/>
        <v>3.7225662042430527</v>
      </c>
      <c r="O87" s="132">
        <f t="shared" si="27"/>
        <v>4.1600048456569496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1.5690408484980906E-2</v>
      </c>
      <c r="F88" s="119">
        <f>+(O88/G88)^(1/COUNT(H88:O88))-1</f>
        <v>0.15195120137684826</v>
      </c>
      <c r="G88" s="128">
        <f t="shared" ref="G88:O88" si="29">+G75/G73</f>
        <v>6.7573429127832461E-3</v>
      </c>
      <c r="H88" s="128">
        <f t="shared" si="29"/>
        <v>1.3239673317350712E-2</v>
      </c>
      <c r="I88" s="128">
        <f t="shared" si="29"/>
        <v>1.7617983441128846E-2</v>
      </c>
      <c r="J88" s="128">
        <f t="shared" si="29"/>
        <v>1.2468430993038428E-2</v>
      </c>
      <c r="K88" s="128">
        <f t="shared" si="29"/>
        <v>1.9732959507300953E-2</v>
      </c>
      <c r="L88" s="128">
        <f t="shared" si="29"/>
        <v>1.3557085702484671E-2</v>
      </c>
      <c r="M88" s="128">
        <f t="shared" si="29"/>
        <v>1.9338196271766257E-2</v>
      </c>
      <c r="N88" s="128">
        <f t="shared" si="29"/>
        <v>1.7548888348044703E-2</v>
      </c>
      <c r="O88" s="129">
        <f t="shared" si="29"/>
        <v>2.0953115870930326E-2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1.5074700282263647</v>
      </c>
      <c r="F89" s="119">
        <f>+(O89/G89)^(1/COUNT(H89:O89))-1</f>
        <v>2.2848268635963231E-2</v>
      </c>
      <c r="G89" s="135">
        <f t="shared" ref="G89:O89" si="30">+G73/F68</f>
        <v>1.2682139032477515</v>
      </c>
      <c r="H89" s="135">
        <f t="shared" si="30"/>
        <v>1.248618042552379</v>
      </c>
      <c r="I89" s="135">
        <f t="shared" si="30"/>
        <v>1.2419367674671</v>
      </c>
      <c r="J89" s="135">
        <f t="shared" si="30"/>
        <v>1.4104667814829397</v>
      </c>
      <c r="K89" s="135">
        <f t="shared" si="30"/>
        <v>1.5825666646012024</v>
      </c>
      <c r="L89" s="135">
        <f t="shared" si="30"/>
        <v>1.5686830134727243</v>
      </c>
      <c r="M89" s="135">
        <f t="shared" si="30"/>
        <v>1.8090842988058797</v>
      </c>
      <c r="N89" s="135">
        <f t="shared" si="30"/>
        <v>1.9182254364457165</v>
      </c>
      <c r="O89" s="136">
        <f t="shared" si="30"/>
        <v>1.5194353459615892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2.4171925603203446E-2</v>
      </c>
      <c r="F90" s="138"/>
      <c r="G90" s="139">
        <f>+G88*G89</f>
        <v>8.5697562310043714E-3</v>
      </c>
      <c r="H90" s="139">
        <f t="shared" ref="H90:O90" si="31">+H88*H89</f>
        <v>1.6531294981543408E-2</v>
      </c>
      <c r="I90" s="139">
        <f t="shared" si="31"/>
        <v>2.1880421404164452E-2</v>
      </c>
      <c r="J90" s="139">
        <f t="shared" si="31"/>
        <v>1.7586307732893047E-2</v>
      </c>
      <c r="K90" s="139">
        <f t="shared" si="31"/>
        <v>3.1228723910179855E-2</v>
      </c>
      <c r="L90" s="139">
        <f t="shared" si="31"/>
        <v>2.126677005368164E-2</v>
      </c>
      <c r="M90" s="139">
        <f t="shared" si="31"/>
        <v>3.4984427242478737E-2</v>
      </c>
      <c r="N90" s="139">
        <f t="shared" si="31"/>
        <v>3.36627240105652E-2</v>
      </c>
      <c r="O90" s="140">
        <f t="shared" si="31"/>
        <v>3.1836904862320284E-2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0.11794355473991053</v>
      </c>
      <c r="F91" s="107"/>
      <c r="G91" s="119">
        <f t="shared" ref="G91:O91" si="32">+G89*G88*G87</f>
        <v>6.8867360583774268E-2</v>
      </c>
      <c r="H91" s="119">
        <f t="shared" si="32"/>
        <v>0.1226702063662076</v>
      </c>
      <c r="I91" s="119">
        <f t="shared" si="32"/>
        <v>0.14072427129349663</v>
      </c>
      <c r="J91" s="119">
        <f t="shared" si="32"/>
        <v>9.7662698571589601E-2</v>
      </c>
      <c r="K91" s="119">
        <f t="shared" si="32"/>
        <v>0.13534890844286035</v>
      </c>
      <c r="L91" s="119">
        <f t="shared" si="32"/>
        <v>9.7359627102972052E-2</v>
      </c>
      <c r="M91" s="119">
        <f t="shared" si="32"/>
        <v>0.14110552305583146</v>
      </c>
      <c r="N91" s="119">
        <f t="shared" si="32"/>
        <v>0.12531171874449118</v>
      </c>
      <c r="O91" s="120">
        <f t="shared" si="32"/>
        <v>0.13244167849797167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0.11794355473991053</v>
      </c>
      <c r="F93" s="142"/>
      <c r="G93" s="143">
        <f>+G92+G91</f>
        <v>6.8867360583774268E-2</v>
      </c>
      <c r="H93" s="143">
        <f t="shared" ref="H93:O93" si="34">+H92+H91</f>
        <v>0.1226702063662076</v>
      </c>
      <c r="I93" s="143">
        <f t="shared" si="34"/>
        <v>0.14072427129349663</v>
      </c>
      <c r="J93" s="143">
        <f t="shared" si="34"/>
        <v>9.7662698571589601E-2</v>
      </c>
      <c r="K93" s="143">
        <f t="shared" si="34"/>
        <v>0.13534890844286035</v>
      </c>
      <c r="L93" s="143">
        <f t="shared" si="34"/>
        <v>9.7359627102972052E-2</v>
      </c>
      <c r="M93" s="143">
        <f t="shared" si="34"/>
        <v>0.14110552305583146</v>
      </c>
      <c r="N93" s="143">
        <f t="shared" si="34"/>
        <v>0.12531171874449118</v>
      </c>
      <c r="O93" s="144">
        <f t="shared" si="34"/>
        <v>0.13244167849797167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5.1187394997526114E-2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3.1715287825698102E-2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0.11794355473991053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'76'!F8:O8</xm:f>
              <xm:sqref>Q8</xm:sqref>
            </x14:sparkline>
            <x14:sparkline>
              <xm:f>'76'!F9:O9</xm:f>
              <xm:sqref>Q9</xm:sqref>
            </x14:sparkline>
            <x14:sparkline>
              <xm:f>'76'!F10:O10</xm:f>
              <xm:sqref>Q10</xm:sqref>
            </x14:sparkline>
            <x14:sparkline>
              <xm:f>'76'!F11:O11</xm:f>
              <xm:sqref>Q11</xm:sqref>
            </x14:sparkline>
            <x14:sparkline>
              <xm:f>'76'!F12:O12</xm:f>
              <xm:sqref>Q12</xm:sqref>
            </x14:sparkline>
            <x14:sparkline>
              <xm:f>'76'!F13:O13</xm:f>
              <xm:sqref>Q13</xm:sqref>
            </x14:sparkline>
            <x14:sparkline>
              <xm:f>'76'!F14:O14</xm:f>
              <xm:sqref>Q14</xm:sqref>
            </x14:sparkline>
            <x14:sparkline>
              <xm:f>'76'!F15:O15</xm:f>
              <xm:sqref>Q15</xm:sqref>
            </x14:sparkline>
            <x14:sparkline>
              <xm:f>'76'!F16:O16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'76'!F68:O68</xm:f>
              <xm:sqref>Q68</xm:sqref>
            </x14:sparkline>
            <x14:sparkline>
              <xm:f>'76'!F69:O69</xm:f>
              <xm:sqref>Q69</xm:sqref>
            </x14:sparkline>
            <x14:sparkline>
              <xm:f>'76'!F70:O70</xm:f>
              <xm:sqref>Q70</xm:sqref>
            </x14:sparkline>
            <x14:sparkline>
              <xm:f>'76'!F71:O71</xm:f>
              <xm:sqref>Q71</xm:sqref>
            </x14:sparkline>
            <x14:sparkline>
              <xm:f>'76'!F72:O72</xm:f>
              <xm:sqref>Q72</xm:sqref>
            </x14:sparkline>
            <x14:sparkline>
              <xm:f>'76'!F73:O73</xm:f>
              <xm:sqref>Q73</xm:sqref>
            </x14:sparkline>
            <x14:sparkline>
              <xm:f>'76'!F74:O74</xm:f>
              <xm:sqref>Q74</xm:sqref>
            </x14:sparkline>
            <x14:sparkline>
              <xm:f>'76'!F75:O75</xm:f>
              <xm:sqref>Q75</xm:sqref>
            </x14:sparkline>
            <x14:sparkline>
              <xm:f>'76'!F76:O76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'76'!F86:O86</xm:f>
              <xm:sqref>Q86</xm:sqref>
            </x14:sparkline>
            <x14:sparkline>
              <xm:f>'76'!F87:O87</xm:f>
              <xm:sqref>Q87</xm:sqref>
            </x14:sparkline>
            <x14:sparkline>
              <xm:f>'76'!F88:O88</xm:f>
              <xm:sqref>Q88</xm:sqref>
            </x14:sparkline>
            <x14:sparkline>
              <xm:f>'76'!F89:O89</xm:f>
              <xm:sqref>Q89</xm:sqref>
            </x14:sparkline>
            <x14:sparkline>
              <xm:f>'76'!F90:O90</xm:f>
              <xm:sqref>Q90</xm:sqref>
            </x14:sparkline>
            <x14:sparkline>
              <xm:f>'76'!F91:O91</xm:f>
              <xm:sqref>Q91</xm:sqref>
            </x14:sparkline>
            <x14:sparkline>
              <xm:f>'76'!F92:O92</xm:f>
              <xm:sqref>Q92</xm:sqref>
            </x14:sparkline>
            <x14:sparkline>
              <xm:f>'76'!F93:O93</xm:f>
              <xm:sqref>Q93</xm:sqref>
            </x14:sparkline>
            <x14:sparkline>
              <xm:f>'76'!F94:O94</xm:f>
              <xm:sqref>Q94</xm:sqref>
            </x14:sparkline>
            <x14:sparkline>
              <xm:f>'76'!F95:O95</xm:f>
              <xm:sqref>Q95</xm:sqref>
            </x14:sparkline>
            <x14:sparkline>
              <xm:f>'76'!F96:O96</xm:f>
              <xm:sqref>Q96</xm:sqref>
            </x14:sparkline>
            <x14:sparkline>
              <xm:f>'76'!F97:O97</xm:f>
              <xm:sqref>Q97</xm:sqref>
            </x14:sparkline>
            <x14:sparkline>
              <xm:f>'76'!F98:O98</xm:f>
              <xm:sqref>Q98</xm:sqref>
            </x14:sparkline>
            <x14:sparkline>
              <xm:f>'76'!F99:O99</xm:f>
              <xm:sqref>Q99</xm:sqref>
            </x14:sparkline>
            <x14:sparkline>
              <xm:f>'76'!F100:O100</xm:f>
              <xm:sqref>Q100</xm:sqref>
            </x14:sparkline>
            <x14:sparkline>
              <xm:f>'76'!F101:O101</xm:f>
              <xm:sqref>Q101</xm:sqref>
            </x14:sparkline>
            <x14:sparkline>
              <xm:f>'76'!F102:O102</xm:f>
              <xm:sqref>Q102</xm:sqref>
            </x14:sparkline>
            <x14:sparkline>
              <xm:f>'76'!F103:O103</xm:f>
              <xm:sqref>Q103</xm:sqref>
            </x14:sparkline>
            <x14:sparkline>
              <xm:f>'76'!F104:O104</xm:f>
              <xm:sqref>Q104</xm:sqref>
            </x14:sparkline>
            <x14:sparkline>
              <xm:f>'76'!F105:O105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'76'!G79:O79</xm:f>
              <xm:sqref>Q79</xm:sqref>
            </x14:sparkline>
            <x14:sparkline>
              <xm:f>'76'!G80:O80</xm:f>
              <xm:sqref>Q80</xm:sqref>
            </x14:sparkline>
            <x14:sparkline>
              <xm:f>'76'!G81:O81</xm:f>
              <xm:sqref>Q81</xm:sqref>
            </x14:sparkline>
            <x14:sparkline>
              <xm:f>'76'!G82:O82</xm:f>
              <xm:sqref>Q82</xm:sqref>
            </x14:sparkline>
            <x14:sparkline>
              <xm:f>'76'!G83:O83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'76'!G26:O26</xm:f>
              <xm:sqref>Q26</xm:sqref>
            </x14:sparkline>
            <x14:sparkline>
              <xm:f>'76'!G27:O27</xm:f>
              <xm:sqref>Q27</xm:sqref>
            </x14:sparkline>
            <x14:sparkline>
              <xm:f>'76'!G28:O28</xm:f>
              <xm:sqref>Q28</xm:sqref>
            </x14:sparkline>
            <x14:sparkline>
              <xm:f>'76'!G29:O29</xm:f>
              <xm:sqref>Q29</xm:sqref>
            </x14:sparkline>
            <x14:sparkline>
              <xm:f>'76'!G30:O30</xm:f>
              <xm:sqref>Q30</xm:sqref>
            </x14:sparkline>
            <x14:sparkline>
              <xm:f>'76'!G31:O31</xm:f>
              <xm:sqref>Q31</xm:sqref>
            </x14:sparkline>
            <x14:sparkline>
              <xm:f>'76'!G32:O32</xm:f>
              <xm:sqref>Q32</xm:sqref>
            </x14:sparkline>
            <x14:sparkline>
              <xm:f>'76'!G33:O33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'76'!G19:O19</xm:f>
              <xm:sqref>Q19</xm:sqref>
            </x14:sparkline>
            <x14:sparkline>
              <xm:f>'76'!G20:O20</xm:f>
              <xm:sqref>Q20</xm:sqref>
            </x14:sparkline>
            <x14:sparkline>
              <xm:f>'76'!G21:O21</xm:f>
              <xm:sqref>Q21</xm:sqref>
            </x14:sparkline>
            <x14:sparkline>
              <xm:f>'76'!G22:O22</xm:f>
              <xm:sqref>Q22</xm:sqref>
            </x14:sparkline>
            <x14:sparkline>
              <xm:f>'76'!G23:O23</xm:f>
              <xm:sqref>Q23</xm:sqref>
            </x14:sparkline>
          </x14:sparklines>
        </x14:sparklineGroup>
      </x14:sparklineGroup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1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+Empresas!B78</f>
        <v>COMPONENTES ELECTRICOS MERCALUZ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+Empresas!G78</f>
        <v>4643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0.25594052404751233</v>
      </c>
      <c r="F8" s="107">
        <f>+Test!E641</f>
        <v>1045.4963</v>
      </c>
      <c r="G8" s="107">
        <f>+Test!F641</f>
        <v>1490.9129399999999</v>
      </c>
      <c r="H8" s="107">
        <f>+Test!G641</f>
        <v>1973.6502599999999</v>
      </c>
      <c r="I8" s="107">
        <f>+Test!H641</f>
        <v>2193.2925799999998</v>
      </c>
      <c r="J8" s="107">
        <f>+Test!I641</f>
        <v>2563.1215299999999</v>
      </c>
      <c r="K8" s="107">
        <f>+Test!J641</f>
        <v>3972.2894200000001</v>
      </c>
      <c r="L8" s="107">
        <f>+Test!K641</f>
        <v>4367.25515</v>
      </c>
      <c r="M8" s="107">
        <f>+Test!L641</f>
        <v>5320.2257799999998</v>
      </c>
      <c r="N8" s="107">
        <f>+Test!M641</f>
        <v>6280.0617400000001</v>
      </c>
      <c r="O8" s="108">
        <f>+Test!N641</f>
        <v>8129.1317499999996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0.2307373454007402</v>
      </c>
      <c r="F9" s="107">
        <f>+Test!E642</f>
        <v>907.38194999999996</v>
      </c>
      <c r="G9" s="107">
        <f>+Test!F642</f>
        <v>1315.2517800000001</v>
      </c>
      <c r="H9" s="107">
        <f>+Test!G642</f>
        <v>1745.9873499999999</v>
      </c>
      <c r="I9" s="107">
        <f>+Test!H642</f>
        <v>1779.3823199999997</v>
      </c>
      <c r="J9" s="107">
        <f>+Test!I642</f>
        <v>1923.4847299999999</v>
      </c>
      <c r="K9" s="107">
        <f>+Test!J642</f>
        <v>3087.2687800000003</v>
      </c>
      <c r="L9" s="107">
        <f>+Test!K642</f>
        <v>3148.9394600000001</v>
      </c>
      <c r="M9" s="107">
        <f>+Test!L642</f>
        <v>3969.8031799999999</v>
      </c>
      <c r="N9" s="107">
        <f>+Test!M642</f>
        <v>4765.0295299999998</v>
      </c>
      <c r="O9" s="108">
        <f>+Test!N642</f>
        <v>5878.6627599999993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0.31185475201917257</v>
      </c>
      <c r="F10" s="107">
        <f>+Test!E643</f>
        <v>60.101210000000002</v>
      </c>
      <c r="G10" s="107">
        <f>+Test!F643</f>
        <v>60.101210000000002</v>
      </c>
      <c r="H10" s="107">
        <f>+Test!G643</f>
        <v>60.101210000000002</v>
      </c>
      <c r="I10" s="107">
        <f>+Test!H643</f>
        <v>182.00002000000001</v>
      </c>
      <c r="J10" s="107">
        <f>+Test!I643</f>
        <v>327.60001</v>
      </c>
      <c r="K10" s="107">
        <f>+Test!J643</f>
        <v>473.20001000000002</v>
      </c>
      <c r="L10" s="107">
        <f>+Test!K643</f>
        <v>691.60001</v>
      </c>
      <c r="M10" s="107">
        <f>+Test!L643</f>
        <v>691.60001</v>
      </c>
      <c r="N10" s="107">
        <f>+Test!M643</f>
        <v>691.60001</v>
      </c>
      <c r="O10" s="108">
        <f>+Test!N643</f>
        <v>691.60001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0.39481227864271218</v>
      </c>
      <c r="F11" s="107">
        <f>+Test!E644</f>
        <v>78.013139999999993</v>
      </c>
      <c r="G11" s="107">
        <f>+Test!F644</f>
        <v>115.55994999999999</v>
      </c>
      <c r="H11" s="107">
        <f>+Test!G644</f>
        <v>167.5617</v>
      </c>
      <c r="I11" s="107">
        <f>+Test!H644</f>
        <v>231.91023999999999</v>
      </c>
      <c r="J11" s="107">
        <f>+Test!I644</f>
        <v>312.03679</v>
      </c>
      <c r="K11" s="107">
        <f>+Test!J644</f>
        <v>411.82062999999994</v>
      </c>
      <c r="L11" s="107">
        <f>+Test!K644</f>
        <v>526.71567999999991</v>
      </c>
      <c r="M11" s="107">
        <f>+Test!L644</f>
        <v>658.8225900000001</v>
      </c>
      <c r="N11" s="107">
        <f>+Test!M644</f>
        <v>823.43220000000008</v>
      </c>
      <c r="O11" s="108">
        <f>+Test!N644</f>
        <v>1558.8689799999997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0.36354812308488671</v>
      </c>
      <c r="F12" s="107">
        <f>+Test!E645</f>
        <v>138.11435</v>
      </c>
      <c r="G12" s="107">
        <f>+Test!F645</f>
        <v>175.66116</v>
      </c>
      <c r="H12" s="107">
        <f>+Test!G645</f>
        <v>227.66291000000001</v>
      </c>
      <c r="I12" s="107">
        <f>+Test!H645</f>
        <v>413.91025999999999</v>
      </c>
      <c r="J12" s="107">
        <f>+Test!I645</f>
        <v>639.63679999999999</v>
      </c>
      <c r="K12" s="107">
        <f>+Test!J645</f>
        <v>885.02063999999996</v>
      </c>
      <c r="L12" s="107">
        <f>+Test!K645</f>
        <v>1218.3156899999999</v>
      </c>
      <c r="M12" s="107">
        <f>+Test!L645</f>
        <v>1350.4226000000001</v>
      </c>
      <c r="N12" s="107">
        <f>+Test!M645</f>
        <v>1515.0322100000001</v>
      </c>
      <c r="O12" s="108">
        <f>+Test!N645</f>
        <v>2250.4689899999998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0.24167787888964698</v>
      </c>
      <c r="F13" s="107">
        <f>+Test!E647</f>
        <v>2302.3290200000001</v>
      </c>
      <c r="G13" s="107">
        <f>+Test!F647</f>
        <v>2986.55708</v>
      </c>
      <c r="H13" s="107">
        <f>+Test!G647</f>
        <v>4027.7899600000001</v>
      </c>
      <c r="I13" s="107">
        <f>+Test!H647</f>
        <v>5379.8692199999996</v>
      </c>
      <c r="J13" s="107">
        <f>+Test!I647</f>
        <v>6603.3434299999999</v>
      </c>
      <c r="K13" s="107">
        <f>+Test!J647</f>
        <v>7972.6183799999999</v>
      </c>
      <c r="L13" s="107">
        <f>+Test!K647</f>
        <v>8723.4248299999999</v>
      </c>
      <c r="M13" s="107">
        <f>+Test!L647</f>
        <v>9737.3809899999997</v>
      </c>
      <c r="N13" s="107">
        <f>+Test!M647</f>
        <v>12295.74395</v>
      </c>
      <c r="O13" s="108">
        <f>+Test!N647</f>
        <v>16152.802530000001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7.1054273576010019E-15</v>
      </c>
      <c r="H14" s="107">
        <f t="shared" ref="H14:O14" si="1">-(H11-G11-H15)</f>
        <v>-1.4210854715202004E-14</v>
      </c>
      <c r="I14" s="107">
        <f t="shared" si="1"/>
        <v>-9.9999999889632818E-6</v>
      </c>
      <c r="J14" s="107">
        <f t="shared" si="1"/>
        <v>9.9999999889632818E-6</v>
      </c>
      <c r="K14" s="107">
        <f t="shared" si="1"/>
        <v>-9.9999999463307176E-6</v>
      </c>
      <c r="L14" s="107">
        <f t="shared" si="1"/>
        <v>2.8421709430404007E-14</v>
      </c>
      <c r="M14" s="107">
        <f t="shared" si="1"/>
        <v>-1.9895196601282805E-13</v>
      </c>
      <c r="N14" s="107">
        <f t="shared" si="1"/>
        <v>2.8421709430404007E-14</v>
      </c>
      <c r="O14" s="108">
        <f t="shared" si="1"/>
        <v>3.4106051316484809E-13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0.45080659001074763</v>
      </c>
      <c r="F15" s="107">
        <f>+Test!E649</f>
        <v>25.826149999999998</v>
      </c>
      <c r="G15" s="107">
        <f>+Test!F649</f>
        <v>37.546810000000001</v>
      </c>
      <c r="H15" s="107">
        <f>+Test!G649</f>
        <v>52.001750000000001</v>
      </c>
      <c r="I15" s="107">
        <f>+Test!H649</f>
        <v>64.348529999999997</v>
      </c>
      <c r="J15" s="107">
        <f>+Test!I649</f>
        <v>80.126559999999998</v>
      </c>
      <c r="K15" s="107">
        <f>+Test!J649</f>
        <v>99.783829999999995</v>
      </c>
      <c r="L15" s="107">
        <f>+Test!K649</f>
        <v>114.89505</v>
      </c>
      <c r="M15" s="107">
        <f>+Test!L649</f>
        <v>132.10691</v>
      </c>
      <c r="N15" s="107">
        <f>+Test!M649</f>
        <v>164.60961</v>
      </c>
      <c r="O15" s="108">
        <f>+Test!N649</f>
        <v>735.43678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0.45080659001074763</v>
      </c>
      <c r="F16" s="107">
        <f>+F15-F14</f>
        <v>25.826149999999998</v>
      </c>
      <c r="G16" s="107">
        <f t="shared" ref="G16:O16" si="2">+G15-G14</f>
        <v>37.546809999999994</v>
      </c>
      <c r="H16" s="107">
        <f t="shared" si="2"/>
        <v>52.001750000000015</v>
      </c>
      <c r="I16" s="107">
        <f t="shared" si="2"/>
        <v>64.348539999999986</v>
      </c>
      <c r="J16" s="107">
        <f t="shared" si="2"/>
        <v>80.126550000000009</v>
      </c>
      <c r="K16" s="107">
        <f t="shared" si="2"/>
        <v>99.783839999999941</v>
      </c>
      <c r="L16" s="107">
        <f t="shared" si="2"/>
        <v>114.89504999999997</v>
      </c>
      <c r="M16" s="107">
        <f t="shared" si="2"/>
        <v>132.1069100000002</v>
      </c>
      <c r="N16" s="107">
        <f t="shared" si="2"/>
        <v>164.60960999999998</v>
      </c>
      <c r="O16" s="108">
        <f t="shared" si="2"/>
        <v>735.43677999999966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1.000000014535309</v>
      </c>
      <c r="F19" s="112" t="s">
        <v>787</v>
      </c>
      <c r="G19" s="113">
        <f t="shared" ref="G19:O19" si="3">(G16/G15)</f>
        <v>0.99999999999999978</v>
      </c>
      <c r="H19" s="113">
        <f t="shared" si="3"/>
        <v>1.0000000000000002</v>
      </c>
      <c r="I19" s="113">
        <f t="shared" si="3"/>
        <v>1.0000001554037052</v>
      </c>
      <c r="J19" s="113">
        <f t="shared" si="3"/>
        <v>0.99999987519743783</v>
      </c>
      <c r="K19" s="113">
        <f t="shared" si="3"/>
        <v>1.0000001002166379</v>
      </c>
      <c r="L19" s="113">
        <f t="shared" si="3"/>
        <v>0.99999999999999978</v>
      </c>
      <c r="M19" s="113">
        <f t="shared" si="3"/>
        <v>1.0000000000000016</v>
      </c>
      <c r="N19" s="113">
        <f t="shared" si="3"/>
        <v>0.99999999999999978</v>
      </c>
      <c r="O19" s="114">
        <f t="shared" si="3"/>
        <v>0.99999999999999956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0.22729980457849161</v>
      </c>
      <c r="F20" s="116" t="s">
        <v>787</v>
      </c>
      <c r="G20" s="117">
        <f t="shared" ref="G20:O20" si="4">+G15/F12</f>
        <v>0.27185306957604333</v>
      </c>
      <c r="H20" s="117">
        <f t="shared" si="4"/>
        <v>0.2960344221796099</v>
      </c>
      <c r="I20" s="117">
        <f t="shared" si="4"/>
        <v>0.28264828030178474</v>
      </c>
      <c r="J20" s="117">
        <f t="shared" si="4"/>
        <v>0.19358437744452142</v>
      </c>
      <c r="K20" s="117">
        <f t="shared" si="4"/>
        <v>0.15600076480902911</v>
      </c>
      <c r="L20" s="117">
        <f t="shared" si="4"/>
        <v>0.12982188754377524</v>
      </c>
      <c r="M20" s="117">
        <f t="shared" si="4"/>
        <v>0.10843405455937287</v>
      </c>
      <c r="N20" s="117">
        <f t="shared" si="4"/>
        <v>0.12189488683024113</v>
      </c>
      <c r="O20" s="118">
        <f t="shared" si="4"/>
        <v>0.48542649796204662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0.22729980851167333</v>
      </c>
      <c r="F21" s="107" t="s">
        <v>787</v>
      </c>
      <c r="G21" s="119">
        <f>+G19*G20</f>
        <v>0.27185306957604327</v>
      </c>
      <c r="H21" s="119">
        <f t="shared" ref="H21:O21" si="5">+H19*H20</f>
        <v>0.29603442217960996</v>
      </c>
      <c r="I21" s="119">
        <f t="shared" si="5"/>
        <v>0.28264832422637476</v>
      </c>
      <c r="J21" s="119">
        <f t="shared" si="5"/>
        <v>0.19358435328469512</v>
      </c>
      <c r="K21" s="119">
        <f t="shared" si="5"/>
        <v>0.15600078044290128</v>
      </c>
      <c r="L21" s="119">
        <f t="shared" si="5"/>
        <v>0.12982188754377522</v>
      </c>
      <c r="M21" s="119">
        <f t="shared" si="5"/>
        <v>0.10843405455937304</v>
      </c>
      <c r="N21" s="119">
        <f t="shared" si="5"/>
        <v>0.12189488683024111</v>
      </c>
      <c r="O21" s="120">
        <f t="shared" si="5"/>
        <v>0.4854264979620464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0.15128951763734491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0.53543552614696877</v>
      </c>
      <c r="J22" s="117">
        <f t="shared" si="6"/>
        <v>0.35176704728218139</v>
      </c>
      <c r="K22" s="117">
        <f t="shared" si="6"/>
        <v>0.22762917955939999</v>
      </c>
      <c r="L22" s="117">
        <f t="shared" si="6"/>
        <v>0.24677390574755409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0.37858932614901825</v>
      </c>
      <c r="F23" s="123"/>
      <c r="G23" s="124">
        <f>+G22+G21</f>
        <v>0.27185306957604327</v>
      </c>
      <c r="H23" s="124">
        <f>+H22+H21</f>
        <v>0.29603442217960996</v>
      </c>
      <c r="I23" s="124">
        <f t="shared" ref="I23:O23" si="7">+I22+I21</f>
        <v>0.81808385037334352</v>
      </c>
      <c r="J23" s="124">
        <f t="shared" si="7"/>
        <v>0.54535140056687648</v>
      </c>
      <c r="K23" s="124">
        <f t="shared" si="7"/>
        <v>0.38362996000230126</v>
      </c>
      <c r="L23" s="124">
        <f t="shared" si="7"/>
        <v>0.37659579329132931</v>
      </c>
      <c r="M23" s="124">
        <f t="shared" si="7"/>
        <v>0.10843405455937304</v>
      </c>
      <c r="N23" s="124">
        <f t="shared" si="7"/>
        <v>0.12189488683024111</v>
      </c>
      <c r="O23" s="125">
        <f t="shared" si="7"/>
        <v>0.4854264979620464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5.5767084784647656</v>
      </c>
      <c r="F26" s="119">
        <f>+(O26/G26)^(1/COUNT(H26:O26))-1</f>
        <v>-7.2514147336428136E-2</v>
      </c>
      <c r="G26" s="128">
        <f t="shared" ref="G26:O26" si="8">+(F9+F12)/F12</f>
        <v>7.5697876433549451</v>
      </c>
      <c r="H26" s="128">
        <f t="shared" si="8"/>
        <v>8.4874364942142027</v>
      </c>
      <c r="I26" s="128">
        <f t="shared" si="8"/>
        <v>8.669177864765059</v>
      </c>
      <c r="J26" s="128">
        <f t="shared" si="8"/>
        <v>5.2989567835308069</v>
      </c>
      <c r="K26" s="128">
        <f t="shared" si="8"/>
        <v>4.0071514490723485</v>
      </c>
      <c r="L26" s="128">
        <f t="shared" si="8"/>
        <v>4.4883579438328134</v>
      </c>
      <c r="M26" s="128">
        <f t="shared" si="8"/>
        <v>3.5846662616649057</v>
      </c>
      <c r="N26" s="128">
        <f t="shared" si="8"/>
        <v>3.9396747210836072</v>
      </c>
      <c r="O26" s="129">
        <f t="shared" si="8"/>
        <v>4.1451671446642049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5.5767085992961238</v>
      </c>
      <c r="F27" s="107"/>
      <c r="G27" s="131">
        <f>+G19*G26</f>
        <v>7.5697876433549434</v>
      </c>
      <c r="H27" s="131">
        <f t="shared" ref="H27:O27" si="9">+H19*H26</f>
        <v>8.4874364942142044</v>
      </c>
      <c r="I27" s="131">
        <f t="shared" si="9"/>
        <v>8.6691792119874211</v>
      </c>
      <c r="J27" s="131">
        <f t="shared" si="9"/>
        <v>5.2989561222074233</v>
      </c>
      <c r="K27" s="131">
        <f t="shared" si="9"/>
        <v>4.0071518506555943</v>
      </c>
      <c r="L27" s="131">
        <f t="shared" si="9"/>
        <v>4.4883579438328125</v>
      </c>
      <c r="M27" s="131">
        <f t="shared" si="9"/>
        <v>3.5846662616649114</v>
      </c>
      <c r="N27" s="131">
        <f t="shared" si="9"/>
        <v>3.9396747210836063</v>
      </c>
      <c r="O27" s="132">
        <f t="shared" si="9"/>
        <v>4.1451671446642031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1.6416564246884209E-2</v>
      </c>
      <c r="F28" s="119">
        <f>+(O28/G28)^(1/COUNT(H28:O28))-1</f>
        <v>0.1745240244776145</v>
      </c>
      <c r="G28" s="128">
        <f t="shared" ref="G28:O28" si="11">+G15/G13</f>
        <v>1.2571937851594652E-2</v>
      </c>
      <c r="H28" s="128">
        <f t="shared" si="11"/>
        <v>1.2910740261143111E-2</v>
      </c>
      <c r="I28" s="128">
        <f t="shared" si="11"/>
        <v>1.1960984062731548E-2</v>
      </c>
      <c r="J28" s="128">
        <f t="shared" si="11"/>
        <v>1.2134240911349964E-2</v>
      </c>
      <c r="K28" s="128">
        <f t="shared" si="11"/>
        <v>1.2515816666995668E-2</v>
      </c>
      <c r="L28" s="128">
        <f t="shared" si="11"/>
        <v>1.317086491132176E-2</v>
      </c>
      <c r="M28" s="128">
        <f t="shared" si="11"/>
        <v>1.3566985838971471E-2</v>
      </c>
      <c r="N28" s="128">
        <f t="shared" si="11"/>
        <v>1.3387527478563019E-2</v>
      </c>
      <c r="O28" s="129">
        <f t="shared" si="11"/>
        <v>4.5529980239286685E-2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2.6349024938166297</v>
      </c>
      <c r="F29" s="119">
        <f>+(O29/G29)^(1/COUNT(H29:O29))-1</f>
        <v>-1.3028853801133611E-2</v>
      </c>
      <c r="G29" s="135">
        <f t="shared" ref="G29:O29" si="12">+G13/F8</f>
        <v>2.8565926823461738</v>
      </c>
      <c r="H29" s="135">
        <f t="shared" si="12"/>
        <v>2.7015594619495356</v>
      </c>
      <c r="I29" s="135">
        <f t="shared" si="12"/>
        <v>2.7258472937348079</v>
      </c>
      <c r="J29" s="135">
        <f t="shared" si="12"/>
        <v>3.0106988416474745</v>
      </c>
      <c r="K29" s="135">
        <f t="shared" si="12"/>
        <v>3.1105112600727911</v>
      </c>
      <c r="L29" s="135">
        <f t="shared" si="12"/>
        <v>2.1960697994659211</v>
      </c>
      <c r="M29" s="135">
        <f t="shared" si="12"/>
        <v>2.2296340963728669</v>
      </c>
      <c r="N29" s="135">
        <f t="shared" si="12"/>
        <v>2.3111319816957092</v>
      </c>
      <c r="O29" s="136">
        <f t="shared" si="12"/>
        <v>2.5720770270643869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4.2897722216943469E-2</v>
      </c>
      <c r="F30" s="138"/>
      <c r="G30" s="139">
        <f>+G28*G29</f>
        <v>3.591290566977616E-2</v>
      </c>
      <c r="H30" s="139">
        <f t="shared" ref="H30:O30" si="13">+H28*H29</f>
        <v>3.4879132513263987E-2</v>
      </c>
      <c r="I30" s="139">
        <f t="shared" si="13"/>
        <v>3.2603816037801957E-2</v>
      </c>
      <c r="J30" s="139">
        <f t="shared" si="13"/>
        <v>3.6532545056072729E-2</v>
      </c>
      <c r="K30" s="139">
        <f t="shared" si="13"/>
        <v>3.8930588671696735E-2</v>
      </c>
      <c r="L30" s="139">
        <f t="shared" si="13"/>
        <v>2.8924138664599114E-2</v>
      </c>
      <c r="M30" s="139">
        <f t="shared" si="13"/>
        <v>3.0249414211578635E-2</v>
      </c>
      <c r="N30" s="139">
        <f t="shared" si="13"/>
        <v>3.0940342911537112E-2</v>
      </c>
      <c r="O30" s="140">
        <f t="shared" si="13"/>
        <v>0.11710661621616478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0.22729980851167333</v>
      </c>
      <c r="F31" s="107"/>
      <c r="G31" s="119">
        <f t="shared" ref="G31:O31" si="14">+G29*G28*G27</f>
        <v>0.27185306957604327</v>
      </c>
      <c r="H31" s="119">
        <f t="shared" si="14"/>
        <v>0.29603442217960996</v>
      </c>
      <c r="I31" s="119">
        <f t="shared" si="14"/>
        <v>0.28264832422637481</v>
      </c>
      <c r="J31" s="119">
        <f t="shared" si="14"/>
        <v>0.19358435328469512</v>
      </c>
      <c r="K31" s="119">
        <f t="shared" si="14"/>
        <v>0.15600078044290128</v>
      </c>
      <c r="L31" s="119">
        <f t="shared" si="14"/>
        <v>0.12982188754377522</v>
      </c>
      <c r="M31" s="119">
        <f t="shared" si="14"/>
        <v>0.10843405455937304</v>
      </c>
      <c r="N31" s="119">
        <f t="shared" si="14"/>
        <v>0.12189488683024111</v>
      </c>
      <c r="O31" s="120">
        <f t="shared" si="14"/>
        <v>0.4854264979620464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0.15128951763734491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0.53543552614696877</v>
      </c>
      <c r="J32" s="117">
        <f t="shared" si="15"/>
        <v>0.35176704728218139</v>
      </c>
      <c r="K32" s="117">
        <f t="shared" si="15"/>
        <v>0.22762917955939999</v>
      </c>
      <c r="L32" s="117">
        <f t="shared" si="15"/>
        <v>0.24677390574755409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0.37858932614901825</v>
      </c>
      <c r="F33" s="142"/>
      <c r="G33" s="143">
        <f>+G32+G31</f>
        <v>0.27185306957604327</v>
      </c>
      <c r="H33" s="143">
        <f t="shared" ref="H33:O33" si="16">+H32+H31</f>
        <v>0.29603442217960996</v>
      </c>
      <c r="I33" s="143">
        <f t="shared" si="16"/>
        <v>0.81808385037334364</v>
      </c>
      <c r="J33" s="143">
        <f t="shared" si="16"/>
        <v>0.54535140056687648</v>
      </c>
      <c r="K33" s="143">
        <f t="shared" si="16"/>
        <v>0.38362996000230126</v>
      </c>
      <c r="L33" s="143">
        <f t="shared" si="16"/>
        <v>0.37659579329132931</v>
      </c>
      <c r="M33" s="143">
        <f t="shared" si="16"/>
        <v>0.10843405455937304</v>
      </c>
      <c r="N33" s="143">
        <f t="shared" si="16"/>
        <v>0.12189488683024111</v>
      </c>
      <c r="O33" s="144">
        <f t="shared" si="16"/>
        <v>0.4854264979620464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0.24167787888964698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0.25594052404751233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0.37858932614901825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COMPONENTES ELECTRICOS MERCALUZ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4643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6.6720785975567631E-2</v>
      </c>
      <c r="F68" s="156">
        <f t="shared" ref="F68:F76" si="18">+O8</f>
        <v>8129.1317499999996</v>
      </c>
      <c r="G68" s="156">
        <f>+Test!Q641</f>
        <v>10540.168009999999</v>
      </c>
      <c r="H68" s="156">
        <f>+Test!R641</f>
        <v>6577.5118499999999</v>
      </c>
      <c r="I68" s="156">
        <f>+Test!S641</f>
        <v>5687.8518199999999</v>
      </c>
      <c r="J68" s="156">
        <f>+Test!T641</f>
        <v>6917.4277300000003</v>
      </c>
      <c r="K68" s="156">
        <f>+Test!U641</f>
        <v>6885.29792</v>
      </c>
      <c r="L68" s="156">
        <f>+Test!V641</f>
        <v>8542.3128899999992</v>
      </c>
      <c r="M68" s="156">
        <f>+Test!W641</f>
        <v>8755.9745199999998</v>
      </c>
      <c r="N68" s="156">
        <f>+Test!X641</f>
        <v>13358.719370000001</v>
      </c>
      <c r="O68" s="157">
        <f>+Test!Y641</f>
        <v>17670.693569999999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6.4795982049905776E-2</v>
      </c>
      <c r="F69" s="156">
        <f t="shared" si="18"/>
        <v>5878.6627599999993</v>
      </c>
      <c r="G69" s="156">
        <f>+Test!Q642</f>
        <v>7811.4619599999996</v>
      </c>
      <c r="H69" s="156">
        <f>+Test!R642</f>
        <v>3108.1568499999998</v>
      </c>
      <c r="I69" s="156">
        <f>+Test!S642</f>
        <v>2122.9903999999997</v>
      </c>
      <c r="J69" s="156">
        <f>+Test!T642</f>
        <v>3232.5828100000003</v>
      </c>
      <c r="K69" s="156">
        <f>+Test!U642</f>
        <v>3103.02286</v>
      </c>
      <c r="L69" s="156">
        <f>+Test!V642</f>
        <v>4640.5595799999992</v>
      </c>
      <c r="M69" s="156">
        <f>+Test!W642</f>
        <v>4650.2263800000001</v>
      </c>
      <c r="N69" s="156">
        <f>+Test!X642</f>
        <v>9196.7048800000011</v>
      </c>
      <c r="O69" s="157">
        <f>+Test!Y642</f>
        <v>12908.136569999999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4.6095032204338304E-2</v>
      </c>
      <c r="F70" s="156">
        <f t="shared" si="18"/>
        <v>691.60001</v>
      </c>
      <c r="G70" s="156">
        <f>+Test!Q643</f>
        <v>691.60001</v>
      </c>
      <c r="H70" s="156">
        <f>+Test!R643</f>
        <v>991.80001000000004</v>
      </c>
      <c r="I70" s="156">
        <f>+Test!S643</f>
        <v>991.80001000000004</v>
      </c>
      <c r="J70" s="156">
        <f>+Test!T643</f>
        <v>991.80001000000004</v>
      </c>
      <c r="K70" s="156">
        <f>+Test!U643</f>
        <v>991.80001000000004</v>
      </c>
      <c r="L70" s="156">
        <f>+Test!V643</f>
        <v>991.80001000000004</v>
      </c>
      <c r="M70" s="156">
        <f>+Test!W643</f>
        <v>991.80001000000004</v>
      </c>
      <c r="N70" s="156">
        <f>+Test!X643</f>
        <v>991.80001000000004</v>
      </c>
      <c r="O70" s="157">
        <f>+Test!Y643</f>
        <v>991.80001000000004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8.0007729112708148E-2</v>
      </c>
      <c r="F71" s="156">
        <f t="shared" si="18"/>
        <v>1558.8689799999997</v>
      </c>
      <c r="G71" s="156">
        <f>+Test!Q644</f>
        <v>2037.1060399999997</v>
      </c>
      <c r="H71" s="156">
        <f>+Test!R644</f>
        <v>2477.5549900000001</v>
      </c>
      <c r="I71" s="156">
        <f>+Test!S644</f>
        <v>2573.0614100000003</v>
      </c>
      <c r="J71" s="156">
        <f>+Test!T644</f>
        <v>2693.0449100000001</v>
      </c>
      <c r="K71" s="156">
        <f>+Test!U644</f>
        <v>2790.47505</v>
      </c>
      <c r="L71" s="156">
        <f>+Test!V644</f>
        <v>2909.9533000000001</v>
      </c>
      <c r="M71" s="156">
        <f>+Test!W644</f>
        <v>3113.9481299999998</v>
      </c>
      <c r="N71" s="156">
        <f>+Test!X644</f>
        <v>3170.2144799999996</v>
      </c>
      <c r="O71" s="157">
        <f>+Test!Y644</f>
        <v>3770.7569899999999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7.2100328514022705E-2</v>
      </c>
      <c r="F72" s="156">
        <f t="shared" si="18"/>
        <v>2250.4689899999998</v>
      </c>
      <c r="G72" s="156">
        <f>+Test!Q645</f>
        <v>2728.7060499999998</v>
      </c>
      <c r="H72" s="156">
        <f>+Test!R645</f>
        <v>3469.355</v>
      </c>
      <c r="I72" s="156">
        <f>+Test!S645</f>
        <v>3564.8614200000002</v>
      </c>
      <c r="J72" s="156">
        <f>+Test!T645</f>
        <v>3684.84492</v>
      </c>
      <c r="K72" s="156">
        <f>+Test!U645</f>
        <v>3782.2750599999999</v>
      </c>
      <c r="L72" s="156">
        <f>+Test!V645</f>
        <v>3901.7533100000001</v>
      </c>
      <c r="M72" s="156">
        <f>+Test!W645</f>
        <v>4105.7481399999997</v>
      </c>
      <c r="N72" s="156">
        <f>+Test!X645</f>
        <v>4162.0144899999996</v>
      </c>
      <c r="O72" s="157">
        <f>+Test!Y645</f>
        <v>4762.5569999999998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9.3581697930599228E-2</v>
      </c>
      <c r="F73" s="156">
        <f t="shared" si="18"/>
        <v>16152.802530000001</v>
      </c>
      <c r="G73" s="156">
        <f>+Test!Q647</f>
        <v>17544.104449999999</v>
      </c>
      <c r="H73" s="156">
        <f>+Test!R647</f>
        <v>11789.133599999999</v>
      </c>
      <c r="I73" s="156">
        <f>+Test!S647</f>
        <v>6483.8227200000001</v>
      </c>
      <c r="J73" s="156">
        <f>+Test!T647</f>
        <v>9117.7842999999993</v>
      </c>
      <c r="K73" s="156">
        <f>+Test!U647</f>
        <v>8786.5324600000004</v>
      </c>
      <c r="L73" s="156">
        <f>+Test!V647</f>
        <v>11266.00117</v>
      </c>
      <c r="M73" s="156">
        <f>+Test!W647</f>
        <v>19889.67555</v>
      </c>
      <c r="N73" s="156">
        <f>+Test!X647</f>
        <v>26900.521720000001</v>
      </c>
      <c r="O73" s="157">
        <f>+Test!Y647</f>
        <v>35887.323600000003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3.4106051316484809E-13</v>
      </c>
      <c r="G74" s="107">
        <f>-(G71-F71-G75)</f>
        <v>5.6843418860808015E-14</v>
      </c>
      <c r="H74" s="107">
        <f t="shared" ref="H74:N74" si="19">-(H71-G71-H75)</f>
        <v>-3.979039320256561E-13</v>
      </c>
      <c r="I74" s="107">
        <f>-(I71-H71-I75)</f>
        <v>-1.5631940186722204E-13</v>
      </c>
      <c r="J74" s="107">
        <f t="shared" si="19"/>
        <v>1.8474111129762605E-13</v>
      </c>
      <c r="K74" s="107">
        <f t="shared" si="19"/>
        <v>5.6843418860808015E-14</v>
      </c>
      <c r="L74" s="107">
        <f t="shared" si="19"/>
        <v>-1.1368683772161603E-13</v>
      </c>
      <c r="M74" s="107">
        <f t="shared" si="19"/>
        <v>3.694822225952521E-13</v>
      </c>
      <c r="N74" s="107">
        <f t="shared" si="19"/>
        <v>197.68452000000013</v>
      </c>
      <c r="O74" s="108">
        <v>0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1.0156271183507704E-2</v>
      </c>
      <c r="F75" s="156">
        <f t="shared" si="18"/>
        <v>735.43678</v>
      </c>
      <c r="G75" s="156">
        <f>+Test!Q649</f>
        <v>478.23705999999999</v>
      </c>
      <c r="H75" s="156">
        <f>+Test!R649</f>
        <v>440.44895000000002</v>
      </c>
      <c r="I75" s="156">
        <f>+Test!S649</f>
        <v>95.506420000000006</v>
      </c>
      <c r="J75" s="156">
        <f>+Test!T649</f>
        <v>119.98350000000001</v>
      </c>
      <c r="K75" s="156">
        <f>+Test!U649</f>
        <v>97.430139999999994</v>
      </c>
      <c r="L75" s="156">
        <f>+Test!V649</f>
        <v>119.47825</v>
      </c>
      <c r="M75" s="156">
        <f>+Test!W649</f>
        <v>203.99483000000001</v>
      </c>
      <c r="N75" s="156">
        <f>+Test!X649</f>
        <v>253.95087000000001</v>
      </c>
      <c r="O75" s="157">
        <f>+Test!Y649</f>
        <v>518.50355999999999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1.0156271183507704E-2</v>
      </c>
      <c r="F76" s="156">
        <f t="shared" si="18"/>
        <v>735.43677999999966</v>
      </c>
      <c r="G76" s="156">
        <f>+G75-G74</f>
        <v>478.23705999999993</v>
      </c>
      <c r="H76" s="156">
        <f t="shared" ref="H76:O76" si="20">+H75-H74</f>
        <v>440.44895000000042</v>
      </c>
      <c r="I76" s="156">
        <f t="shared" si="20"/>
        <v>95.506420000000162</v>
      </c>
      <c r="J76" s="156">
        <f t="shared" si="20"/>
        <v>119.98349999999982</v>
      </c>
      <c r="K76" s="156">
        <f t="shared" si="20"/>
        <v>97.430139999999938</v>
      </c>
      <c r="L76" s="156">
        <f t="shared" si="20"/>
        <v>119.47825000000012</v>
      </c>
      <c r="M76" s="156">
        <f t="shared" si="20"/>
        <v>203.99482999999964</v>
      </c>
      <c r="N76" s="156">
        <f t="shared" si="20"/>
        <v>56.266349999999875</v>
      </c>
      <c r="O76" s="157">
        <f t="shared" si="20"/>
        <v>518.50355999999999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0.9135071021151977</v>
      </c>
      <c r="F79" s="112" t="s">
        <v>787</v>
      </c>
      <c r="G79" s="113">
        <f t="shared" ref="G79:O79" si="21">(G76/G75)</f>
        <v>0.99999999999999989</v>
      </c>
      <c r="H79" s="113">
        <f t="shared" si="21"/>
        <v>1.0000000000000009</v>
      </c>
      <c r="I79" s="113">
        <f t="shared" si="21"/>
        <v>1.0000000000000016</v>
      </c>
      <c r="J79" s="113">
        <f t="shared" si="21"/>
        <v>0.99999999999999845</v>
      </c>
      <c r="K79" s="113">
        <f t="shared" si="21"/>
        <v>0.99999999999999944</v>
      </c>
      <c r="L79" s="113">
        <f t="shared" si="21"/>
        <v>1.0000000000000009</v>
      </c>
      <c r="M79" s="113">
        <f t="shared" si="21"/>
        <v>0.99999999999999822</v>
      </c>
      <c r="N79" s="113">
        <f t="shared" si="21"/>
        <v>0.2215639190367801</v>
      </c>
      <c r="O79" s="114">
        <f t="shared" si="21"/>
        <v>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8.1316619031523416E-2</v>
      </c>
      <c r="F80" s="116" t="s">
        <v>787</v>
      </c>
      <c r="G80" s="117">
        <f t="shared" ref="G80:O80" si="22">+G75/F72</f>
        <v>0.21250550979598257</v>
      </c>
      <c r="H80" s="117">
        <f t="shared" si="22"/>
        <v>0.16141311740046169</v>
      </c>
      <c r="I80" s="117">
        <f t="shared" si="22"/>
        <v>2.7528580961014369E-2</v>
      </c>
      <c r="J80" s="117">
        <f t="shared" si="22"/>
        <v>3.3657269067138097E-2</v>
      </c>
      <c r="K80" s="117">
        <f t="shared" si="22"/>
        <v>2.6440770809969389E-2</v>
      </c>
      <c r="L80" s="117">
        <f t="shared" si="22"/>
        <v>3.1588990251808925E-2</v>
      </c>
      <c r="M80" s="117">
        <f t="shared" si="22"/>
        <v>5.2282862034657956E-2</v>
      </c>
      <c r="N80" s="117">
        <f t="shared" si="22"/>
        <v>6.1852520257124205E-2</v>
      </c>
      <c r="O80" s="118">
        <f t="shared" si="22"/>
        <v>0.12457995070555365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7.5966815313006322E-2</v>
      </c>
      <c r="F81" s="107" t="s">
        <v>787</v>
      </c>
      <c r="G81" s="119">
        <f>+G79*G80</f>
        <v>0.21250550979598254</v>
      </c>
      <c r="H81" s="119">
        <f t="shared" ref="H81:O81" si="23">+H79*H80</f>
        <v>0.16141311740046183</v>
      </c>
      <c r="I81" s="119">
        <f t="shared" si="23"/>
        <v>2.7528580961014411E-2</v>
      </c>
      <c r="J81" s="119">
        <f t="shared" si="23"/>
        <v>3.3657269067138042E-2</v>
      </c>
      <c r="K81" s="119">
        <f t="shared" si="23"/>
        <v>2.6440770809969375E-2</v>
      </c>
      <c r="L81" s="119">
        <f t="shared" si="23"/>
        <v>3.1588990251808953E-2</v>
      </c>
      <c r="M81" s="119">
        <f t="shared" si="23"/>
        <v>5.2282862034657866E-2</v>
      </c>
      <c r="N81" s="119">
        <f t="shared" si="23"/>
        <v>1.3704286790470269E-2</v>
      </c>
      <c r="O81" s="120">
        <f t="shared" si="23"/>
        <v>0.12457995070555365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1.2223946055147848E-2</v>
      </c>
      <c r="F82" s="121"/>
      <c r="G82" s="117">
        <f t="shared" ref="G82:O82" si="24">+(G70-F70)/F72</f>
        <v>0</v>
      </c>
      <c r="H82" s="117">
        <f t="shared" si="24"/>
        <v>0.11001551449633062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8.819076136815418E-2</v>
      </c>
      <c r="F83" s="123"/>
      <c r="G83" s="124">
        <f>+G82+G81</f>
        <v>0.21250550979598254</v>
      </c>
      <c r="H83" s="124">
        <f>+H82+H81</f>
        <v>0.27142863189679245</v>
      </c>
      <c r="I83" s="124">
        <f t="shared" ref="I83:O83" si="25">+I82+I81</f>
        <v>2.7528580961014411E-2</v>
      </c>
      <c r="J83" s="124">
        <f t="shared" si="25"/>
        <v>3.3657269067138042E-2</v>
      </c>
      <c r="K83" s="124">
        <f t="shared" si="25"/>
        <v>2.6440770809969375E-2</v>
      </c>
      <c r="L83" s="124">
        <f t="shared" si="25"/>
        <v>3.1588990251808953E-2</v>
      </c>
      <c r="M83" s="124">
        <f t="shared" si="25"/>
        <v>5.2282862034657866E-2</v>
      </c>
      <c r="N83" s="124">
        <f t="shared" si="25"/>
        <v>1.3704286790470269E-2</v>
      </c>
      <c r="O83" s="125">
        <f t="shared" si="25"/>
        <v>0.12457995070555365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2.4661813831203565</v>
      </c>
      <c r="F86" s="166">
        <f>+(O86/G86)^(1/COUNT(H86:O86))-1</f>
        <v>-1.4659658997297487E-2</v>
      </c>
      <c r="G86" s="128">
        <f t="shared" ref="G86:O86" si="26">+(F69+F72)/F72</f>
        <v>3.612194518618983</v>
      </c>
      <c r="H86" s="128">
        <f t="shared" si="26"/>
        <v>3.8626982228444873</v>
      </c>
      <c r="I86" s="128">
        <f t="shared" si="26"/>
        <v>1.8958889620693182</v>
      </c>
      <c r="J86" s="128">
        <f t="shared" si="26"/>
        <v>1.5955323783666182</v>
      </c>
      <c r="K86" s="128">
        <f t="shared" si="26"/>
        <v>1.8772642757513931</v>
      </c>
      <c r="L86" s="128">
        <f t="shared" si="26"/>
        <v>1.8204117391716086</v>
      </c>
      <c r="M86" s="128">
        <f t="shared" si="26"/>
        <v>2.1893523786105278</v>
      </c>
      <c r="N86" s="128">
        <f t="shared" si="26"/>
        <v>2.1326136483374261</v>
      </c>
      <c r="O86" s="129">
        <f t="shared" si="26"/>
        <v>3.2096763243128454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2.2817254486069714</v>
      </c>
      <c r="F87" s="107"/>
      <c r="G87" s="131">
        <f>+G79*G86</f>
        <v>3.6121945186189826</v>
      </c>
      <c r="H87" s="131">
        <f t="shared" ref="H87:O87" si="27">+H79*H86</f>
        <v>3.8626982228444908</v>
      </c>
      <c r="I87" s="131">
        <f t="shared" si="27"/>
        <v>1.8958889620693211</v>
      </c>
      <c r="J87" s="131">
        <f t="shared" si="27"/>
        <v>1.5955323783666158</v>
      </c>
      <c r="K87" s="131">
        <f t="shared" si="27"/>
        <v>1.877264275751392</v>
      </c>
      <c r="L87" s="131">
        <f t="shared" si="27"/>
        <v>1.8204117391716101</v>
      </c>
      <c r="M87" s="131">
        <f t="shared" si="27"/>
        <v>2.1893523786105238</v>
      </c>
      <c r="N87" s="131">
        <f t="shared" si="27"/>
        <v>0.47251023771696571</v>
      </c>
      <c r="O87" s="132">
        <f t="shared" si="27"/>
        <v>3.2096763243128454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1.6483058188394264E-2</v>
      </c>
      <c r="F88" s="119">
        <f>+(O88/G88)^(1/COUNT(H88:O88))-1</f>
        <v>-7.6286414544938563E-2</v>
      </c>
      <c r="G88" s="128">
        <f t="shared" ref="G88:O88" si="29">+G75/G73</f>
        <v>2.7259132055611993E-2</v>
      </c>
      <c r="H88" s="128">
        <f t="shared" si="29"/>
        <v>3.7360586871286287E-2</v>
      </c>
      <c r="I88" s="128">
        <f t="shared" si="29"/>
        <v>1.4729955479103538E-2</v>
      </c>
      <c r="J88" s="128">
        <f t="shared" si="29"/>
        <v>1.315928256824413E-2</v>
      </c>
      <c r="K88" s="128">
        <f t="shared" si="29"/>
        <v>1.1088576801319867E-2</v>
      </c>
      <c r="L88" s="128">
        <f t="shared" si="29"/>
        <v>1.0605204827970029E-2</v>
      </c>
      <c r="M88" s="128">
        <f t="shared" si="29"/>
        <v>1.0256317630078185E-2</v>
      </c>
      <c r="N88" s="128">
        <f t="shared" si="29"/>
        <v>9.4403696940640602E-3</v>
      </c>
      <c r="O88" s="129">
        <f t="shared" si="29"/>
        <v>1.4448097767870323E-2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1.8732169246260453</v>
      </c>
      <c r="F89" s="119">
        <f>+(O89/G89)^(1/COUNT(H89:O89))-1</f>
        <v>2.7746840325084676E-2</v>
      </c>
      <c r="G89" s="135">
        <f t="shared" ref="G89:O89" si="30">+G73/F68</f>
        <v>2.1581769110827858</v>
      </c>
      <c r="H89" s="135">
        <f t="shared" si="30"/>
        <v>1.1184957952107635</v>
      </c>
      <c r="I89" s="135">
        <f t="shared" si="30"/>
        <v>0.98575614424776747</v>
      </c>
      <c r="J89" s="135">
        <f t="shared" si="30"/>
        <v>1.6030277490597495</v>
      </c>
      <c r="K89" s="135">
        <f t="shared" si="30"/>
        <v>1.2702022779210156</v>
      </c>
      <c r="L89" s="135">
        <f t="shared" si="30"/>
        <v>1.6362401890084082</v>
      </c>
      <c r="M89" s="135">
        <f t="shared" si="30"/>
        <v>2.3283712275727706</v>
      </c>
      <c r="N89" s="135">
        <f t="shared" si="30"/>
        <v>3.0722476017438205</v>
      </c>
      <c r="O89" s="136">
        <f t="shared" si="30"/>
        <v>2.6864344257873278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2.8818606787901824E-2</v>
      </c>
      <c r="F90" s="138"/>
      <c r="G90" s="139">
        <f>+G88*G89</f>
        <v>5.8830029418578435E-2</v>
      </c>
      <c r="H90" s="139">
        <f t="shared" ref="H90:O90" si="31">+H88*H89</f>
        <v>4.1787659322140167E-2</v>
      </c>
      <c r="I90" s="139">
        <f t="shared" si="31"/>
        <v>1.4520144118022379E-2</v>
      </c>
      <c r="J90" s="139">
        <f t="shared" si="31"/>
        <v>2.109469511461359E-2</v>
      </c>
      <c r="K90" s="139">
        <f t="shared" si="31"/>
        <v>1.4084735511938624E-2</v>
      </c>
      <c r="L90" s="139">
        <f t="shared" si="31"/>
        <v>1.7352662352190563E-2</v>
      </c>
      <c r="M90" s="139">
        <f t="shared" si="31"/>
        <v>2.3880514870721393E-2</v>
      </c>
      <c r="N90" s="139">
        <f t="shared" si="31"/>
        <v>2.9003153152163355E-2</v>
      </c>
      <c r="O90" s="140">
        <f t="shared" si="31"/>
        <v>3.8813867230747881E-2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7.5966815313006322E-2</v>
      </c>
      <c r="F91" s="107"/>
      <c r="G91" s="119">
        <f t="shared" ref="G91:O91" si="32">+G89*G88*G87</f>
        <v>0.21250550979598251</v>
      </c>
      <c r="H91" s="119">
        <f t="shared" si="32"/>
        <v>0.16141311740046185</v>
      </c>
      <c r="I91" s="119">
        <f t="shared" si="32"/>
        <v>2.7528580961014407E-2</v>
      </c>
      <c r="J91" s="119">
        <f t="shared" si="32"/>
        <v>3.3657269067138049E-2</v>
      </c>
      <c r="K91" s="119">
        <f t="shared" si="32"/>
        <v>2.6440770809969372E-2</v>
      </c>
      <c r="L91" s="119">
        <f t="shared" si="32"/>
        <v>3.1588990251808946E-2</v>
      </c>
      <c r="M91" s="119">
        <f t="shared" si="32"/>
        <v>5.2282862034657866E-2</v>
      </c>
      <c r="N91" s="119">
        <f t="shared" si="32"/>
        <v>1.370428679047027E-2</v>
      </c>
      <c r="O91" s="120">
        <f t="shared" si="32"/>
        <v>0.12457995070555367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1.2223946055147848E-2</v>
      </c>
      <c r="F92" s="121"/>
      <c r="G92" s="117">
        <f t="shared" ref="G92:O92" si="33">+(G70-F70)/F72</f>
        <v>0</v>
      </c>
      <c r="H92" s="117">
        <f t="shared" si="33"/>
        <v>0.11001551449633062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8.8190761368154166E-2</v>
      </c>
      <c r="F93" s="142"/>
      <c r="G93" s="143">
        <f>+G92+G91</f>
        <v>0.21250550979598251</v>
      </c>
      <c r="H93" s="143">
        <f t="shared" ref="H93:O93" si="34">+H92+H91</f>
        <v>0.27142863189679245</v>
      </c>
      <c r="I93" s="143">
        <f t="shared" si="34"/>
        <v>2.7528580961014407E-2</v>
      </c>
      <c r="J93" s="143">
        <f t="shared" si="34"/>
        <v>3.3657269067138049E-2</v>
      </c>
      <c r="K93" s="143">
        <f t="shared" si="34"/>
        <v>2.6440770809969372E-2</v>
      </c>
      <c r="L93" s="143">
        <f t="shared" si="34"/>
        <v>3.1588990251808946E-2</v>
      </c>
      <c r="M93" s="143">
        <f t="shared" si="34"/>
        <v>5.2282862034657866E-2</v>
      </c>
      <c r="N93" s="143">
        <f t="shared" si="34"/>
        <v>1.370428679047027E-2</v>
      </c>
      <c r="O93" s="144">
        <f t="shared" si="34"/>
        <v>0.12457995070555367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9.3581697930599228E-2</v>
      </c>
      <c r="G114" s="153" t="s">
        <v>811</v>
      </c>
      <c r="H114" s="101" t="s">
        <v>880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6.6720785975567631E-2</v>
      </c>
      <c r="F115" s="101"/>
      <c r="H115" s="101" t="s">
        <v>881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8.819076136815418E-2</v>
      </c>
      <c r="F116" s="101"/>
      <c r="G116" s="153"/>
      <c r="H116" s="101" t="s">
        <v>882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'77'!F8:O8</xm:f>
              <xm:sqref>Q8</xm:sqref>
            </x14:sparkline>
            <x14:sparkline>
              <xm:f>'77'!F9:O9</xm:f>
              <xm:sqref>Q9</xm:sqref>
            </x14:sparkline>
            <x14:sparkline>
              <xm:f>'77'!F10:O10</xm:f>
              <xm:sqref>Q10</xm:sqref>
            </x14:sparkline>
            <x14:sparkline>
              <xm:f>'77'!F11:O11</xm:f>
              <xm:sqref>Q11</xm:sqref>
            </x14:sparkline>
            <x14:sparkline>
              <xm:f>'77'!F12:O12</xm:f>
              <xm:sqref>Q12</xm:sqref>
            </x14:sparkline>
            <x14:sparkline>
              <xm:f>'77'!F13:O13</xm:f>
              <xm:sqref>Q13</xm:sqref>
            </x14:sparkline>
            <x14:sparkline>
              <xm:f>'77'!F14:O14</xm:f>
              <xm:sqref>Q14</xm:sqref>
            </x14:sparkline>
            <x14:sparkline>
              <xm:f>'77'!F15:O15</xm:f>
              <xm:sqref>Q15</xm:sqref>
            </x14:sparkline>
            <x14:sparkline>
              <xm:f>'77'!F16:O16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'77'!F68:O68</xm:f>
              <xm:sqref>Q68</xm:sqref>
            </x14:sparkline>
            <x14:sparkline>
              <xm:f>'77'!F69:O69</xm:f>
              <xm:sqref>Q69</xm:sqref>
            </x14:sparkline>
            <x14:sparkline>
              <xm:f>'77'!F70:O70</xm:f>
              <xm:sqref>Q70</xm:sqref>
            </x14:sparkline>
            <x14:sparkline>
              <xm:f>'77'!F71:O71</xm:f>
              <xm:sqref>Q71</xm:sqref>
            </x14:sparkline>
            <x14:sparkline>
              <xm:f>'77'!F72:O72</xm:f>
              <xm:sqref>Q72</xm:sqref>
            </x14:sparkline>
            <x14:sparkline>
              <xm:f>'77'!F73:O73</xm:f>
              <xm:sqref>Q73</xm:sqref>
            </x14:sparkline>
            <x14:sparkline>
              <xm:f>'77'!F74:O74</xm:f>
              <xm:sqref>Q74</xm:sqref>
            </x14:sparkline>
            <x14:sparkline>
              <xm:f>'77'!F75:O75</xm:f>
              <xm:sqref>Q75</xm:sqref>
            </x14:sparkline>
            <x14:sparkline>
              <xm:f>'77'!F76:O76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'77'!F86:O86</xm:f>
              <xm:sqref>Q86</xm:sqref>
            </x14:sparkline>
            <x14:sparkline>
              <xm:f>'77'!F87:O87</xm:f>
              <xm:sqref>Q87</xm:sqref>
            </x14:sparkline>
            <x14:sparkline>
              <xm:f>'77'!F88:O88</xm:f>
              <xm:sqref>Q88</xm:sqref>
            </x14:sparkline>
            <x14:sparkline>
              <xm:f>'77'!F89:O89</xm:f>
              <xm:sqref>Q89</xm:sqref>
            </x14:sparkline>
            <x14:sparkline>
              <xm:f>'77'!F90:O90</xm:f>
              <xm:sqref>Q90</xm:sqref>
            </x14:sparkline>
            <x14:sparkline>
              <xm:f>'77'!F91:O91</xm:f>
              <xm:sqref>Q91</xm:sqref>
            </x14:sparkline>
            <x14:sparkline>
              <xm:f>'77'!F92:O92</xm:f>
              <xm:sqref>Q92</xm:sqref>
            </x14:sparkline>
            <x14:sparkline>
              <xm:f>'77'!F93:O93</xm:f>
              <xm:sqref>Q93</xm:sqref>
            </x14:sparkline>
            <x14:sparkline>
              <xm:f>'77'!F94:O94</xm:f>
              <xm:sqref>Q94</xm:sqref>
            </x14:sparkline>
            <x14:sparkline>
              <xm:f>'77'!F95:O95</xm:f>
              <xm:sqref>Q95</xm:sqref>
            </x14:sparkline>
            <x14:sparkline>
              <xm:f>'77'!F96:O96</xm:f>
              <xm:sqref>Q96</xm:sqref>
            </x14:sparkline>
            <x14:sparkline>
              <xm:f>'77'!F97:O97</xm:f>
              <xm:sqref>Q97</xm:sqref>
            </x14:sparkline>
            <x14:sparkline>
              <xm:f>'77'!F98:O98</xm:f>
              <xm:sqref>Q98</xm:sqref>
            </x14:sparkline>
            <x14:sparkline>
              <xm:f>'77'!F99:O99</xm:f>
              <xm:sqref>Q99</xm:sqref>
            </x14:sparkline>
            <x14:sparkline>
              <xm:f>'77'!F100:O100</xm:f>
              <xm:sqref>Q100</xm:sqref>
            </x14:sparkline>
            <x14:sparkline>
              <xm:f>'77'!F101:O101</xm:f>
              <xm:sqref>Q101</xm:sqref>
            </x14:sparkline>
            <x14:sparkline>
              <xm:f>'77'!F102:O102</xm:f>
              <xm:sqref>Q102</xm:sqref>
            </x14:sparkline>
            <x14:sparkline>
              <xm:f>'77'!F103:O103</xm:f>
              <xm:sqref>Q103</xm:sqref>
            </x14:sparkline>
            <x14:sparkline>
              <xm:f>'77'!F104:O104</xm:f>
              <xm:sqref>Q104</xm:sqref>
            </x14:sparkline>
            <x14:sparkline>
              <xm:f>'77'!F105:O105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'77'!G79:O79</xm:f>
              <xm:sqref>Q79</xm:sqref>
            </x14:sparkline>
            <x14:sparkline>
              <xm:f>'77'!G80:O80</xm:f>
              <xm:sqref>Q80</xm:sqref>
            </x14:sparkline>
            <x14:sparkline>
              <xm:f>'77'!G81:O81</xm:f>
              <xm:sqref>Q81</xm:sqref>
            </x14:sparkline>
            <x14:sparkline>
              <xm:f>'77'!G82:O82</xm:f>
              <xm:sqref>Q82</xm:sqref>
            </x14:sparkline>
            <x14:sparkline>
              <xm:f>'77'!G83:O83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'77'!G26:O26</xm:f>
              <xm:sqref>Q26</xm:sqref>
            </x14:sparkline>
            <x14:sparkline>
              <xm:f>'77'!G27:O27</xm:f>
              <xm:sqref>Q27</xm:sqref>
            </x14:sparkline>
            <x14:sparkline>
              <xm:f>'77'!G28:O28</xm:f>
              <xm:sqref>Q28</xm:sqref>
            </x14:sparkline>
            <x14:sparkline>
              <xm:f>'77'!G29:O29</xm:f>
              <xm:sqref>Q29</xm:sqref>
            </x14:sparkline>
            <x14:sparkline>
              <xm:f>'77'!G30:O30</xm:f>
              <xm:sqref>Q30</xm:sqref>
            </x14:sparkline>
            <x14:sparkline>
              <xm:f>'77'!G31:O31</xm:f>
              <xm:sqref>Q31</xm:sqref>
            </x14:sparkline>
            <x14:sparkline>
              <xm:f>'77'!G32:O32</xm:f>
              <xm:sqref>Q32</xm:sqref>
            </x14:sparkline>
            <x14:sparkline>
              <xm:f>'77'!G33:O33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'77'!G19:O19</xm:f>
              <xm:sqref>Q19</xm:sqref>
            </x14:sparkline>
            <x14:sparkline>
              <xm:f>'77'!G20:O20</xm:f>
              <xm:sqref>Q20</xm:sqref>
            </x14:sparkline>
            <x14:sparkline>
              <xm:f>'77'!G21:O21</xm:f>
              <xm:sqref>Q21</xm:sqref>
            </x14:sparkline>
            <x14:sparkline>
              <xm:f>'77'!G22:O22</xm:f>
              <xm:sqref>Q22</xm:sqref>
            </x14:sparkline>
            <x14:sparkline>
              <xm:f>'77'!G23:O23</xm:f>
              <xm:sqref>Q23</xm:sqref>
            </x14:sparkline>
          </x14:sparklines>
        </x14:sparklineGroup>
      </x14:sparklineGroup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1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+Empresas!B79</f>
        <v>FLEJES INDUSTRIALES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+Empresas!G79</f>
        <v>2420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0.16605479400080214</v>
      </c>
      <c r="F8" s="107">
        <f>+Test!E663</f>
        <v>7973.9614899999997</v>
      </c>
      <c r="G8" s="107">
        <f>+Test!F663</f>
        <v>8253.5962799999998</v>
      </c>
      <c r="H8" s="107">
        <f>+Test!G663</f>
        <v>11187.07179</v>
      </c>
      <c r="I8" s="107">
        <f>+Test!H663</f>
        <v>13689.54862</v>
      </c>
      <c r="J8" s="107">
        <f>+Test!I663</f>
        <v>11419.30913</v>
      </c>
      <c r="K8" s="107">
        <f>+Test!J663</f>
        <v>15054.88838</v>
      </c>
      <c r="L8" s="107">
        <f>+Test!K663</f>
        <v>18185.771000000001</v>
      </c>
      <c r="M8" s="107">
        <f>+Test!L663</f>
        <v>22654.450120000001</v>
      </c>
      <c r="N8" s="107">
        <f>+Test!M663</f>
        <v>23667.270250000001</v>
      </c>
      <c r="O8" s="108">
        <f>+Test!N663</f>
        <v>31779.33193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0.13615218682812857</v>
      </c>
      <c r="F9" s="107">
        <f>+Test!E664</f>
        <v>4079.7519699999998</v>
      </c>
      <c r="G9" s="107">
        <f>+Test!F664</f>
        <v>3308.3814899999998</v>
      </c>
      <c r="H9" s="107">
        <f>+Test!G664</f>
        <v>4192.9067299999997</v>
      </c>
      <c r="I9" s="107">
        <f>+Test!H664</f>
        <v>5160.2741100000003</v>
      </c>
      <c r="J9" s="107">
        <f>+Test!I664</f>
        <v>2020.0231599999988</v>
      </c>
      <c r="K9" s="107">
        <f>+Test!J664</f>
        <v>3852.1620999999996</v>
      </c>
      <c r="L9" s="107">
        <f>+Test!K664</f>
        <v>4773.6618100000014</v>
      </c>
      <c r="M9" s="107">
        <f>+Test!L664</f>
        <v>6329.9532400000007</v>
      </c>
      <c r="N9" s="107">
        <f>+Test!M664</f>
        <v>6542.9925500000027</v>
      </c>
      <c r="O9" s="108">
        <f>+Test!N664</f>
        <v>12869.51971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-2.2369873660110784E-6</v>
      </c>
      <c r="F10" s="107">
        <f>+Test!E665</f>
        <v>360.60726</v>
      </c>
      <c r="G10" s="107">
        <f>+Test!F665</f>
        <v>360.60726</v>
      </c>
      <c r="H10" s="107">
        <f>+Test!G665</f>
        <v>360.60726</v>
      </c>
      <c r="I10" s="107">
        <f>+Test!H665</f>
        <v>360.60726</v>
      </c>
      <c r="J10" s="107">
        <f>+Test!I665</f>
        <v>360.6</v>
      </c>
      <c r="K10" s="107">
        <f>+Test!J665</f>
        <v>360.6</v>
      </c>
      <c r="L10" s="107">
        <f>+Test!K665</f>
        <v>360.6</v>
      </c>
      <c r="M10" s="107">
        <f>+Test!L665</f>
        <v>360.6</v>
      </c>
      <c r="N10" s="107">
        <f>+Test!M665</f>
        <v>360.6</v>
      </c>
      <c r="O10" s="108">
        <f>+Test!N665</f>
        <v>360.6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0.20229759518388613</v>
      </c>
      <c r="F11" s="107">
        <f>+Test!E666</f>
        <v>3533.6022599999997</v>
      </c>
      <c r="G11" s="107">
        <f>+Test!F666</f>
        <v>4584.6075300000002</v>
      </c>
      <c r="H11" s="107">
        <f>+Test!G666</f>
        <v>6633.5578000000005</v>
      </c>
      <c r="I11" s="107">
        <f>+Test!H666</f>
        <v>8168.6672499999995</v>
      </c>
      <c r="J11" s="107">
        <f>+Test!I666</f>
        <v>9038.6859700000005</v>
      </c>
      <c r="K11" s="107">
        <f>+Test!J666</f>
        <v>10842.12628</v>
      </c>
      <c r="L11" s="107">
        <f>+Test!K666</f>
        <v>13051.509189999999</v>
      </c>
      <c r="M11" s="107">
        <f>+Test!L666</f>
        <v>15963.89688</v>
      </c>
      <c r="N11" s="107">
        <f>+Test!M666</f>
        <v>16763.6777</v>
      </c>
      <c r="O11" s="108">
        <f>+Test!N666</f>
        <v>18549.212220000001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0.19193339863280068</v>
      </c>
      <c r="F12" s="107">
        <f>+Test!E667</f>
        <v>3894.2095199999999</v>
      </c>
      <c r="G12" s="107">
        <f>+Test!F667</f>
        <v>4945.21479</v>
      </c>
      <c r="H12" s="107">
        <f>+Test!G667</f>
        <v>6994.1650600000003</v>
      </c>
      <c r="I12" s="107">
        <f>+Test!H667</f>
        <v>8529.2745099999993</v>
      </c>
      <c r="J12" s="107">
        <f>+Test!I667</f>
        <v>9399.2859700000008</v>
      </c>
      <c r="K12" s="107">
        <f>+Test!J667</f>
        <v>11202.726280000001</v>
      </c>
      <c r="L12" s="107">
        <f>+Test!K667</f>
        <v>13412.109189999999</v>
      </c>
      <c r="M12" s="107">
        <f>+Test!L667</f>
        <v>16324.496880000001</v>
      </c>
      <c r="N12" s="107">
        <f>+Test!M667</f>
        <v>17124.277699999999</v>
      </c>
      <c r="O12" s="108">
        <f>+Test!N667</f>
        <v>18909.81222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0.12485379791367168</v>
      </c>
      <c r="F13" s="107">
        <f>+Test!E669</f>
        <v>11648.73235</v>
      </c>
      <c r="G13" s="107">
        <f>+Test!F669</f>
        <v>13793.807870000001</v>
      </c>
      <c r="H13" s="107">
        <f>+Test!G669</f>
        <v>14564.87256</v>
      </c>
      <c r="I13" s="107">
        <f>+Test!H669</f>
        <v>17308.851939</v>
      </c>
      <c r="J13" s="107">
        <f>+Test!I669</f>
        <v>16867.377439</v>
      </c>
      <c r="K13" s="107">
        <f>+Test!J669</f>
        <v>19550.040809999999</v>
      </c>
      <c r="L13" s="107">
        <f>+Test!K669</f>
        <v>22302.333790000001</v>
      </c>
      <c r="M13" s="107">
        <f>+Test!L669</f>
        <v>28889.599869999998</v>
      </c>
      <c r="N13" s="107">
        <f>+Test!M669</f>
        <v>30674.393609999999</v>
      </c>
      <c r="O13" s="108">
        <f>+Test!N669</f>
        <v>33584.847269999998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-4.5474735088646412E-13</v>
      </c>
      <c r="H14" s="107">
        <f t="shared" ref="H14:O14" si="1">-(H11-G11-H15)</f>
        <v>5.7914399999995112</v>
      </c>
      <c r="I14" s="107">
        <f t="shared" si="1"/>
        <v>5.7914400000008754</v>
      </c>
      <c r="J14" s="107">
        <f t="shared" si="1"/>
        <v>-7.2600000008833376E-3</v>
      </c>
      <c r="K14" s="107">
        <f t="shared" si="1"/>
        <v>0</v>
      </c>
      <c r="L14" s="107">
        <f t="shared" si="1"/>
        <v>1.3642420526593924E-12</v>
      </c>
      <c r="M14" s="107">
        <f t="shared" si="1"/>
        <v>901.51814999999851</v>
      </c>
      <c r="N14" s="107">
        <f t="shared" si="1"/>
        <v>1288.0272</v>
      </c>
      <c r="O14" s="108">
        <f t="shared" si="1"/>
        <v>1202.0241999999989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0.17058369090634296</v>
      </c>
      <c r="F15" s="107">
        <f>+Test!E671</f>
        <v>723.92609000000004</v>
      </c>
      <c r="G15" s="107">
        <f>+Test!F671</f>
        <v>1051.0052700000001</v>
      </c>
      <c r="H15" s="107">
        <f>+Test!G671</f>
        <v>2054.7417099999998</v>
      </c>
      <c r="I15" s="107">
        <f>+Test!H671</f>
        <v>1540.9008899999999</v>
      </c>
      <c r="J15" s="107">
        <f>+Test!I671</f>
        <v>870.01146000000006</v>
      </c>
      <c r="K15" s="107">
        <f>+Test!J671</f>
        <v>1803.44031</v>
      </c>
      <c r="L15" s="107">
        <f>+Test!K671</f>
        <v>2209.3829099999998</v>
      </c>
      <c r="M15" s="107">
        <f>+Test!L671</f>
        <v>3813.9058399999999</v>
      </c>
      <c r="N15" s="107">
        <f>+Test!M671</f>
        <v>2087.8080199999999</v>
      </c>
      <c r="O15" s="108">
        <f>+Test!N671</f>
        <v>2987.55872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0.10551281244952948</v>
      </c>
      <c r="F16" s="107">
        <f>+F15-F14</f>
        <v>723.92609000000004</v>
      </c>
      <c r="G16" s="107">
        <f t="shared" ref="G16:O16" si="2">+G15-G14</f>
        <v>1051.0052700000006</v>
      </c>
      <c r="H16" s="107">
        <f t="shared" si="2"/>
        <v>2048.9502700000003</v>
      </c>
      <c r="I16" s="107">
        <f t="shared" si="2"/>
        <v>1535.109449999999</v>
      </c>
      <c r="J16" s="107">
        <f t="shared" si="2"/>
        <v>870.01872000000094</v>
      </c>
      <c r="K16" s="107">
        <f t="shared" si="2"/>
        <v>1803.44031</v>
      </c>
      <c r="L16" s="107">
        <f t="shared" si="2"/>
        <v>2209.3829099999984</v>
      </c>
      <c r="M16" s="107">
        <f t="shared" si="2"/>
        <v>2912.3876900000014</v>
      </c>
      <c r="N16" s="107">
        <f t="shared" si="2"/>
        <v>799.78081999999995</v>
      </c>
      <c r="O16" s="108">
        <f t="shared" si="2"/>
        <v>1785.5345200000011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0.85975371161014724</v>
      </c>
      <c r="F19" s="112" t="s">
        <v>787</v>
      </c>
      <c r="G19" s="113">
        <f t="shared" ref="G19:O19" si="3">(G16/G15)</f>
        <v>1.0000000000000004</v>
      </c>
      <c r="H19" s="113">
        <f t="shared" si="3"/>
        <v>0.99718142675947352</v>
      </c>
      <c r="I19" s="113">
        <f t="shared" si="3"/>
        <v>0.99624152335975291</v>
      </c>
      <c r="J19" s="113">
        <f t="shared" si="3"/>
        <v>1.0000083447176671</v>
      </c>
      <c r="K19" s="113">
        <f t="shared" si="3"/>
        <v>1</v>
      </c>
      <c r="L19" s="113">
        <f t="shared" si="3"/>
        <v>0.99999999999999933</v>
      </c>
      <c r="M19" s="113">
        <f t="shared" si="3"/>
        <v>0.76362338562611221</v>
      </c>
      <c r="N19" s="113">
        <f t="shared" si="3"/>
        <v>0.38307201253111384</v>
      </c>
      <c r="O19" s="114">
        <f t="shared" si="3"/>
        <v>0.59765671149720567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0.22039046799488579</v>
      </c>
      <c r="F20" s="116" t="s">
        <v>787</v>
      </c>
      <c r="G20" s="117">
        <f t="shared" ref="G20:O20" si="4">+G15/F12</f>
        <v>0.26988924571269607</v>
      </c>
      <c r="H20" s="117">
        <f t="shared" si="4"/>
        <v>0.41550100395133693</v>
      </c>
      <c r="I20" s="117">
        <f t="shared" si="4"/>
        <v>0.22031234275732117</v>
      </c>
      <c r="J20" s="117">
        <f t="shared" si="4"/>
        <v>0.10200298501120703</v>
      </c>
      <c r="K20" s="117">
        <f t="shared" si="4"/>
        <v>0.19186992668976108</v>
      </c>
      <c r="L20" s="117">
        <f t="shared" si="4"/>
        <v>0.19721832478799078</v>
      </c>
      <c r="M20" s="117">
        <f t="shared" si="4"/>
        <v>0.28436286835806773</v>
      </c>
      <c r="N20" s="117">
        <f t="shared" si="4"/>
        <v>0.12789417250328144</v>
      </c>
      <c r="O20" s="118">
        <f t="shared" si="4"/>
        <v>0.17446334218230999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0.19613372477674756</v>
      </c>
      <c r="F21" s="107" t="s">
        <v>787</v>
      </c>
      <c r="G21" s="119">
        <f>+G19*G20</f>
        <v>0.26988924571269618</v>
      </c>
      <c r="H21" s="119">
        <f t="shared" ref="H21:O21" si="5">+H19*H20</f>
        <v>0.41432988394018783</v>
      </c>
      <c r="I21" s="119">
        <f t="shared" si="5"/>
        <v>0.21948430396350968</v>
      </c>
      <c r="J21" s="119">
        <f t="shared" si="5"/>
        <v>0.10200383619731815</v>
      </c>
      <c r="K21" s="119">
        <f t="shared" si="5"/>
        <v>0.19186992668976108</v>
      </c>
      <c r="L21" s="119">
        <f t="shared" si="5"/>
        <v>0.19721832478799065</v>
      </c>
      <c r="M21" s="119">
        <f t="shared" si="5"/>
        <v>0.21714613628194013</v>
      </c>
      <c r="N21" s="119">
        <f t="shared" si="5"/>
        <v>4.8992678051833466E-2</v>
      </c>
      <c r="O21" s="120">
        <f t="shared" si="5"/>
        <v>0.10426918736549112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-9.4576234557581422E-8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-8.5118611101823282E-7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0.19613363020051303</v>
      </c>
      <c r="F23" s="123"/>
      <c r="G23" s="124">
        <f>+G22+G21</f>
        <v>0.26988924571269618</v>
      </c>
      <c r="H23" s="124">
        <f>+H22+H21</f>
        <v>0.41432988394018783</v>
      </c>
      <c r="I23" s="124">
        <f t="shared" ref="I23:O23" si="7">+I22+I21</f>
        <v>0.21948430396350968</v>
      </c>
      <c r="J23" s="124">
        <f t="shared" si="7"/>
        <v>0.10200298501120714</v>
      </c>
      <c r="K23" s="124">
        <f t="shared" si="7"/>
        <v>0.19186992668976108</v>
      </c>
      <c r="L23" s="124">
        <f t="shared" si="7"/>
        <v>0.19721832478799065</v>
      </c>
      <c r="M23" s="124">
        <f t="shared" si="7"/>
        <v>0.21714613628194013</v>
      </c>
      <c r="N23" s="124">
        <f t="shared" si="7"/>
        <v>4.8992678051833466E-2</v>
      </c>
      <c r="O23" s="125">
        <f t="shared" si="7"/>
        <v>0.10426918736549112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1.5117429197729353</v>
      </c>
      <c r="F26" s="166">
        <f>+(O26/G26)^(1/COUNT(H26:O26))-1</f>
        <v>-4.794916995950893E-2</v>
      </c>
      <c r="G26" s="128">
        <f t="shared" ref="G26:O26" si="8">+(F9+F12)/F12</f>
        <v>2.0476457286253051</v>
      </c>
      <c r="H26" s="128">
        <f t="shared" si="8"/>
        <v>1.6690066317625003</v>
      </c>
      <c r="I26" s="128">
        <f t="shared" si="8"/>
        <v>1.5994863852984333</v>
      </c>
      <c r="J26" s="128">
        <f t="shared" si="8"/>
        <v>1.6050073900130577</v>
      </c>
      <c r="K26" s="128">
        <f t="shared" si="8"/>
        <v>1.2149124057345815</v>
      </c>
      <c r="L26" s="128">
        <f t="shared" si="8"/>
        <v>1.3438593431383918</v>
      </c>
      <c r="M26" s="128">
        <f t="shared" si="8"/>
        <v>1.3559217825007881</v>
      </c>
      <c r="N26" s="128">
        <f t="shared" si="8"/>
        <v>1.3877579374440114</v>
      </c>
      <c r="O26" s="129">
        <f t="shared" si="8"/>
        <v>1.3820886734393476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1.3180283120027947</v>
      </c>
      <c r="F27" s="107"/>
      <c r="G27" s="131">
        <f>+G19*G26</f>
        <v>2.047645728625306</v>
      </c>
      <c r="H27" s="131">
        <f t="shared" ref="H27:O27" si="9">+H19*H26</f>
        <v>1.6643024143319534</v>
      </c>
      <c r="I27" s="131">
        <f t="shared" si="9"/>
        <v>1.5934747530828959</v>
      </c>
      <c r="J27" s="131">
        <f t="shared" si="9"/>
        <v>1.605020783346581</v>
      </c>
      <c r="K27" s="131">
        <f t="shared" si="9"/>
        <v>1.2149124057345815</v>
      </c>
      <c r="L27" s="131">
        <f t="shared" si="9"/>
        <v>1.3438593431383909</v>
      </c>
      <c r="M27" s="131">
        <f t="shared" si="9"/>
        <v>1.0354135821974448</v>
      </c>
      <c r="N27" s="131">
        <f t="shared" si="9"/>
        <v>0.53161122600270505</v>
      </c>
      <c r="O27" s="132">
        <f t="shared" si="9"/>
        <v>0.8260145715652959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9.3135634491625138E-2</v>
      </c>
      <c r="F28" s="119">
        <f>+(O28/G28)^(1/COUNT(H28:O28))-1</f>
        <v>1.9545339846554155E-2</v>
      </c>
      <c r="G28" s="128">
        <f t="shared" ref="G28:O28" si="11">+G15/G13</f>
        <v>7.6193990804078099E-2</v>
      </c>
      <c r="H28" s="128">
        <f t="shared" si="11"/>
        <v>0.1410751588478025</v>
      </c>
      <c r="I28" s="128">
        <f t="shared" si="11"/>
        <v>8.9023864519175253E-2</v>
      </c>
      <c r="J28" s="128">
        <f t="shared" si="11"/>
        <v>5.1579533519443173E-2</v>
      </c>
      <c r="K28" s="128">
        <f t="shared" si="11"/>
        <v>9.2247393625773208E-2</v>
      </c>
      <c r="L28" s="128">
        <f t="shared" si="11"/>
        <v>9.9065099231482698E-2</v>
      </c>
      <c r="M28" s="128">
        <f t="shared" si="11"/>
        <v>0.13201656849392701</v>
      </c>
      <c r="N28" s="128">
        <f t="shared" si="11"/>
        <v>6.806354663582867E-2</v>
      </c>
      <c r="O28" s="129">
        <f t="shared" si="11"/>
        <v>8.8955554747115584E-2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1.5365482936351997</v>
      </c>
      <c r="F29" s="119">
        <f>+(O29/G29)^(1/COUNT(H29:O29))-1</f>
        <v>-2.4453115851401086E-2</v>
      </c>
      <c r="G29" s="135">
        <f t="shared" ref="G29:O29" si="12">+G13/F8</f>
        <v>1.7298563439638583</v>
      </c>
      <c r="H29" s="135">
        <f t="shared" si="12"/>
        <v>1.7646698561320957</v>
      </c>
      <c r="I29" s="135">
        <f t="shared" si="12"/>
        <v>1.5472191708354095</v>
      </c>
      <c r="J29" s="135">
        <f t="shared" si="12"/>
        <v>1.2321353981209646</v>
      </c>
      <c r="K29" s="135">
        <f t="shared" si="12"/>
        <v>1.7120160762299985</v>
      </c>
      <c r="L29" s="135">
        <f t="shared" si="12"/>
        <v>1.4814014708756014</v>
      </c>
      <c r="M29" s="135">
        <f t="shared" si="12"/>
        <v>1.5885826270439674</v>
      </c>
      <c r="N29" s="135">
        <f t="shared" si="12"/>
        <v>1.354011836417065</v>
      </c>
      <c r="O29" s="136">
        <f t="shared" si="12"/>
        <v>1.4190418630978363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0.14609356369373463</v>
      </c>
      <c r="F30" s="138"/>
      <c r="G30" s="139">
        <f>+G28*G29</f>
        <v>0.1318046583643584</v>
      </c>
      <c r="H30" s="139">
        <f t="shared" ref="H30:O30" si="13">+H28*H29</f>
        <v>0.24895108026776419</v>
      </c>
      <c r="I30" s="139">
        <f t="shared" si="13"/>
        <v>0.13773942984592216</v>
      </c>
      <c r="J30" s="139">
        <f t="shared" si="13"/>
        <v>6.355296906787275E-2</v>
      </c>
      <c r="K30" s="139">
        <f t="shared" si="13"/>
        <v>0.15792902087764044</v>
      </c>
      <c r="L30" s="139">
        <f t="shared" si="13"/>
        <v>0.14675518371395588</v>
      </c>
      <c r="M30" s="139">
        <f t="shared" si="13"/>
        <v>0.20971922719141242</v>
      </c>
      <c r="N30" s="139">
        <f t="shared" si="13"/>
        <v>9.2158847773436928E-2</v>
      </c>
      <c r="O30" s="140">
        <f t="shared" si="13"/>
        <v>0.12623165614124848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0.19613372477674756</v>
      </c>
      <c r="F31" s="107"/>
      <c r="G31" s="119">
        <f t="shared" ref="G31:O31" si="14">+G29*G28*G27</f>
        <v>0.26988924571269618</v>
      </c>
      <c r="H31" s="119">
        <f t="shared" si="14"/>
        <v>0.41432988394018788</v>
      </c>
      <c r="I31" s="119">
        <f t="shared" si="14"/>
        <v>0.21948430396350968</v>
      </c>
      <c r="J31" s="119">
        <f t="shared" si="14"/>
        <v>0.10200383619731816</v>
      </c>
      <c r="K31" s="119">
        <f t="shared" si="14"/>
        <v>0.19186992668976108</v>
      </c>
      <c r="L31" s="119">
        <f t="shared" si="14"/>
        <v>0.19721832478799065</v>
      </c>
      <c r="M31" s="119">
        <f t="shared" si="14"/>
        <v>0.21714613628194013</v>
      </c>
      <c r="N31" s="119">
        <f t="shared" si="14"/>
        <v>4.8992678051833473E-2</v>
      </c>
      <c r="O31" s="120">
        <f t="shared" si="14"/>
        <v>0.10426918736549112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-9.4576234557581422E-8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-8.5118611101823282E-7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0.19613363020051303</v>
      </c>
      <c r="F33" s="142"/>
      <c r="G33" s="143">
        <f>+G32+G31</f>
        <v>0.26988924571269618</v>
      </c>
      <c r="H33" s="143">
        <f t="shared" ref="H33:O33" si="16">+H32+H31</f>
        <v>0.41432988394018788</v>
      </c>
      <c r="I33" s="143">
        <f t="shared" si="16"/>
        <v>0.21948430396350968</v>
      </c>
      <c r="J33" s="143">
        <f t="shared" si="16"/>
        <v>0.10200298501120715</v>
      </c>
      <c r="K33" s="143">
        <f t="shared" si="16"/>
        <v>0.19186992668976108</v>
      </c>
      <c r="L33" s="143">
        <f t="shared" si="16"/>
        <v>0.19721832478799065</v>
      </c>
      <c r="M33" s="143">
        <f t="shared" si="16"/>
        <v>0.21714613628194013</v>
      </c>
      <c r="N33" s="143">
        <f t="shared" si="16"/>
        <v>4.8992678051833473E-2</v>
      </c>
      <c r="O33" s="144">
        <f t="shared" si="16"/>
        <v>0.10426918736549112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0.12485379791367168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0.16605479400080214</v>
      </c>
      <c r="F55" s="101"/>
      <c r="G55" s="101"/>
      <c r="H55" s="101" t="s">
        <v>873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0.19613363020051303</v>
      </c>
      <c r="F56" s="101"/>
      <c r="G56" s="101"/>
      <c r="H56" s="101" t="s">
        <v>831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 t="s">
        <v>883</v>
      </c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FLEJES INDUSTRIALES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2420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3.2657192166982041E-2</v>
      </c>
      <c r="F68" s="156">
        <f t="shared" ref="F68:F76" si="18">+O8</f>
        <v>31779.33193</v>
      </c>
      <c r="G68" s="156">
        <f>+Test!Q663</f>
        <v>30699.67929</v>
      </c>
      <c r="H68" s="156">
        <f>+Test!R663</f>
        <v>29941.646580000001</v>
      </c>
      <c r="I68" s="156">
        <f>+Test!S663</f>
        <v>26998.995739999998</v>
      </c>
      <c r="J68" s="156">
        <f>+Test!T663</f>
        <v>32585.768680000001</v>
      </c>
      <c r="K68" s="156">
        <f>+Test!U663</f>
        <v>31813.181629999999</v>
      </c>
      <c r="L68" s="156">
        <f>+Test!V663</f>
        <v>32478.586940000001</v>
      </c>
      <c r="M68" s="156">
        <f>+Test!W663</f>
        <v>31749.068439999999</v>
      </c>
      <c r="N68" s="156">
        <f>+Test!X663</f>
        <v>33439.543290000001</v>
      </c>
      <c r="O68" s="157">
        <f>+Test!Y663</f>
        <v>39699.33496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-5.4967981773063057E-3</v>
      </c>
      <c r="F69" s="156">
        <f t="shared" si="18"/>
        <v>12869.51971</v>
      </c>
      <c r="G69" s="156">
        <f>+Test!Q664</f>
        <v>10983.499260000001</v>
      </c>
      <c r="H69" s="156">
        <f>+Test!R664</f>
        <v>9128.4279700000006</v>
      </c>
      <c r="I69" s="156">
        <f>+Test!S664</f>
        <v>6890.6898699999983</v>
      </c>
      <c r="J69" s="156">
        <f>+Test!T664</f>
        <v>9157.4493500000026</v>
      </c>
      <c r="K69" s="156">
        <f>+Test!U664</f>
        <v>7745.1484199999977</v>
      </c>
      <c r="L69" s="156">
        <f>+Test!V664</f>
        <v>8769.3726500000012</v>
      </c>
      <c r="M69" s="156">
        <f>+Test!W664</f>
        <v>6911.5445299999992</v>
      </c>
      <c r="N69" s="156">
        <f>+Test!X664</f>
        <v>6017.8327600000011</v>
      </c>
      <c r="O69" s="157">
        <f>+Test!Y664</f>
        <v>10509.697370000002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360.6</v>
      </c>
      <c r="G70" s="156">
        <f>+Test!Q665</f>
        <v>1000</v>
      </c>
      <c r="H70" s="156">
        <f>+Test!R665</f>
        <v>1000</v>
      </c>
      <c r="I70" s="156">
        <f>+Test!S665</f>
        <v>1000</v>
      </c>
      <c r="J70" s="156">
        <f>+Test!T665</f>
        <v>1000</v>
      </c>
      <c r="K70" s="156">
        <f>+Test!U665</f>
        <v>1000</v>
      </c>
      <c r="L70" s="156">
        <f>+Test!V665</f>
        <v>1000</v>
      </c>
      <c r="M70" s="156">
        <f>+Test!W665</f>
        <v>1000</v>
      </c>
      <c r="N70" s="156">
        <f>+Test!X665</f>
        <v>1000</v>
      </c>
      <c r="O70" s="157">
        <f>+Test!Y665</f>
        <v>1000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5.2528913160298618E-2</v>
      </c>
      <c r="F71" s="156">
        <f t="shared" si="18"/>
        <v>18549.212220000001</v>
      </c>
      <c r="G71" s="156">
        <f>+Test!Q666</f>
        <v>18716.18003</v>
      </c>
      <c r="H71" s="156">
        <f>+Test!R666</f>
        <v>19813.21861</v>
      </c>
      <c r="I71" s="156">
        <f>+Test!S666</f>
        <v>19108.30587</v>
      </c>
      <c r="J71" s="156">
        <f>+Test!T666</f>
        <v>22428.319329999998</v>
      </c>
      <c r="K71" s="156">
        <f>+Test!U666</f>
        <v>23068.033210000001</v>
      </c>
      <c r="L71" s="156">
        <f>+Test!V666</f>
        <v>22709.21429</v>
      </c>
      <c r="M71" s="156">
        <f>+Test!W666</f>
        <v>23837.52391</v>
      </c>
      <c r="N71" s="156">
        <f>+Test!X666</f>
        <v>26421.71053</v>
      </c>
      <c r="O71" s="157">
        <f>+Test!Y666</f>
        <v>28189.637589999998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5.0269469286046364E-2</v>
      </c>
      <c r="F72" s="156">
        <f t="shared" si="18"/>
        <v>18909.81222</v>
      </c>
      <c r="G72" s="156">
        <f>+Test!Q667</f>
        <v>19716.18003</v>
      </c>
      <c r="H72" s="156">
        <f>+Test!R667</f>
        <v>20813.21861</v>
      </c>
      <c r="I72" s="156">
        <f>+Test!S667</f>
        <v>20108.30587</v>
      </c>
      <c r="J72" s="156">
        <f>+Test!T667</f>
        <v>23428.319329999998</v>
      </c>
      <c r="K72" s="156">
        <f>+Test!U667</f>
        <v>24068.033210000001</v>
      </c>
      <c r="L72" s="156">
        <f>+Test!V667</f>
        <v>23709.21429</v>
      </c>
      <c r="M72" s="156">
        <f>+Test!W667</f>
        <v>24837.52391</v>
      </c>
      <c r="N72" s="156">
        <f>+Test!X667</f>
        <v>27421.71053</v>
      </c>
      <c r="O72" s="157">
        <f>+Test!Y667</f>
        <v>29189.637589999998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8.6423516939932998E-3</v>
      </c>
      <c r="F73" s="156">
        <f t="shared" si="18"/>
        <v>33584.847269999998</v>
      </c>
      <c r="G73" s="156">
        <f>+Test!Q669</f>
        <v>33415.291380000002</v>
      </c>
      <c r="H73" s="156">
        <f>+Test!R669</f>
        <v>32435.000019999999</v>
      </c>
      <c r="I73" s="156">
        <f>+Test!S669</f>
        <v>20438.974160000002</v>
      </c>
      <c r="J73" s="156">
        <f>+Test!T669</f>
        <v>26316.280599999998</v>
      </c>
      <c r="K73" s="156">
        <f>+Test!U669</f>
        <v>28290.912208999998</v>
      </c>
      <c r="L73" s="156">
        <f>+Test!V669</f>
        <v>25910.205890000001</v>
      </c>
      <c r="M73" s="156">
        <f>+Test!W669</f>
        <v>27524.603800000001</v>
      </c>
      <c r="N73" s="156">
        <f>+Test!X669</f>
        <v>34154.998439000003</v>
      </c>
      <c r="O73" s="157">
        <f>+Test!Y669</f>
        <v>35796.688308999997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1202.0241999999989</v>
      </c>
      <c r="G74" s="107">
        <f>-(G71-F71-G75)</f>
        <v>2141.9302600000019</v>
      </c>
      <c r="H74" s="107">
        <f t="shared" ref="H74:O74" si="19">-(H71-G71-H75)</f>
        <v>1502.5302599999995</v>
      </c>
      <c r="I74" s="107">
        <v>45</v>
      </c>
      <c r="J74" s="107">
        <f t="shared" si="19"/>
        <v>28.777670000001763</v>
      </c>
      <c r="K74" s="107">
        <f t="shared" si="19"/>
        <v>1674.3955599999972</v>
      </c>
      <c r="L74" s="107">
        <v>764</v>
      </c>
      <c r="M74" s="107">
        <f t="shared" si="19"/>
        <v>382.17356999999993</v>
      </c>
      <c r="N74" s="107">
        <f t="shared" si="19"/>
        <v>755.24159999999938</v>
      </c>
      <c r="O74" s="108">
        <f t="shared" si="19"/>
        <v>1669.7141100000017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5.1010301148558534E-2</v>
      </c>
      <c r="F75" s="156">
        <f t="shared" si="18"/>
        <v>2987.55872</v>
      </c>
      <c r="G75" s="156">
        <f>+Test!Q671</f>
        <v>2308.8980700000002</v>
      </c>
      <c r="H75" s="156">
        <f>+Test!R671</f>
        <v>2599.5688399999999</v>
      </c>
      <c r="I75" s="156">
        <f>+Test!S671</f>
        <v>45.087260000000001</v>
      </c>
      <c r="J75" s="156">
        <f>+Test!T671</f>
        <v>3348.7911300000001</v>
      </c>
      <c r="K75" s="156">
        <f>+Test!U671</f>
        <v>2314.1094400000002</v>
      </c>
      <c r="L75" s="156">
        <f>+Test!V671</f>
        <v>764.34712999999999</v>
      </c>
      <c r="M75" s="156">
        <f>+Test!W671</f>
        <v>1510.4831899999999</v>
      </c>
      <c r="N75" s="156">
        <f>+Test!X671</f>
        <v>3339.4282199999998</v>
      </c>
      <c r="O75" s="157">
        <f>+Test!Y671</f>
        <v>3437.6411699999999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0.34308639243132233</v>
      </c>
      <c r="F76" s="156">
        <f t="shared" si="18"/>
        <v>1785.5345200000011</v>
      </c>
      <c r="G76" s="156">
        <f>+G75-G74</f>
        <v>166.96780999999828</v>
      </c>
      <c r="H76" s="156">
        <f t="shared" ref="H76:O76" si="20">+H75-H74</f>
        <v>1097.0385800000004</v>
      </c>
      <c r="I76" s="156">
        <f t="shared" si="20"/>
        <v>8.7260000000000559E-2</v>
      </c>
      <c r="J76" s="156">
        <f t="shared" si="20"/>
        <v>3320.0134599999983</v>
      </c>
      <c r="K76" s="156">
        <f t="shared" si="20"/>
        <v>639.71388000000297</v>
      </c>
      <c r="L76" s="156">
        <f t="shared" si="20"/>
        <v>0.34712999999999283</v>
      </c>
      <c r="M76" s="156">
        <f t="shared" si="20"/>
        <v>1128.30962</v>
      </c>
      <c r="N76" s="156">
        <f t="shared" si="20"/>
        <v>2584.1866200000004</v>
      </c>
      <c r="O76" s="157">
        <f t="shared" si="20"/>
        <v>1767.9270599999982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0.42218570947160539</v>
      </c>
      <c r="F79" s="112" t="s">
        <v>787</v>
      </c>
      <c r="G79" s="113">
        <f t="shared" ref="G79:O79" si="21">(G76/G75)</f>
        <v>7.2314933330945297E-2</v>
      </c>
      <c r="H79" s="113">
        <f t="shared" si="21"/>
        <v>0.42200789727884275</v>
      </c>
      <c r="I79" s="113">
        <f t="shared" si="21"/>
        <v>1.9353582364508412E-3</v>
      </c>
      <c r="J79" s="113">
        <f t="shared" si="21"/>
        <v>0.99140654974202536</v>
      </c>
      <c r="K79" s="113">
        <f t="shared" si="21"/>
        <v>0.27644063368066246</v>
      </c>
      <c r="L79" s="113">
        <f t="shared" si="21"/>
        <v>4.5415229072684926E-4</v>
      </c>
      <c r="M79" s="113">
        <f t="shared" si="21"/>
        <v>0.74698588337153227</v>
      </c>
      <c r="N79" s="113">
        <f t="shared" si="21"/>
        <v>0.77384104396171172</v>
      </c>
      <c r="O79" s="114">
        <f t="shared" si="21"/>
        <v>0.51428493335155112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9.7411943094113038E-2</v>
      </c>
      <c r="F80" s="116" t="s">
        <v>787</v>
      </c>
      <c r="G80" s="117">
        <f t="shared" ref="G80:O80" si="22">+G75/F72</f>
        <v>0.12210052871693722</v>
      </c>
      <c r="H80" s="117">
        <f t="shared" si="22"/>
        <v>0.13184951831665739</v>
      </c>
      <c r="I80" s="117">
        <f t="shared" si="22"/>
        <v>2.166280037934027E-3</v>
      </c>
      <c r="J80" s="117">
        <f t="shared" si="22"/>
        <v>0.16653770594349926</v>
      </c>
      <c r="K80" s="117">
        <f t="shared" si="22"/>
        <v>9.8774026741080809E-2</v>
      </c>
      <c r="L80" s="117">
        <f t="shared" si="22"/>
        <v>3.1757772782298729E-2</v>
      </c>
      <c r="M80" s="117">
        <f t="shared" si="22"/>
        <v>6.370869871622388E-2</v>
      </c>
      <c r="N80" s="117">
        <f t="shared" si="22"/>
        <v>0.1344509312643476</v>
      </c>
      <c r="O80" s="118">
        <f t="shared" si="22"/>
        <v>0.1253620253280385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5.2556280044978282E-2</v>
      </c>
      <c r="F81" s="107" t="s">
        <v>787</v>
      </c>
      <c r="G81" s="119">
        <f>+G79*G80</f>
        <v>8.829691593838486E-3</v>
      </c>
      <c r="H81" s="119">
        <f t="shared" ref="H81:O81" si="23">+H79*H80</f>
        <v>5.5641537982040849E-2</v>
      </c>
      <c r="I81" s="119">
        <f t="shared" si="23"/>
        <v>4.1925279138746598E-6</v>
      </c>
      <c r="J81" s="119">
        <f t="shared" si="23"/>
        <v>0.16510657245139659</v>
      </c>
      <c r="K81" s="119">
        <f t="shared" si="23"/>
        <v>2.7305154543495077E-2</v>
      </c>
      <c r="L81" s="119">
        <f t="shared" si="23"/>
        <v>1.4422865257463753E-5</v>
      </c>
      <c r="M81" s="119">
        <f t="shared" si="23"/>
        <v>4.7589498588989296E-2</v>
      </c>
      <c r="N81" s="119">
        <f t="shared" si="23"/>
        <v>0.10404364901122709</v>
      </c>
      <c r="O81" s="120">
        <f t="shared" si="23"/>
        <v>6.4471800840645743E-2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3.7570148036321668E-3</v>
      </c>
      <c r="F82" s="121"/>
      <c r="G82" s="117">
        <f t="shared" ref="G82:O82" si="24">+(G70-F70)/F72</f>
        <v>3.3813133232689502E-2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5.6313294848610446E-2</v>
      </c>
      <c r="F83" s="123"/>
      <c r="G83" s="124">
        <f>+G82+G81</f>
        <v>4.2642824826527988E-2</v>
      </c>
      <c r="H83" s="124">
        <f>+H82+H81</f>
        <v>5.5641537982040849E-2</v>
      </c>
      <c r="I83" s="124">
        <f t="shared" ref="I83:O83" si="25">+I82+I81</f>
        <v>4.1925279138746598E-6</v>
      </c>
      <c r="J83" s="124">
        <f t="shared" si="25"/>
        <v>0.16510657245139659</v>
      </c>
      <c r="K83" s="124">
        <f t="shared" si="25"/>
        <v>2.7305154543495077E-2</v>
      </c>
      <c r="L83" s="124">
        <f t="shared" si="25"/>
        <v>1.4422865257463753E-5</v>
      </c>
      <c r="M83" s="124">
        <f t="shared" si="25"/>
        <v>4.7589498588989296E-2</v>
      </c>
      <c r="N83" s="124">
        <f t="shared" si="25"/>
        <v>0.10404364901122709</v>
      </c>
      <c r="O83" s="125">
        <f t="shared" si="25"/>
        <v>6.4471800840645743E-2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1.399910156122298</v>
      </c>
      <c r="F86" s="166">
        <f>+(O86/G86)^(1/COUNT(H86:O86))-1</f>
        <v>-3.9298362298991307E-2</v>
      </c>
      <c r="G86" s="128">
        <f t="shared" ref="G86:O86" si="26">+(F69+F72)/F72</f>
        <v>1.6805736387159111</v>
      </c>
      <c r="H86" s="128">
        <f t="shared" si="26"/>
        <v>1.5570804914180936</v>
      </c>
      <c r="I86" s="128">
        <f t="shared" si="26"/>
        <v>1.4385880022234581</v>
      </c>
      <c r="J86" s="128">
        <f t="shared" si="26"/>
        <v>1.3426787872905972</v>
      </c>
      <c r="K86" s="128">
        <f t="shared" si="26"/>
        <v>1.3908709464393323</v>
      </c>
      <c r="L86" s="128">
        <f t="shared" si="26"/>
        <v>1.3218022990254963</v>
      </c>
      <c r="M86" s="128">
        <f t="shared" si="26"/>
        <v>1.3698719216392894</v>
      </c>
      <c r="N86" s="128">
        <f t="shared" si="26"/>
        <v>1.2782702718292018</v>
      </c>
      <c r="O86" s="129">
        <f t="shared" si="26"/>
        <v>1.2194550465193026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0.57080549483938781</v>
      </c>
      <c r="F87" s="107"/>
      <c r="G87" s="131">
        <f>+G79*G86</f>
        <v>0.12153057064148526</v>
      </c>
      <c r="H87" s="131">
        <f t="shared" ref="H87:O87" si="27">+H79*H86</f>
        <v>0.65710026407725686</v>
      </c>
      <c r="I87" s="131">
        <f t="shared" si="27"/>
        <v>2.7841831389625307E-3</v>
      </c>
      <c r="J87" s="131">
        <f t="shared" si="27"/>
        <v>1.3311405439195778</v>
      </c>
      <c r="K87" s="131">
        <f t="shared" si="27"/>
        <v>0.38449324580171174</v>
      </c>
      <c r="L87" s="131">
        <f t="shared" si="27"/>
        <v>6.0029954199044492E-4</v>
      </c>
      <c r="M87" s="131">
        <f t="shared" si="27"/>
        <v>1.023274987491583</v>
      </c>
      <c r="N87" s="131">
        <f t="shared" si="27"/>
        <v>0.98917800161753056</v>
      </c>
      <c r="O87" s="132">
        <f t="shared" si="27"/>
        <v>0.6271473573243922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7.0964574851095336E-2</v>
      </c>
      <c r="F88" s="119">
        <f>+(O88/G88)^(1/COUNT(H88:O88))-1</f>
        <v>4.2004928093103855E-2</v>
      </c>
      <c r="G88" s="128">
        <f t="shared" ref="G88:O88" si="29">+G75/G73</f>
        <v>6.9097050321756018E-2</v>
      </c>
      <c r="H88" s="128">
        <f t="shared" si="29"/>
        <v>8.0147027544228741E-2</v>
      </c>
      <c r="I88" s="128">
        <f t="shared" si="29"/>
        <v>2.2059453496564331E-3</v>
      </c>
      <c r="J88" s="128">
        <f t="shared" si="29"/>
        <v>0.12725168806719594</v>
      </c>
      <c r="K88" s="128">
        <f t="shared" si="29"/>
        <v>8.1796918491155196E-2</v>
      </c>
      <c r="L88" s="128">
        <f t="shared" si="29"/>
        <v>2.9499847791444933E-2</v>
      </c>
      <c r="M88" s="128">
        <f t="shared" si="29"/>
        <v>5.487756339657103E-2</v>
      </c>
      <c r="N88" s="128">
        <f t="shared" si="29"/>
        <v>9.7772752821644465E-2</v>
      </c>
      <c r="O88" s="129">
        <f t="shared" si="29"/>
        <v>9.6032379876205165E-2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0.93797003915252242</v>
      </c>
      <c r="F89" s="119">
        <f>+(O89/G89)^(1/COUNT(H89:O89))-1</f>
        <v>2.2423567649214604E-3</v>
      </c>
      <c r="G89" s="135">
        <f t="shared" ref="G89:O89" si="30">+G73/F68</f>
        <v>1.051478723769383</v>
      </c>
      <c r="H89" s="135">
        <f t="shared" si="30"/>
        <v>1.0565256957119176</v>
      </c>
      <c r="I89" s="135">
        <f t="shared" si="30"/>
        <v>0.68262692585692797</v>
      </c>
      <c r="J89" s="135">
        <f t="shared" si="30"/>
        <v>0.97471331354045387</v>
      </c>
      <c r="K89" s="135">
        <f t="shared" si="30"/>
        <v>0.86819839933264997</v>
      </c>
      <c r="L89" s="135">
        <f t="shared" si="30"/>
        <v>0.81444874616270824</v>
      </c>
      <c r="M89" s="135">
        <f t="shared" si="30"/>
        <v>0.84746925261398087</v>
      </c>
      <c r="N89" s="135">
        <f t="shared" si="30"/>
        <v>1.0757795462108368</v>
      </c>
      <c r="O89" s="136">
        <f t="shared" si="30"/>
        <v>1.0704897491738439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7.026710509352882E-2</v>
      </c>
      <c r="F90" s="138"/>
      <c r="G90" s="139">
        <f>+G88*G89</f>
        <v>7.2654078288548848E-2</v>
      </c>
      <c r="H90" s="139">
        <f t="shared" ref="H90:O90" si="31">+H88*H89</f>
        <v>8.4677394035408485E-2</v>
      </c>
      <c r="I90" s="139">
        <f t="shared" si="31"/>
        <v>1.5058376926443569E-3</v>
      </c>
      <c r="J90" s="139">
        <f t="shared" si="31"/>
        <v>0.1240339145295928</v>
      </c>
      <c r="K90" s="139">
        <f t="shared" si="31"/>
        <v>7.1015953704364185E-2</v>
      </c>
      <c r="L90" s="139">
        <f t="shared" si="31"/>
        <v>2.4026114045733064E-2</v>
      </c>
      <c r="M90" s="139">
        <f t="shared" si="31"/>
        <v>4.6507047636968404E-2</v>
      </c>
      <c r="N90" s="139">
        <f t="shared" si="31"/>
        <v>0.105181927662253</v>
      </c>
      <c r="O90" s="140">
        <f t="shared" si="31"/>
        <v>0.10280167824624616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5.2556280044978282E-2</v>
      </c>
      <c r="F91" s="107"/>
      <c r="G91" s="119">
        <f t="shared" ref="G91:O91" si="32">+G89*G88*G87</f>
        <v>8.829691593838486E-3</v>
      </c>
      <c r="H91" s="119">
        <f t="shared" si="32"/>
        <v>5.5641537982040849E-2</v>
      </c>
      <c r="I91" s="119">
        <f t="shared" si="32"/>
        <v>4.1925279138746598E-6</v>
      </c>
      <c r="J91" s="119">
        <f t="shared" si="32"/>
        <v>0.16510657245139657</v>
      </c>
      <c r="K91" s="119">
        <f t="shared" si="32"/>
        <v>2.730515454349508E-2</v>
      </c>
      <c r="L91" s="119">
        <f t="shared" si="32"/>
        <v>1.4422865257463755E-5</v>
      </c>
      <c r="M91" s="119">
        <f t="shared" si="32"/>
        <v>4.7589498588989296E-2</v>
      </c>
      <c r="N91" s="119">
        <f t="shared" si="32"/>
        <v>0.10404364901122708</v>
      </c>
      <c r="O91" s="120">
        <f t="shared" si="32"/>
        <v>6.4471800840645729E-2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3.7570148036321668E-3</v>
      </c>
      <c r="F92" s="121"/>
      <c r="G92" s="117">
        <f t="shared" ref="G92:O92" si="33">+(G70-F70)/F72</f>
        <v>3.3813133232689502E-2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5.6313294848610439E-2</v>
      </c>
      <c r="F93" s="142"/>
      <c r="G93" s="143">
        <f>+G92+G91</f>
        <v>4.2642824826527988E-2</v>
      </c>
      <c r="H93" s="143">
        <f t="shared" ref="H93:O93" si="34">+H92+H91</f>
        <v>5.5641537982040849E-2</v>
      </c>
      <c r="I93" s="143">
        <f t="shared" si="34"/>
        <v>4.1925279138746598E-6</v>
      </c>
      <c r="J93" s="143">
        <f t="shared" si="34"/>
        <v>0.16510657245139657</v>
      </c>
      <c r="K93" s="143">
        <f t="shared" si="34"/>
        <v>2.730515454349508E-2</v>
      </c>
      <c r="L93" s="143">
        <f t="shared" si="34"/>
        <v>1.4422865257463755E-5</v>
      </c>
      <c r="M93" s="143">
        <f t="shared" si="34"/>
        <v>4.7589498588989296E-2</v>
      </c>
      <c r="N93" s="143">
        <f t="shared" si="34"/>
        <v>0.10404364901122708</v>
      </c>
      <c r="O93" s="144">
        <f t="shared" si="34"/>
        <v>6.4471800840645729E-2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8.6423516939932998E-3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3.2657192166982041E-2</v>
      </c>
      <c r="F115" s="101"/>
      <c r="H115" s="101" t="s">
        <v>854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5.6313294848610446E-2</v>
      </c>
      <c r="F116" s="101"/>
      <c r="G116" s="153"/>
      <c r="H116" s="101" t="s">
        <v>831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 t="s">
        <v>838</v>
      </c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'78'!F8:O8</xm:f>
              <xm:sqref>Q8</xm:sqref>
            </x14:sparkline>
            <x14:sparkline>
              <xm:f>'78'!F9:O9</xm:f>
              <xm:sqref>Q9</xm:sqref>
            </x14:sparkline>
            <x14:sparkline>
              <xm:f>'78'!F10:O10</xm:f>
              <xm:sqref>Q10</xm:sqref>
            </x14:sparkline>
            <x14:sparkline>
              <xm:f>'78'!F11:O11</xm:f>
              <xm:sqref>Q11</xm:sqref>
            </x14:sparkline>
            <x14:sparkline>
              <xm:f>'78'!F12:O12</xm:f>
              <xm:sqref>Q12</xm:sqref>
            </x14:sparkline>
            <x14:sparkline>
              <xm:f>'78'!F13:O13</xm:f>
              <xm:sqref>Q13</xm:sqref>
            </x14:sparkline>
            <x14:sparkline>
              <xm:f>'78'!F14:O14</xm:f>
              <xm:sqref>Q14</xm:sqref>
            </x14:sparkline>
            <x14:sparkline>
              <xm:f>'78'!F15:O15</xm:f>
              <xm:sqref>Q15</xm:sqref>
            </x14:sparkline>
            <x14:sparkline>
              <xm:f>'78'!F16:O16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'78'!F68:O68</xm:f>
              <xm:sqref>Q68</xm:sqref>
            </x14:sparkline>
            <x14:sparkline>
              <xm:f>'78'!F69:O69</xm:f>
              <xm:sqref>Q69</xm:sqref>
            </x14:sparkline>
            <x14:sparkline>
              <xm:f>'78'!F70:O70</xm:f>
              <xm:sqref>Q70</xm:sqref>
            </x14:sparkline>
            <x14:sparkline>
              <xm:f>'78'!F71:O71</xm:f>
              <xm:sqref>Q71</xm:sqref>
            </x14:sparkline>
            <x14:sparkline>
              <xm:f>'78'!F72:O72</xm:f>
              <xm:sqref>Q72</xm:sqref>
            </x14:sparkline>
            <x14:sparkline>
              <xm:f>'78'!F73:O73</xm:f>
              <xm:sqref>Q73</xm:sqref>
            </x14:sparkline>
            <x14:sparkline>
              <xm:f>'78'!F74:O74</xm:f>
              <xm:sqref>Q74</xm:sqref>
            </x14:sparkline>
            <x14:sparkline>
              <xm:f>'78'!F75:O75</xm:f>
              <xm:sqref>Q75</xm:sqref>
            </x14:sparkline>
            <x14:sparkline>
              <xm:f>'78'!F76:O76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'78'!F86:O86</xm:f>
              <xm:sqref>Q86</xm:sqref>
            </x14:sparkline>
            <x14:sparkline>
              <xm:f>'78'!F87:O87</xm:f>
              <xm:sqref>Q87</xm:sqref>
            </x14:sparkline>
            <x14:sparkline>
              <xm:f>'78'!F88:O88</xm:f>
              <xm:sqref>Q88</xm:sqref>
            </x14:sparkline>
            <x14:sparkline>
              <xm:f>'78'!F89:O89</xm:f>
              <xm:sqref>Q89</xm:sqref>
            </x14:sparkline>
            <x14:sparkline>
              <xm:f>'78'!F90:O90</xm:f>
              <xm:sqref>Q90</xm:sqref>
            </x14:sparkline>
            <x14:sparkline>
              <xm:f>'78'!F91:O91</xm:f>
              <xm:sqref>Q91</xm:sqref>
            </x14:sparkline>
            <x14:sparkline>
              <xm:f>'78'!F92:O92</xm:f>
              <xm:sqref>Q92</xm:sqref>
            </x14:sparkline>
            <x14:sparkline>
              <xm:f>'78'!F93:O93</xm:f>
              <xm:sqref>Q93</xm:sqref>
            </x14:sparkline>
            <x14:sparkline>
              <xm:f>'78'!F94:O94</xm:f>
              <xm:sqref>Q94</xm:sqref>
            </x14:sparkline>
            <x14:sparkline>
              <xm:f>'78'!F95:O95</xm:f>
              <xm:sqref>Q95</xm:sqref>
            </x14:sparkline>
            <x14:sparkline>
              <xm:f>'78'!F96:O96</xm:f>
              <xm:sqref>Q96</xm:sqref>
            </x14:sparkline>
            <x14:sparkline>
              <xm:f>'78'!F97:O97</xm:f>
              <xm:sqref>Q97</xm:sqref>
            </x14:sparkline>
            <x14:sparkline>
              <xm:f>'78'!F98:O98</xm:f>
              <xm:sqref>Q98</xm:sqref>
            </x14:sparkline>
            <x14:sparkline>
              <xm:f>'78'!F99:O99</xm:f>
              <xm:sqref>Q99</xm:sqref>
            </x14:sparkline>
            <x14:sparkline>
              <xm:f>'78'!F100:O100</xm:f>
              <xm:sqref>Q100</xm:sqref>
            </x14:sparkline>
            <x14:sparkline>
              <xm:f>'78'!F101:O101</xm:f>
              <xm:sqref>Q101</xm:sqref>
            </x14:sparkline>
            <x14:sparkline>
              <xm:f>'78'!F102:O102</xm:f>
              <xm:sqref>Q102</xm:sqref>
            </x14:sparkline>
            <x14:sparkline>
              <xm:f>'78'!F103:O103</xm:f>
              <xm:sqref>Q103</xm:sqref>
            </x14:sparkline>
            <x14:sparkline>
              <xm:f>'78'!F104:O104</xm:f>
              <xm:sqref>Q104</xm:sqref>
            </x14:sparkline>
            <x14:sparkline>
              <xm:f>'78'!F105:O105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'78'!G79:O79</xm:f>
              <xm:sqref>Q79</xm:sqref>
            </x14:sparkline>
            <x14:sparkline>
              <xm:f>'78'!G80:O80</xm:f>
              <xm:sqref>Q80</xm:sqref>
            </x14:sparkline>
            <x14:sparkline>
              <xm:f>'78'!G81:O81</xm:f>
              <xm:sqref>Q81</xm:sqref>
            </x14:sparkline>
            <x14:sparkline>
              <xm:f>'78'!G82:O82</xm:f>
              <xm:sqref>Q82</xm:sqref>
            </x14:sparkline>
            <x14:sparkline>
              <xm:f>'78'!G83:O83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'78'!G26:O26</xm:f>
              <xm:sqref>Q26</xm:sqref>
            </x14:sparkline>
            <x14:sparkline>
              <xm:f>'78'!G27:O27</xm:f>
              <xm:sqref>Q27</xm:sqref>
            </x14:sparkline>
            <x14:sparkline>
              <xm:f>'78'!G28:O28</xm:f>
              <xm:sqref>Q28</xm:sqref>
            </x14:sparkline>
            <x14:sparkline>
              <xm:f>'78'!G29:O29</xm:f>
              <xm:sqref>Q29</xm:sqref>
            </x14:sparkline>
            <x14:sparkline>
              <xm:f>'78'!G30:O30</xm:f>
              <xm:sqref>Q30</xm:sqref>
            </x14:sparkline>
            <x14:sparkline>
              <xm:f>'78'!G31:O31</xm:f>
              <xm:sqref>Q31</xm:sqref>
            </x14:sparkline>
            <x14:sparkline>
              <xm:f>'78'!G32:O32</xm:f>
              <xm:sqref>Q32</xm:sqref>
            </x14:sparkline>
            <x14:sparkline>
              <xm:f>'78'!G33:O33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'78'!G19:O19</xm:f>
              <xm:sqref>Q19</xm:sqref>
            </x14:sparkline>
            <x14:sparkline>
              <xm:f>'78'!G20:O20</xm:f>
              <xm:sqref>Q20</xm:sqref>
            </x14:sparkline>
            <x14:sparkline>
              <xm:f>'78'!G21:O21</xm:f>
              <xm:sqref>Q21</xm:sqref>
            </x14:sparkline>
            <x14:sparkline>
              <xm:f>'78'!G22:O22</xm:f>
              <xm:sqref>Q22</xm:sqref>
            </x14:sparkline>
            <x14:sparkline>
              <xm:f>'78'!G23:O23</xm:f>
              <xm:sqref>Q23</xm:sqref>
            </x14:sparkline>
          </x14:sparklines>
        </x14:sparklineGroup>
      </x14:sparklineGroup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4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+Empresas!B80</f>
        <v>POMPADOUR IBERICA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+Empresas!G80</f>
        <v>1083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1.8138084419810019E-2</v>
      </c>
      <c r="F8" s="107">
        <f>+Test!E685</f>
        <v>14119.58</v>
      </c>
      <c r="G8" s="107">
        <f>+Test!F685</f>
        <v>14914.437</v>
      </c>
      <c r="H8" s="107">
        <f>+Test!G685</f>
        <v>18975.493180000001</v>
      </c>
      <c r="I8" s="107">
        <f>+Test!H685</f>
        <v>16810.94526</v>
      </c>
      <c r="J8" s="107">
        <f>+Test!I685</f>
        <v>20370</v>
      </c>
      <c r="K8" s="107">
        <f>+Test!J685</f>
        <v>19977</v>
      </c>
      <c r="L8" s="107">
        <f>+Test!K685</f>
        <v>19787</v>
      </c>
      <c r="M8" s="107">
        <f>+Test!L685</f>
        <v>18838</v>
      </c>
      <c r="N8" s="107">
        <f>+Test!M685</f>
        <v>17929</v>
      </c>
      <c r="O8" s="108">
        <f>+Test!N685</f>
        <v>16599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-2.1822416603062278E-3</v>
      </c>
      <c r="F9" s="107">
        <f>+Test!E686</f>
        <v>5248.18</v>
      </c>
      <c r="G9" s="107">
        <f>+Test!F686</f>
        <v>4396.9953399999995</v>
      </c>
      <c r="H9" s="107">
        <f>+Test!G686</f>
        <v>8006.2407400000011</v>
      </c>
      <c r="I9" s="107">
        <f>+Test!H686</f>
        <v>5658.3998800000008</v>
      </c>
      <c r="J9" s="107">
        <f>+Test!I686</f>
        <v>8436</v>
      </c>
      <c r="K9" s="107">
        <f>+Test!J686</f>
        <v>7703</v>
      </c>
      <c r="L9" s="107">
        <f>+Test!K686</f>
        <v>6551</v>
      </c>
      <c r="M9" s="107">
        <f>+Test!L686</f>
        <v>5252</v>
      </c>
      <c r="N9" s="107">
        <f>+Test!M686</f>
        <v>5154</v>
      </c>
      <c r="O9" s="108">
        <f>+Test!N686</f>
        <v>5146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-1.8501391826497571E-4</v>
      </c>
      <c r="F10" s="107">
        <f>+Test!E687</f>
        <v>168.28</v>
      </c>
      <c r="G10" s="107">
        <f>+Test!F687</f>
        <v>168.28339</v>
      </c>
      <c r="H10" s="107">
        <f>+Test!G687</f>
        <v>168.28339</v>
      </c>
      <c r="I10" s="107">
        <f>+Test!H687</f>
        <v>168.28339</v>
      </c>
      <c r="J10" s="107">
        <f>+Test!I687</f>
        <v>168</v>
      </c>
      <c r="K10" s="107">
        <f>+Test!J687</f>
        <v>168</v>
      </c>
      <c r="L10" s="107">
        <f>+Test!K687</f>
        <v>168</v>
      </c>
      <c r="M10" s="107">
        <f>+Test!L687</f>
        <v>168</v>
      </c>
      <c r="N10" s="107">
        <f>+Test!M687</f>
        <v>168</v>
      </c>
      <c r="O10" s="108">
        <f>+Test!N687</f>
        <v>168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2.9286526809071178E-2</v>
      </c>
      <c r="F11" s="107">
        <f>+Test!E688</f>
        <v>8703.119999999999</v>
      </c>
      <c r="G11" s="107">
        <f>+Test!F688</f>
        <v>10349.15827</v>
      </c>
      <c r="H11" s="107">
        <f>+Test!G688</f>
        <v>10800.96905</v>
      </c>
      <c r="I11" s="107">
        <f>+Test!H688</f>
        <v>10984.261989999999</v>
      </c>
      <c r="J11" s="107">
        <f>+Test!I688</f>
        <v>11766</v>
      </c>
      <c r="K11" s="107">
        <f>+Test!J688</f>
        <v>12106</v>
      </c>
      <c r="L11" s="107">
        <f>+Test!K688</f>
        <v>13068</v>
      </c>
      <c r="M11" s="107">
        <f>+Test!L688</f>
        <v>13418</v>
      </c>
      <c r="N11" s="107">
        <f>+Test!M688</f>
        <v>12607</v>
      </c>
      <c r="O11" s="108">
        <f>+Test!N688</f>
        <v>11285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2.8786444464767635E-2</v>
      </c>
      <c r="F12" s="107">
        <f>+Test!E689</f>
        <v>8871.4</v>
      </c>
      <c r="G12" s="107">
        <f>+Test!F689</f>
        <v>10517.44166</v>
      </c>
      <c r="H12" s="107">
        <f>+Test!G689</f>
        <v>10969.25244</v>
      </c>
      <c r="I12" s="107">
        <f>+Test!H689</f>
        <v>11152.54538</v>
      </c>
      <c r="J12" s="107">
        <f>+Test!I689</f>
        <v>11934</v>
      </c>
      <c r="K12" s="107">
        <f>+Test!J689</f>
        <v>12274</v>
      </c>
      <c r="L12" s="107">
        <f>+Test!K689</f>
        <v>13236</v>
      </c>
      <c r="M12" s="107">
        <f>+Test!L689</f>
        <v>13586</v>
      </c>
      <c r="N12" s="107">
        <f>+Test!M689</f>
        <v>12775</v>
      </c>
      <c r="O12" s="108">
        <f>+Test!N689</f>
        <v>11453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6.8201480189979513E-2</v>
      </c>
      <c r="F13" s="107">
        <f>+Test!E691</f>
        <v>13116.61</v>
      </c>
      <c r="G13" s="107">
        <f>+Test!F691</f>
        <v>14493.574360000001</v>
      </c>
      <c r="H13" s="107">
        <f>+Test!G691</f>
        <v>15682.54846</v>
      </c>
      <c r="I13" s="107">
        <f>+Test!H691</f>
        <v>18030.31424</v>
      </c>
      <c r="J13" s="107">
        <f>+Test!I691</f>
        <v>18503</v>
      </c>
      <c r="K13" s="107">
        <f>+Test!J691</f>
        <v>20179</v>
      </c>
      <c r="L13" s="107">
        <f>+Test!K691</f>
        <v>21355</v>
      </c>
      <c r="M13" s="107">
        <f>+Test!L691</f>
        <v>21994</v>
      </c>
      <c r="N13" s="107">
        <f>+Test!M691</f>
        <v>22936</v>
      </c>
      <c r="O13" s="108">
        <f>+Test!N691</f>
        <v>23752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601.02199999999903</v>
      </c>
      <c r="H14" s="107">
        <f t="shared" ref="H14:M14" si="1">-(H11-G11-H15)</f>
        <v>1803.0363100000004</v>
      </c>
      <c r="I14" s="107">
        <f t="shared" si="1"/>
        <v>2404.0484200000005</v>
      </c>
      <c r="J14" s="107">
        <f t="shared" si="1"/>
        <v>1202.2619899999991</v>
      </c>
      <c r="K14" s="107">
        <f t="shared" si="1"/>
        <v>1804</v>
      </c>
      <c r="L14" s="107">
        <f t="shared" si="1"/>
        <v>600</v>
      </c>
      <c r="M14" s="107">
        <f t="shared" si="1"/>
        <v>1280</v>
      </c>
      <c r="N14" s="107">
        <f>+N15</f>
        <v>1189</v>
      </c>
      <c r="O14" s="108">
        <f>+O15</f>
        <v>1678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-2.135619190218363E-2</v>
      </c>
      <c r="F15" s="107">
        <f>+Test!E693</f>
        <v>2037.84</v>
      </c>
      <c r="G15" s="107">
        <f>+Test!F693</f>
        <v>2247.0602699999999</v>
      </c>
      <c r="H15" s="107">
        <f>+Test!G693</f>
        <v>2254.8470900000002</v>
      </c>
      <c r="I15" s="107">
        <f>+Test!H693</f>
        <v>2587.3413599999999</v>
      </c>
      <c r="J15" s="107">
        <f>+Test!I693</f>
        <v>1984</v>
      </c>
      <c r="K15" s="107">
        <f>+Test!J693</f>
        <v>2144</v>
      </c>
      <c r="L15" s="107">
        <f>+Test!K693</f>
        <v>1562</v>
      </c>
      <c r="M15" s="107">
        <f>+Test!L693</f>
        <v>1630</v>
      </c>
      <c r="N15" s="107">
        <f>+Test!M693</f>
        <v>1189</v>
      </c>
      <c r="O15" s="108">
        <f>+Test!N693</f>
        <v>1678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-1</v>
      </c>
      <c r="F16" s="107">
        <f>+F15-F14</f>
        <v>2037.84</v>
      </c>
      <c r="G16" s="107">
        <f t="shared" ref="G16:O16" si="2">+G15-G14</f>
        <v>1646.0382700000009</v>
      </c>
      <c r="H16" s="107">
        <f t="shared" si="2"/>
        <v>451.8107799999998</v>
      </c>
      <c r="I16" s="107">
        <f t="shared" si="2"/>
        <v>183.29293999999936</v>
      </c>
      <c r="J16" s="107">
        <f t="shared" si="2"/>
        <v>781.73801000000094</v>
      </c>
      <c r="K16" s="107">
        <f t="shared" si="2"/>
        <v>340</v>
      </c>
      <c r="L16" s="107">
        <f t="shared" si="2"/>
        <v>962</v>
      </c>
      <c r="M16" s="107">
        <f t="shared" si="2"/>
        <v>350</v>
      </c>
      <c r="N16" s="107">
        <f t="shared" si="2"/>
        <v>0</v>
      </c>
      <c r="O16" s="108">
        <f t="shared" si="2"/>
        <v>0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0.26521658322199865</v>
      </c>
      <c r="F19" s="112" t="s">
        <v>787</v>
      </c>
      <c r="G19" s="113">
        <f t="shared" ref="G19:O19" si="3">(G16/G15)</f>
        <v>0.73252964861507741</v>
      </c>
      <c r="H19" s="113">
        <f t="shared" si="3"/>
        <v>0.20037313483638475</v>
      </c>
      <c r="I19" s="113">
        <f t="shared" si="3"/>
        <v>7.0842194552944257E-2</v>
      </c>
      <c r="J19" s="113">
        <f t="shared" si="3"/>
        <v>0.39402117439516177</v>
      </c>
      <c r="K19" s="113">
        <f t="shared" si="3"/>
        <v>0.15858208955223882</v>
      </c>
      <c r="L19" s="113">
        <f t="shared" si="3"/>
        <v>0.61587708066581304</v>
      </c>
      <c r="M19" s="113">
        <f t="shared" si="3"/>
        <v>0.21472392638036811</v>
      </c>
      <c r="N19" s="113">
        <f t="shared" si="3"/>
        <v>0</v>
      </c>
      <c r="O19" s="114">
        <f t="shared" si="3"/>
        <v>0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0.17004267910925774</v>
      </c>
      <c r="F20" s="116" t="s">
        <v>787</v>
      </c>
      <c r="G20" s="117">
        <f t="shared" ref="G20:O20" si="4">+G15/F12</f>
        <v>0.25329263363167032</v>
      </c>
      <c r="H20" s="117">
        <f t="shared" si="4"/>
        <v>0.21439121441249812</v>
      </c>
      <c r="I20" s="117">
        <f t="shared" si="4"/>
        <v>0.23587216851397394</v>
      </c>
      <c r="J20" s="117">
        <f t="shared" si="4"/>
        <v>0.17789660856775641</v>
      </c>
      <c r="K20" s="117">
        <f t="shared" si="4"/>
        <v>0.17965476789006202</v>
      </c>
      <c r="L20" s="117">
        <f t="shared" si="4"/>
        <v>0.12726087664982891</v>
      </c>
      <c r="M20" s="117">
        <f t="shared" si="4"/>
        <v>0.12314898760954972</v>
      </c>
      <c r="N20" s="117">
        <f t="shared" si="4"/>
        <v>8.7516561165906073E-2</v>
      </c>
      <c r="O20" s="118">
        <f t="shared" si="4"/>
        <v>0.13135029354207436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4.9846384015318823E-2</v>
      </c>
      <c r="F21" s="107" t="s">
        <v>787</v>
      </c>
      <c r="G21" s="119">
        <f>+G19*G20</f>
        <v>0.18554436391099499</v>
      </c>
      <c r="H21" s="119">
        <f t="shared" ref="H21:O21" si="5">+H19*H20</f>
        <v>4.2958239713211756E-2</v>
      </c>
      <c r="I21" s="119">
        <f t="shared" si="5"/>
        <v>1.6709702051491793E-2</v>
      </c>
      <c r="J21" s="119">
        <f t="shared" si="5"/>
        <v>7.0095030628783778E-2</v>
      </c>
      <c r="K21" s="119">
        <f t="shared" si="5"/>
        <v>2.8490028490028494E-2</v>
      </c>
      <c r="L21" s="119">
        <f t="shared" si="5"/>
        <v>7.8377057194068761E-2</v>
      </c>
      <c r="M21" s="119">
        <f t="shared" si="5"/>
        <v>2.6443034149289817E-2</v>
      </c>
      <c r="N21" s="119">
        <f t="shared" si="5"/>
        <v>0</v>
      </c>
      <c r="O21" s="120">
        <f t="shared" si="5"/>
        <v>0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-2.780912873111317E-6</v>
      </c>
      <c r="F22" s="121"/>
      <c r="G22" s="117">
        <f t="shared" ref="G22:O22" si="6">+(G10-F10)/F12</f>
        <v>3.8212683454652111E-7</v>
      </c>
      <c r="H22" s="117">
        <f t="shared" si="6"/>
        <v>0</v>
      </c>
      <c r="I22" s="117">
        <f t="shared" si="6"/>
        <v>0</v>
      </c>
      <c r="J22" s="117">
        <f t="shared" si="6"/>
        <v>-2.5410342692548376E-5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4.9843603102445719E-2</v>
      </c>
      <c r="F23" s="123"/>
      <c r="G23" s="124">
        <f>+G22+G21</f>
        <v>0.18554474603782953</v>
      </c>
      <c r="H23" s="124">
        <f>+H22+H21</f>
        <v>4.2958239713211756E-2</v>
      </c>
      <c r="I23" s="124">
        <f t="shared" ref="I23:O23" si="7">+I22+I21</f>
        <v>1.6709702051491793E-2</v>
      </c>
      <c r="J23" s="124">
        <f t="shared" si="7"/>
        <v>7.0069620286091233E-2</v>
      </c>
      <c r="K23" s="124">
        <f t="shared" si="7"/>
        <v>2.8490028490028494E-2</v>
      </c>
      <c r="L23" s="124">
        <f t="shared" si="7"/>
        <v>7.8377057194068761E-2</v>
      </c>
      <c r="M23" s="124">
        <f t="shared" si="7"/>
        <v>2.6443034149289817E-2</v>
      </c>
      <c r="N23" s="124">
        <f t="shared" si="7"/>
        <v>0</v>
      </c>
      <c r="O23" s="125">
        <f t="shared" si="7"/>
        <v>0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1.5407029753017214</v>
      </c>
      <c r="F26" s="166">
        <f>+(O26/G26)^(1/COUNT(H26:O26))-1</f>
        <v>-1.5602067984468282E-2</v>
      </c>
      <c r="G26" s="128">
        <f t="shared" ref="G26:O26" si="8">+(F9+F12)/F12</f>
        <v>1.5915841918975584</v>
      </c>
      <c r="H26" s="128">
        <f t="shared" si="8"/>
        <v>1.4180670054698454</v>
      </c>
      <c r="I26" s="128">
        <f t="shared" si="8"/>
        <v>1.7298802524413415</v>
      </c>
      <c r="J26" s="128">
        <f t="shared" si="8"/>
        <v>1.5073639861755039</v>
      </c>
      <c r="K26" s="128">
        <f t="shared" si="8"/>
        <v>1.7068878833584715</v>
      </c>
      <c r="L26" s="128">
        <f t="shared" si="8"/>
        <v>1.627586768779534</v>
      </c>
      <c r="M26" s="128">
        <f t="shared" si="8"/>
        <v>1.4949380477485645</v>
      </c>
      <c r="N26" s="128">
        <f t="shared" si="8"/>
        <v>1.3865744148388046</v>
      </c>
      <c r="O26" s="129">
        <f t="shared" si="8"/>
        <v>1.4034442270058709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0.41784235375169559</v>
      </c>
      <c r="F27" s="107"/>
      <c r="G27" s="131">
        <f>+G19*G26</f>
        <v>1.1658826088320304</v>
      </c>
      <c r="H27" s="131">
        <f t="shared" ref="H27:O27" si="9">+H19*H26</f>
        <v>0.28414253129403766</v>
      </c>
      <c r="I27" s="131">
        <f t="shared" si="9"/>
        <v>0.12254851339674584</v>
      </c>
      <c r="J27" s="131">
        <f t="shared" si="9"/>
        <v>0.59393332807384447</v>
      </c>
      <c r="K27" s="131">
        <f t="shared" si="9"/>
        <v>0.27068184717438448</v>
      </c>
      <c r="L27" s="131">
        <f t="shared" si="9"/>
        <v>1.002393387686243</v>
      </c>
      <c r="M27" s="131">
        <f t="shared" si="9"/>
        <v>0.320998967307974</v>
      </c>
      <c r="N27" s="131">
        <f t="shared" si="9"/>
        <v>0</v>
      </c>
      <c r="O27" s="132">
        <f t="shared" si="9"/>
        <v>0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0.10283729377754926</v>
      </c>
      <c r="F28" s="119">
        <f>+(O28/G28)^(1/COUNT(H28:O28))-1</f>
        <v>-9.3575638690854168E-2</v>
      </c>
      <c r="G28" s="128">
        <f t="shared" ref="G28:O28" si="11">+G15/G13</f>
        <v>0.15503837867638331</v>
      </c>
      <c r="H28" s="128">
        <f t="shared" si="11"/>
        <v>0.14378065502244272</v>
      </c>
      <c r="I28" s="128">
        <f t="shared" si="11"/>
        <v>0.14349951562463728</v>
      </c>
      <c r="J28" s="128">
        <f t="shared" si="11"/>
        <v>0.10722585526671351</v>
      </c>
      <c r="K28" s="128">
        <f t="shared" si="11"/>
        <v>0.10624907081619506</v>
      </c>
      <c r="L28" s="128">
        <f t="shared" si="11"/>
        <v>7.3144462655115899E-2</v>
      </c>
      <c r="M28" s="128">
        <f t="shared" si="11"/>
        <v>7.4111121214876785E-2</v>
      </c>
      <c r="N28" s="128">
        <f t="shared" si="11"/>
        <v>5.1839902336937568E-2</v>
      </c>
      <c r="O28" s="129">
        <f t="shared" si="11"/>
        <v>7.0646682384641293E-2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1.0935878971595612</v>
      </c>
      <c r="F29" s="119">
        <f>+(O29/G29)^(1/COUNT(H29:O29))-1</f>
        <v>3.2401909413743768E-2</v>
      </c>
      <c r="G29" s="135">
        <f t="shared" ref="G29:O29" si="12">+G13/F8</f>
        <v>1.0264876405672123</v>
      </c>
      <c r="H29" s="135">
        <f t="shared" si="12"/>
        <v>1.051501203833574</v>
      </c>
      <c r="I29" s="135">
        <f t="shared" si="12"/>
        <v>0.95018949278239517</v>
      </c>
      <c r="J29" s="135">
        <f t="shared" si="12"/>
        <v>1.1006519689303895</v>
      </c>
      <c r="K29" s="135">
        <f t="shared" si="12"/>
        <v>0.99062346588119787</v>
      </c>
      <c r="L29" s="135">
        <f t="shared" si="12"/>
        <v>1.068979326225159</v>
      </c>
      <c r="M29" s="135">
        <f t="shared" si="12"/>
        <v>1.1115378784050134</v>
      </c>
      <c r="N29" s="135">
        <f t="shared" si="12"/>
        <v>1.2175390168807729</v>
      </c>
      <c r="O29" s="136">
        <f t="shared" si="12"/>
        <v>1.3247810809303364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0.10969212707341702</v>
      </c>
      <c r="F30" s="138"/>
      <c r="G30" s="139">
        <f>+G28*G29</f>
        <v>0.15914497952488671</v>
      </c>
      <c r="H30" s="139">
        <f t="shared" ref="H30:O30" si="13">+H28*H29</f>
        <v>0.15118553184407835</v>
      </c>
      <c r="I30" s="139">
        <f t="shared" si="13"/>
        <v>0.13635173196589348</v>
      </c>
      <c r="J30" s="139">
        <f t="shared" si="13"/>
        <v>0.1180183487195532</v>
      </c>
      <c r="K30" s="139">
        <f t="shared" si="13"/>
        <v>0.10525282277859598</v>
      </c>
      <c r="L30" s="139">
        <f t="shared" si="13"/>
        <v>7.8189918406167097E-2</v>
      </c>
      <c r="M30" s="139">
        <f t="shared" si="13"/>
        <v>8.2377318441400921E-2</v>
      </c>
      <c r="N30" s="139">
        <f t="shared" si="13"/>
        <v>6.3117103726510249E-2</v>
      </c>
      <c r="O30" s="140">
        <f t="shared" si="13"/>
        <v>9.3591388253667251E-2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4.9846384015318823E-2</v>
      </c>
      <c r="F31" s="107"/>
      <c r="G31" s="119">
        <f t="shared" ref="G31:O31" si="14">+G29*G28*G27</f>
        <v>0.18554436391099499</v>
      </c>
      <c r="H31" s="119">
        <f t="shared" si="14"/>
        <v>4.2958239713211756E-2</v>
      </c>
      <c r="I31" s="119">
        <f t="shared" si="14"/>
        <v>1.6709702051491797E-2</v>
      </c>
      <c r="J31" s="119">
        <f t="shared" si="14"/>
        <v>7.0095030628783778E-2</v>
      </c>
      <c r="K31" s="119">
        <f t="shared" si="14"/>
        <v>2.8490028490028491E-2</v>
      </c>
      <c r="L31" s="119">
        <f t="shared" si="14"/>
        <v>7.8377057194068761E-2</v>
      </c>
      <c r="M31" s="119">
        <f t="shared" si="14"/>
        <v>2.6443034149289817E-2</v>
      </c>
      <c r="N31" s="119">
        <f t="shared" si="14"/>
        <v>0</v>
      </c>
      <c r="O31" s="120">
        <f t="shared" si="14"/>
        <v>0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-2.780912873111317E-6</v>
      </c>
      <c r="F32" s="121"/>
      <c r="G32" s="117">
        <f t="shared" ref="G32:O32" si="15">+(G10-F10)/F12</f>
        <v>3.8212683454652111E-7</v>
      </c>
      <c r="H32" s="117">
        <f t="shared" si="15"/>
        <v>0</v>
      </c>
      <c r="I32" s="117">
        <f t="shared" si="15"/>
        <v>0</v>
      </c>
      <c r="J32" s="117">
        <f t="shared" si="15"/>
        <v>-2.5410342692548376E-5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4.9843603102445705E-2</v>
      </c>
      <c r="F33" s="142"/>
      <c r="G33" s="143">
        <f>+G32+G31</f>
        <v>0.18554474603782953</v>
      </c>
      <c r="H33" s="143">
        <f t="shared" ref="H33:O33" si="16">+H32+H31</f>
        <v>4.2958239713211756E-2</v>
      </c>
      <c r="I33" s="143">
        <f t="shared" si="16"/>
        <v>1.6709702051491797E-2</v>
      </c>
      <c r="J33" s="143">
        <f t="shared" si="16"/>
        <v>7.0069620286091233E-2</v>
      </c>
      <c r="K33" s="143">
        <f t="shared" si="16"/>
        <v>2.8490028490028491E-2</v>
      </c>
      <c r="L33" s="143">
        <f t="shared" si="16"/>
        <v>7.8377057194068761E-2</v>
      </c>
      <c r="M33" s="143">
        <f t="shared" si="16"/>
        <v>2.6443034149289817E-2</v>
      </c>
      <c r="N33" s="143">
        <f t="shared" si="16"/>
        <v>0</v>
      </c>
      <c r="O33" s="144">
        <f t="shared" si="16"/>
        <v>0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6.8201480189979513E-2</v>
      </c>
      <c r="F54" s="101"/>
      <c r="G54" s="153" t="s">
        <v>811</v>
      </c>
      <c r="H54" s="101" t="s">
        <v>839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1.8138084419810019E-2</v>
      </c>
      <c r="F55" s="101"/>
      <c r="G55" s="101"/>
      <c r="H55" s="101" t="s">
        <v>884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4.9843603102445719E-2</v>
      </c>
      <c r="F56" s="101"/>
      <c r="G56" s="101"/>
      <c r="H56" s="101" t="s">
        <v>885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POMPADOUR IBERICA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1083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4.959990135518999E-2</v>
      </c>
      <c r="F68" s="156">
        <f t="shared" ref="F68:F76" si="18">+O8</f>
        <v>16599</v>
      </c>
      <c r="G68" s="156">
        <f>+Test!Q685</f>
        <v>16565.008000000002</v>
      </c>
      <c r="H68" s="156">
        <f>+Test!R685</f>
        <v>18542.05</v>
      </c>
      <c r="I68" s="156">
        <f>+Test!S685</f>
        <v>17276</v>
      </c>
      <c r="J68" s="156">
        <f>+Test!T685</f>
        <v>18330.939999999999</v>
      </c>
      <c r="K68" s="156">
        <f>+Test!U685</f>
        <v>20257.52</v>
      </c>
      <c r="L68" s="156">
        <f>+Test!V685</f>
        <v>20974.2</v>
      </c>
      <c r="M68" s="156">
        <f>+Test!W685</f>
        <v>21220.44</v>
      </c>
      <c r="N68" s="156">
        <f>+Test!X685</f>
        <v>23373.3086</v>
      </c>
      <c r="O68" s="157">
        <f>+Test!Y685</f>
        <v>24399.554660000002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4.7179167254951748E-2</v>
      </c>
      <c r="F69" s="156">
        <f t="shared" si="18"/>
        <v>5146</v>
      </c>
      <c r="G69" s="156">
        <f>+Test!Q686</f>
        <v>5361.1180000000022</v>
      </c>
      <c r="H69" s="156">
        <f>+Test!R686</f>
        <v>5954.1899999999987</v>
      </c>
      <c r="I69" s="156">
        <f>+Test!S686</f>
        <v>4685.25</v>
      </c>
      <c r="J69" s="156">
        <f>+Test!T686</f>
        <v>5330.3599999999988</v>
      </c>
      <c r="K69" s="156">
        <f>+Test!U686</f>
        <v>6962.91</v>
      </c>
      <c r="L69" s="156">
        <f>+Test!V686</f>
        <v>7228.380000000001</v>
      </c>
      <c r="M69" s="156">
        <f>+Test!W686</f>
        <v>6414.7499999999982</v>
      </c>
      <c r="N69" s="156">
        <f>+Test!X686</f>
        <v>7547.1531699999996</v>
      </c>
      <c r="O69" s="157">
        <f>+Test!Y686</f>
        <v>7752.1705000000002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168</v>
      </c>
      <c r="G70" s="156">
        <f>+Test!Q687</f>
        <v>168.28</v>
      </c>
      <c r="H70" s="156">
        <f>+Test!R687</f>
        <v>168.28</v>
      </c>
      <c r="I70" s="156">
        <f>+Test!S687</f>
        <v>168.28</v>
      </c>
      <c r="J70" s="156">
        <f>+Test!T687</f>
        <v>168.28</v>
      </c>
      <c r="K70" s="156">
        <f>+Test!U687</f>
        <v>168.28</v>
      </c>
      <c r="L70" s="156">
        <f>+Test!V687</f>
        <v>168.28</v>
      </c>
      <c r="M70" s="156">
        <f>+Test!W687</f>
        <v>168.28</v>
      </c>
      <c r="N70" s="156">
        <f>+Test!X687</f>
        <v>168.28</v>
      </c>
      <c r="O70" s="157">
        <f>+Test!Y687</f>
        <v>168.28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5.1398024909514728E-2</v>
      </c>
      <c r="F71" s="156">
        <f t="shared" si="18"/>
        <v>11285</v>
      </c>
      <c r="G71" s="156">
        <f>+Test!Q688</f>
        <v>11035.609999999999</v>
      </c>
      <c r="H71" s="156">
        <f>+Test!R688</f>
        <v>12419.58</v>
      </c>
      <c r="I71" s="156">
        <f>+Test!S688</f>
        <v>12422.47</v>
      </c>
      <c r="J71" s="156">
        <f>+Test!T688</f>
        <v>12832.3</v>
      </c>
      <c r="K71" s="156">
        <f>+Test!U688</f>
        <v>13126.33</v>
      </c>
      <c r="L71" s="156">
        <f>+Test!V688</f>
        <v>13577.539999999999</v>
      </c>
      <c r="M71" s="156">
        <f>+Test!W688</f>
        <v>14637.41</v>
      </c>
      <c r="N71" s="156">
        <f>+Test!X688</f>
        <v>15657.87543</v>
      </c>
      <c r="O71" s="157">
        <f>+Test!Y688</f>
        <v>16479.104160000003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5.0744548975852677E-2</v>
      </c>
      <c r="F72" s="156">
        <f t="shared" si="18"/>
        <v>11453</v>
      </c>
      <c r="G72" s="156">
        <f>+Test!Q689</f>
        <v>11203.89</v>
      </c>
      <c r="H72" s="156">
        <f>+Test!R689</f>
        <v>12587.86</v>
      </c>
      <c r="I72" s="156">
        <f>+Test!S689</f>
        <v>12590.75</v>
      </c>
      <c r="J72" s="156">
        <f>+Test!T689</f>
        <v>13000.58</v>
      </c>
      <c r="K72" s="156">
        <f>+Test!U689</f>
        <v>13294.61</v>
      </c>
      <c r="L72" s="156">
        <f>+Test!V689</f>
        <v>13745.82</v>
      </c>
      <c r="M72" s="156">
        <f>+Test!W689</f>
        <v>14805.69</v>
      </c>
      <c r="N72" s="156">
        <f>+Test!X689</f>
        <v>15826.155430000001</v>
      </c>
      <c r="O72" s="157">
        <f>+Test!Y689</f>
        <v>16647.384160000001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4.8894356171804043E-2</v>
      </c>
      <c r="F73" s="156">
        <f t="shared" si="18"/>
        <v>23752</v>
      </c>
      <c r="G73" s="156">
        <f>+Test!Q691</f>
        <v>24433.14</v>
      </c>
      <c r="H73" s="156">
        <f>+Test!R691</f>
        <v>23333.75</v>
      </c>
      <c r="I73" s="156">
        <f>+Test!S691</f>
        <v>21012.959999999999</v>
      </c>
      <c r="J73" s="156">
        <f>+Test!T691</f>
        <v>23400.03</v>
      </c>
      <c r="K73" s="156">
        <f>+Test!U691</f>
        <v>25105.8</v>
      </c>
      <c r="L73" s="156">
        <f>+Test!V691</f>
        <v>26492.79</v>
      </c>
      <c r="M73" s="156">
        <f>+Test!W691</f>
        <v>29822.68</v>
      </c>
      <c r="N73" s="156">
        <f>+Test!X691</f>
        <v>33501.751750000003</v>
      </c>
      <c r="O73" s="157">
        <f>+Test!Y691</f>
        <v>35795.898849999998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1678</v>
      </c>
      <c r="G74" s="107">
        <f>+G75</f>
        <v>1750.79</v>
      </c>
      <c r="H74" s="107">
        <v>0</v>
      </c>
      <c r="I74" s="107">
        <f>-(I71-H71-I75)</f>
        <v>931.26000000000056</v>
      </c>
      <c r="J74" s="107">
        <f t="shared" ref="J74:O74" si="19">-(J71-I71-J75)</f>
        <v>1002.8100000000002</v>
      </c>
      <c r="K74" s="107">
        <f t="shared" si="19"/>
        <v>1009.3799999999994</v>
      </c>
      <c r="L74" s="107">
        <f t="shared" si="19"/>
        <v>1009.3800000000008</v>
      </c>
      <c r="M74" s="107">
        <f t="shared" si="19"/>
        <v>717.9899999999991</v>
      </c>
      <c r="N74" s="107">
        <f t="shared" si="19"/>
        <v>1044.73758</v>
      </c>
      <c r="O74" s="108">
        <f t="shared" si="19"/>
        <v>1118.8049799999974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1.291243404224196E-2</v>
      </c>
      <c r="F75" s="156">
        <f t="shared" si="18"/>
        <v>1678</v>
      </c>
      <c r="G75" s="156">
        <f>+Test!Q693</f>
        <v>1750.79</v>
      </c>
      <c r="H75" s="156">
        <f>+Test!R693</f>
        <v>1315.52</v>
      </c>
      <c r="I75" s="156">
        <f>+Test!S693</f>
        <v>934.15</v>
      </c>
      <c r="J75" s="156">
        <f>+Test!T693</f>
        <v>1412.64</v>
      </c>
      <c r="K75" s="156">
        <f>+Test!U693</f>
        <v>1303.4100000000001</v>
      </c>
      <c r="L75" s="156">
        <f>+Test!V693</f>
        <v>1460.59</v>
      </c>
      <c r="M75" s="156">
        <f>+Test!W693</f>
        <v>1777.86</v>
      </c>
      <c r="N75" s="156">
        <f>+Test!X693</f>
        <v>2065.2030100000002</v>
      </c>
      <c r="O75" s="157">
        <f>+Test!Y693</f>
        <v>1940.0337099999999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#DIV/0!</v>
      </c>
      <c r="F76" s="156">
        <f t="shared" si="18"/>
        <v>0</v>
      </c>
      <c r="G76" s="156">
        <f>+G75-G74</f>
        <v>0</v>
      </c>
      <c r="H76" s="156">
        <f t="shared" ref="H76:O76" si="20">+H75-H74</f>
        <v>1315.52</v>
      </c>
      <c r="I76" s="156">
        <f t="shared" si="20"/>
        <v>2.8899999999994179</v>
      </c>
      <c r="J76" s="156">
        <f t="shared" si="20"/>
        <v>409.82999999999993</v>
      </c>
      <c r="K76" s="156">
        <f t="shared" si="20"/>
        <v>294.03000000000065</v>
      </c>
      <c r="L76" s="156">
        <f t="shared" si="20"/>
        <v>451.20999999999913</v>
      </c>
      <c r="M76" s="156">
        <f t="shared" si="20"/>
        <v>1059.8700000000008</v>
      </c>
      <c r="N76" s="156">
        <f t="shared" si="20"/>
        <v>1020.4654300000002</v>
      </c>
      <c r="O76" s="157">
        <f t="shared" si="20"/>
        <v>821.22873000000254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0.3712552968165303</v>
      </c>
      <c r="F79" s="112" t="s">
        <v>787</v>
      </c>
      <c r="G79" s="113">
        <f t="shared" ref="G79:O79" si="21">(G76/G75)</f>
        <v>0</v>
      </c>
      <c r="H79" s="113">
        <f t="shared" si="21"/>
        <v>1</v>
      </c>
      <c r="I79" s="113">
        <f t="shared" si="21"/>
        <v>3.0937215650585215E-3</v>
      </c>
      <c r="J79" s="113">
        <f t="shared" si="21"/>
        <v>0.29011637784573557</v>
      </c>
      <c r="K79" s="113">
        <f t="shared" si="21"/>
        <v>0.22558519575574887</v>
      </c>
      <c r="L79" s="113">
        <f t="shared" si="21"/>
        <v>0.30892310641589982</v>
      </c>
      <c r="M79" s="113">
        <f t="shared" si="21"/>
        <v>0.59614930309473235</v>
      </c>
      <c r="N79" s="113">
        <f t="shared" si="21"/>
        <v>0.49412354381567558</v>
      </c>
      <c r="O79" s="114">
        <f t="shared" si="21"/>
        <v>0.42330642285592168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0.11758014356357986</v>
      </c>
      <c r="F80" s="116" t="s">
        <v>787</v>
      </c>
      <c r="G80" s="117">
        <f t="shared" ref="G80:O80" si="22">+G75/F72</f>
        <v>0.15286737099449926</v>
      </c>
      <c r="H80" s="117">
        <f t="shared" si="22"/>
        <v>0.11741636163868086</v>
      </c>
      <c r="I80" s="117">
        <f t="shared" si="22"/>
        <v>7.4210390010692837E-2</v>
      </c>
      <c r="J80" s="117">
        <f t="shared" si="22"/>
        <v>0.11219665230427101</v>
      </c>
      <c r="K80" s="117">
        <f t="shared" si="22"/>
        <v>0.10025783465045407</v>
      </c>
      <c r="L80" s="117">
        <f t="shared" si="22"/>
        <v>0.10986332054870356</v>
      </c>
      <c r="M80" s="117">
        <f t="shared" si="22"/>
        <v>0.1293382279121944</v>
      </c>
      <c r="N80" s="117">
        <f t="shared" si="22"/>
        <v>0.13948711677740114</v>
      </c>
      <c r="O80" s="118">
        <f t="shared" si="22"/>
        <v>0.12258401723532168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4.4963488949279748E-2</v>
      </c>
      <c r="F81" s="107" t="s">
        <v>787</v>
      </c>
      <c r="G81" s="119">
        <f>+G79*G80</f>
        <v>0</v>
      </c>
      <c r="H81" s="119">
        <f t="shared" ref="H81:O81" si="23">+H79*H80</f>
        <v>0.11741636163868086</v>
      </c>
      <c r="I81" s="119">
        <f t="shared" si="23"/>
        <v>2.2958628392748392E-4</v>
      </c>
      <c r="J81" s="119">
        <f t="shared" si="23"/>
        <v>3.2550086372932503E-2</v>
      </c>
      <c r="K81" s="119">
        <f t="shared" si="23"/>
        <v>2.2616683255670185E-2</v>
      </c>
      <c r="L81" s="119">
        <f t="shared" si="23"/>
        <v>3.393931826507126E-2</v>
      </c>
      <c r="M81" s="119">
        <f t="shared" si="23"/>
        <v>7.7104894433362353E-2</v>
      </c>
      <c r="N81" s="119">
        <f t="shared" si="23"/>
        <v>6.8923868458680426E-2</v>
      </c>
      <c r="O81" s="120">
        <f t="shared" si="23"/>
        <v>5.1890601835192673E-2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2.7164158832717401E-6</v>
      </c>
      <c r="F82" s="121"/>
      <c r="G82" s="117">
        <f t="shared" ref="G82:O82" si="24">+(G70-F70)/F72</f>
        <v>2.4447742949445659E-5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4.496620536516302E-2</v>
      </c>
      <c r="F83" s="123"/>
      <c r="G83" s="124">
        <f>+G82+G81</f>
        <v>2.4447742949445659E-5</v>
      </c>
      <c r="H83" s="124">
        <f>+H82+H81</f>
        <v>0.11741636163868086</v>
      </c>
      <c r="I83" s="124">
        <f t="shared" ref="I83:O83" si="25">+I82+I81</f>
        <v>2.2958628392748392E-4</v>
      </c>
      <c r="J83" s="124">
        <f t="shared" si="25"/>
        <v>3.2550086372932503E-2</v>
      </c>
      <c r="K83" s="124">
        <f t="shared" si="25"/>
        <v>2.2616683255670185E-2</v>
      </c>
      <c r="L83" s="124">
        <f t="shared" si="25"/>
        <v>3.393931826507126E-2</v>
      </c>
      <c r="M83" s="124">
        <f t="shared" si="25"/>
        <v>7.7104894433362353E-2</v>
      </c>
      <c r="N83" s="124">
        <f t="shared" si="25"/>
        <v>6.8923868458680426E-2</v>
      </c>
      <c r="O83" s="125">
        <f t="shared" si="25"/>
        <v>5.1890601835192673E-2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1.4602998322285208</v>
      </c>
      <c r="F86" s="166">
        <f>+(O86/G86)^(1/COUNT(H86:O86))-1</f>
        <v>2.3577735255284615E-3</v>
      </c>
      <c r="G86" s="128">
        <f t="shared" ref="G86:O86" si="26">+(F69+F72)/F72</f>
        <v>1.4493145900637388</v>
      </c>
      <c r="H86" s="128">
        <f t="shared" si="26"/>
        <v>1.4785050549407395</v>
      </c>
      <c r="I86" s="128">
        <f t="shared" si="26"/>
        <v>1.4730105037710937</v>
      </c>
      <c r="J86" s="128">
        <f t="shared" si="26"/>
        <v>1.3721184202688481</v>
      </c>
      <c r="K86" s="128">
        <f t="shared" si="26"/>
        <v>1.410009399580634</v>
      </c>
      <c r="L86" s="128">
        <f t="shared" si="26"/>
        <v>1.5237393199198772</v>
      </c>
      <c r="M86" s="128">
        <f t="shared" si="26"/>
        <v>1.5258602251448077</v>
      </c>
      <c r="N86" s="128">
        <f t="shared" si="26"/>
        <v>1.4332624821943454</v>
      </c>
      <c r="O86" s="129">
        <f t="shared" si="26"/>
        <v>1.4768784941726052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0.54588367722068698</v>
      </c>
      <c r="F87" s="107"/>
      <c r="G87" s="131">
        <f>+G79*G86</f>
        <v>0</v>
      </c>
      <c r="H87" s="131">
        <f t="shared" ref="H87:O87" si="27">+H79*H86</f>
        <v>1.4785050549407395</v>
      </c>
      <c r="I87" s="131">
        <f t="shared" si="27"/>
        <v>4.5570843610743487E-3</v>
      </c>
      <c r="J87" s="131">
        <f t="shared" si="27"/>
        <v>0.39807402606381093</v>
      </c>
      <c r="K87" s="131">
        <f t="shared" si="27"/>
        <v>0.31807724642184326</v>
      </c>
      <c r="L87" s="131">
        <f t="shared" si="27"/>
        <v>0.47071828407769906</v>
      </c>
      <c r="M87" s="131">
        <f t="shared" si="27"/>
        <v>0.90964050984004852</v>
      </c>
      <c r="N87" s="131">
        <f t="shared" si="27"/>
        <v>0.70820873691992159</v>
      </c>
      <c r="O87" s="132">
        <f t="shared" si="27"/>
        <v>0.62517215236104573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5.7262690321265582E-2</v>
      </c>
      <c r="F88" s="119">
        <f>+(O88/G88)^(1/COUNT(H88:O88))-1</f>
        <v>-3.4304619829290339E-2</v>
      </c>
      <c r="G88" s="128">
        <f t="shared" ref="G88:O88" si="29">+G75/G73</f>
        <v>7.1656365084471332E-2</v>
      </c>
      <c r="H88" s="128">
        <f t="shared" si="29"/>
        <v>5.6378421813896178E-2</v>
      </c>
      <c r="I88" s="128">
        <f t="shared" si="29"/>
        <v>4.4455897693613848E-2</v>
      </c>
      <c r="J88" s="128">
        <f t="shared" si="29"/>
        <v>6.0369153372880298E-2</v>
      </c>
      <c r="K88" s="128">
        <f t="shared" si="29"/>
        <v>5.1916688573955025E-2</v>
      </c>
      <c r="L88" s="128">
        <f t="shared" si="29"/>
        <v>5.5131603730675396E-2</v>
      </c>
      <c r="M88" s="128">
        <f t="shared" si="29"/>
        <v>5.9614360614136622E-2</v>
      </c>
      <c r="N88" s="128">
        <f t="shared" si="29"/>
        <v>6.1644627582794979E-2</v>
      </c>
      <c r="O88" s="129">
        <f t="shared" si="29"/>
        <v>5.4197094424966508E-2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1.3975354843304091</v>
      </c>
      <c r="F89" s="119">
        <f>+(O89/G89)^(1/COUNT(H89:O89))-1</f>
        <v>4.9673794069828858E-3</v>
      </c>
      <c r="G89" s="135">
        <f t="shared" ref="G89:O89" si="30">+G73/F68</f>
        <v>1.4719645761792879</v>
      </c>
      <c r="H89" s="135">
        <f t="shared" si="30"/>
        <v>1.4086168868738245</v>
      </c>
      <c r="I89" s="135">
        <f t="shared" si="30"/>
        <v>1.1332598067635455</v>
      </c>
      <c r="J89" s="135">
        <f t="shared" si="30"/>
        <v>1.3544819402639499</v>
      </c>
      <c r="K89" s="135">
        <f t="shared" si="30"/>
        <v>1.369586065962793</v>
      </c>
      <c r="L89" s="135">
        <f t="shared" si="30"/>
        <v>1.3078002638032691</v>
      </c>
      <c r="M89" s="135">
        <f t="shared" si="30"/>
        <v>1.4218744934252558</v>
      </c>
      <c r="N89" s="135">
        <f t="shared" si="30"/>
        <v>1.5787491564736642</v>
      </c>
      <c r="O89" s="136">
        <f t="shared" si="30"/>
        <v>1.5314861692280912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8.0592597821362522E-2</v>
      </c>
      <c r="F90" s="138"/>
      <c r="G90" s="139">
        <f>+G88*G89</f>
        <v>0.10547563106211216</v>
      </c>
      <c r="H90" s="139">
        <f t="shared" ref="H90:O90" si="31">+H88*H89</f>
        <v>7.9415597022349751E-2</v>
      </c>
      <c r="I90" s="139">
        <f t="shared" si="31"/>
        <v>5.0380082029764781E-2</v>
      </c>
      <c r="J90" s="139">
        <f t="shared" si="31"/>
        <v>8.1768927992590876E-2</v>
      </c>
      <c r="K90" s="139">
        <f t="shared" si="31"/>
        <v>7.1104373261818551E-2</v>
      </c>
      <c r="L90" s="139">
        <f t="shared" si="31"/>
        <v>7.2101125902874583E-2</v>
      </c>
      <c r="M90" s="139">
        <f t="shared" si="31"/>
        <v>8.4764138799096028E-2</v>
      </c>
      <c r="N90" s="139">
        <f t="shared" si="31"/>
        <v>9.7321403797470743E-2</v>
      </c>
      <c r="O90" s="140">
        <f t="shared" si="31"/>
        <v>8.3002100524185093E-2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4.4963488949279748E-2</v>
      </c>
      <c r="F91" s="107"/>
      <c r="G91" s="119">
        <f t="shared" ref="G91:O91" si="32">+G89*G88*G87</f>
        <v>0</v>
      </c>
      <c r="H91" s="119">
        <f t="shared" si="32"/>
        <v>0.11741636163868084</v>
      </c>
      <c r="I91" s="119">
        <f t="shared" si="32"/>
        <v>2.2958628392748392E-4</v>
      </c>
      <c r="J91" s="119">
        <f t="shared" si="32"/>
        <v>3.2550086372932496E-2</v>
      </c>
      <c r="K91" s="119">
        <f t="shared" si="32"/>
        <v>2.2616683255670181E-2</v>
      </c>
      <c r="L91" s="119">
        <f t="shared" si="32"/>
        <v>3.3939318265071267E-2</v>
      </c>
      <c r="M91" s="119">
        <f t="shared" si="32"/>
        <v>7.7104894433362353E-2</v>
      </c>
      <c r="N91" s="119">
        <f t="shared" si="32"/>
        <v>6.8923868458680412E-2</v>
      </c>
      <c r="O91" s="120">
        <f t="shared" si="32"/>
        <v>5.1890601835192673E-2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2.7164158832717401E-6</v>
      </c>
      <c r="F92" s="121"/>
      <c r="G92" s="117">
        <f t="shared" ref="G92:O92" si="33">+(G70-F70)/F72</f>
        <v>2.4447742949445659E-5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4.496620536516302E-2</v>
      </c>
      <c r="F93" s="142"/>
      <c r="G93" s="143">
        <f>+G92+G91</f>
        <v>2.4447742949445659E-5</v>
      </c>
      <c r="H93" s="143">
        <f t="shared" ref="H93:O93" si="34">+H92+H91</f>
        <v>0.11741636163868084</v>
      </c>
      <c r="I93" s="143">
        <f t="shared" si="34"/>
        <v>2.2958628392748392E-4</v>
      </c>
      <c r="J93" s="143">
        <f t="shared" si="34"/>
        <v>3.2550086372932496E-2</v>
      </c>
      <c r="K93" s="143">
        <f t="shared" si="34"/>
        <v>2.2616683255670181E-2</v>
      </c>
      <c r="L93" s="143">
        <f t="shared" si="34"/>
        <v>3.3939318265071267E-2</v>
      </c>
      <c r="M93" s="143">
        <f t="shared" si="34"/>
        <v>7.7104894433362353E-2</v>
      </c>
      <c r="N93" s="143">
        <f t="shared" si="34"/>
        <v>6.8923868458680412E-2</v>
      </c>
      <c r="O93" s="144">
        <f t="shared" si="34"/>
        <v>5.1890601835192673E-2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4.8894356171804043E-2</v>
      </c>
      <c r="G114" s="153" t="s">
        <v>811</v>
      </c>
      <c r="H114" s="101" t="s">
        <v>839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4.959990135518999E-2</v>
      </c>
      <c r="F115" s="101"/>
      <c r="H115" s="101" t="s">
        <v>884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4.496620536516302E-2</v>
      </c>
      <c r="F116" s="101"/>
      <c r="G116" s="153"/>
      <c r="H116" s="101" t="s">
        <v>886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'79'!F8:O8</xm:f>
              <xm:sqref>Q8</xm:sqref>
            </x14:sparkline>
            <x14:sparkline>
              <xm:f>'79'!F9:O9</xm:f>
              <xm:sqref>Q9</xm:sqref>
            </x14:sparkline>
            <x14:sparkline>
              <xm:f>'79'!F10:O10</xm:f>
              <xm:sqref>Q10</xm:sqref>
            </x14:sparkline>
            <x14:sparkline>
              <xm:f>'79'!F11:O11</xm:f>
              <xm:sqref>Q11</xm:sqref>
            </x14:sparkline>
            <x14:sparkline>
              <xm:f>'79'!F12:O12</xm:f>
              <xm:sqref>Q12</xm:sqref>
            </x14:sparkline>
            <x14:sparkline>
              <xm:f>'79'!F13:O13</xm:f>
              <xm:sqref>Q13</xm:sqref>
            </x14:sparkline>
            <x14:sparkline>
              <xm:f>'79'!F14:O14</xm:f>
              <xm:sqref>Q14</xm:sqref>
            </x14:sparkline>
            <x14:sparkline>
              <xm:f>'79'!F15:O15</xm:f>
              <xm:sqref>Q15</xm:sqref>
            </x14:sparkline>
            <x14:sparkline>
              <xm:f>'79'!F16:O16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'79'!F68:O68</xm:f>
              <xm:sqref>Q68</xm:sqref>
            </x14:sparkline>
            <x14:sparkline>
              <xm:f>'79'!F69:O69</xm:f>
              <xm:sqref>Q69</xm:sqref>
            </x14:sparkline>
            <x14:sparkline>
              <xm:f>'79'!F70:O70</xm:f>
              <xm:sqref>Q70</xm:sqref>
            </x14:sparkline>
            <x14:sparkline>
              <xm:f>'79'!F71:O71</xm:f>
              <xm:sqref>Q71</xm:sqref>
            </x14:sparkline>
            <x14:sparkline>
              <xm:f>'79'!F72:O72</xm:f>
              <xm:sqref>Q72</xm:sqref>
            </x14:sparkline>
            <x14:sparkline>
              <xm:f>'79'!F73:O73</xm:f>
              <xm:sqref>Q73</xm:sqref>
            </x14:sparkline>
            <x14:sparkline>
              <xm:f>'79'!F74:O74</xm:f>
              <xm:sqref>Q74</xm:sqref>
            </x14:sparkline>
            <x14:sparkline>
              <xm:f>'79'!F75:O75</xm:f>
              <xm:sqref>Q75</xm:sqref>
            </x14:sparkline>
            <x14:sparkline>
              <xm:f>'79'!F76:O76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'79'!F86:O86</xm:f>
              <xm:sqref>Q86</xm:sqref>
            </x14:sparkline>
            <x14:sparkline>
              <xm:f>'79'!F87:O87</xm:f>
              <xm:sqref>Q87</xm:sqref>
            </x14:sparkline>
            <x14:sparkline>
              <xm:f>'79'!F88:O88</xm:f>
              <xm:sqref>Q88</xm:sqref>
            </x14:sparkline>
            <x14:sparkline>
              <xm:f>'79'!F89:O89</xm:f>
              <xm:sqref>Q89</xm:sqref>
            </x14:sparkline>
            <x14:sparkline>
              <xm:f>'79'!F90:O90</xm:f>
              <xm:sqref>Q90</xm:sqref>
            </x14:sparkline>
            <x14:sparkline>
              <xm:f>'79'!F91:O91</xm:f>
              <xm:sqref>Q91</xm:sqref>
            </x14:sparkline>
            <x14:sparkline>
              <xm:f>'79'!F92:O92</xm:f>
              <xm:sqref>Q92</xm:sqref>
            </x14:sparkline>
            <x14:sparkline>
              <xm:f>'79'!F93:O93</xm:f>
              <xm:sqref>Q93</xm:sqref>
            </x14:sparkline>
            <x14:sparkline>
              <xm:f>'79'!F94:O94</xm:f>
              <xm:sqref>Q94</xm:sqref>
            </x14:sparkline>
            <x14:sparkline>
              <xm:f>'79'!F95:O95</xm:f>
              <xm:sqref>Q95</xm:sqref>
            </x14:sparkline>
            <x14:sparkline>
              <xm:f>'79'!F96:O96</xm:f>
              <xm:sqref>Q96</xm:sqref>
            </x14:sparkline>
            <x14:sparkline>
              <xm:f>'79'!F97:O97</xm:f>
              <xm:sqref>Q97</xm:sqref>
            </x14:sparkline>
            <x14:sparkline>
              <xm:f>'79'!F98:O98</xm:f>
              <xm:sqref>Q98</xm:sqref>
            </x14:sparkline>
            <x14:sparkline>
              <xm:f>'79'!F99:O99</xm:f>
              <xm:sqref>Q99</xm:sqref>
            </x14:sparkline>
            <x14:sparkline>
              <xm:f>'79'!F100:O100</xm:f>
              <xm:sqref>Q100</xm:sqref>
            </x14:sparkline>
            <x14:sparkline>
              <xm:f>'79'!F101:O101</xm:f>
              <xm:sqref>Q101</xm:sqref>
            </x14:sparkline>
            <x14:sparkline>
              <xm:f>'79'!F102:O102</xm:f>
              <xm:sqref>Q102</xm:sqref>
            </x14:sparkline>
            <x14:sparkline>
              <xm:f>'79'!F103:O103</xm:f>
              <xm:sqref>Q103</xm:sqref>
            </x14:sparkline>
            <x14:sparkline>
              <xm:f>'79'!F104:O104</xm:f>
              <xm:sqref>Q104</xm:sqref>
            </x14:sparkline>
            <x14:sparkline>
              <xm:f>'79'!F105:O105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'79'!G79:O79</xm:f>
              <xm:sqref>Q79</xm:sqref>
            </x14:sparkline>
            <x14:sparkline>
              <xm:f>'79'!G80:O80</xm:f>
              <xm:sqref>Q80</xm:sqref>
            </x14:sparkline>
            <x14:sparkline>
              <xm:f>'79'!G81:O81</xm:f>
              <xm:sqref>Q81</xm:sqref>
            </x14:sparkline>
            <x14:sparkline>
              <xm:f>'79'!G82:O82</xm:f>
              <xm:sqref>Q82</xm:sqref>
            </x14:sparkline>
            <x14:sparkline>
              <xm:f>'79'!G83:O83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'79'!G26:O26</xm:f>
              <xm:sqref>Q26</xm:sqref>
            </x14:sparkline>
            <x14:sparkline>
              <xm:f>'79'!G27:O27</xm:f>
              <xm:sqref>Q27</xm:sqref>
            </x14:sparkline>
            <x14:sparkline>
              <xm:f>'79'!G28:O28</xm:f>
              <xm:sqref>Q28</xm:sqref>
            </x14:sparkline>
            <x14:sparkline>
              <xm:f>'79'!G29:O29</xm:f>
              <xm:sqref>Q29</xm:sqref>
            </x14:sparkline>
            <x14:sparkline>
              <xm:f>'79'!G30:O30</xm:f>
              <xm:sqref>Q30</xm:sqref>
            </x14:sparkline>
            <x14:sparkline>
              <xm:f>'79'!G31:O31</xm:f>
              <xm:sqref>Q31</xm:sqref>
            </x14:sparkline>
            <x14:sparkline>
              <xm:f>'79'!G32:O32</xm:f>
              <xm:sqref>Q32</xm:sqref>
            </x14:sparkline>
            <x14:sparkline>
              <xm:f>'79'!G33:O33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'79'!G19:O19</xm:f>
              <xm:sqref>Q19</xm:sqref>
            </x14:sparkline>
            <x14:sparkline>
              <xm:f>'79'!G20:O20</xm:f>
              <xm:sqref>Q20</xm:sqref>
            </x14:sparkline>
            <x14:sparkline>
              <xm:f>'79'!G21:O21</xm:f>
              <xm:sqref>Q21</xm:sqref>
            </x14:sparkline>
            <x14:sparkline>
              <xm:f>'79'!G22:O22</xm:f>
              <xm:sqref>Q22</xm:sqref>
            </x14:sparkline>
            <x14:sparkline>
              <xm:f>'79'!G23:O23</xm:f>
              <xm:sqref>Q23</xm:sqref>
            </x14:sparkline>
          </x14:sparklines>
        </x14:sparklineGroup>
      </x14:sparklineGroup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6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+Empresas!B82</f>
        <v>INTERFABRICS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+Empresas!G82</f>
        <v>1320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0.20465820900759835</v>
      </c>
      <c r="F8" s="107">
        <f>+Test!E707</f>
        <v>4264.16867</v>
      </c>
      <c r="G8" s="107">
        <f>+Test!F707</f>
        <v>5678.1691899999996</v>
      </c>
      <c r="H8" s="107">
        <f>+Test!G707</f>
        <v>8567.64768</v>
      </c>
      <c r="I8" s="107">
        <f>+Test!H707</f>
        <v>13806.867560000001</v>
      </c>
      <c r="J8" s="107">
        <f>+Test!I707</f>
        <v>11850.25388</v>
      </c>
      <c r="K8" s="107">
        <f>+Test!J707</f>
        <v>15302.363090000001</v>
      </c>
      <c r="L8" s="107">
        <f>+Test!K707</f>
        <v>19454.7323</v>
      </c>
      <c r="M8" s="107">
        <f>+Test!L707</f>
        <v>23220.905630000001</v>
      </c>
      <c r="N8" s="107">
        <f>+Test!M707</f>
        <v>23949.03053</v>
      </c>
      <c r="O8" s="108">
        <f>+Test!N707</f>
        <v>22782.89847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0.17808125434754163</v>
      </c>
      <c r="F9" s="107">
        <f>+Test!E708</f>
        <v>3372.9763499999999</v>
      </c>
      <c r="G9" s="107">
        <f>+Test!F708</f>
        <v>4002.2170999999998</v>
      </c>
      <c r="H9" s="107">
        <f>+Test!G708</f>
        <v>6051.1361400000005</v>
      </c>
      <c r="I9" s="107">
        <f>+Test!H708</f>
        <v>10322.571110000001</v>
      </c>
      <c r="J9" s="107">
        <f>+Test!I708</f>
        <v>7523.3355700000002</v>
      </c>
      <c r="K9" s="107">
        <f>+Test!J708</f>
        <v>10207.185590000001</v>
      </c>
      <c r="L9" s="107">
        <f>+Test!K708</f>
        <v>13840.822389999999</v>
      </c>
      <c r="M9" s="107">
        <f>+Test!L708</f>
        <v>16867.223689999999</v>
      </c>
      <c r="N9" s="107">
        <f>+Test!M708</f>
        <v>16551.036789999998</v>
      </c>
      <c r="O9" s="108">
        <f>+Test!N708</f>
        <v>14743.15753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-2.2339061506171376E-6</v>
      </c>
      <c r="F10" s="107">
        <f>+Test!E709</f>
        <v>72.121449999999996</v>
      </c>
      <c r="G10" s="107">
        <f>+Test!F709</f>
        <v>72.121449999999996</v>
      </c>
      <c r="H10" s="107">
        <f>+Test!G709</f>
        <v>72.121449999999996</v>
      </c>
      <c r="I10" s="107">
        <f>+Test!H709</f>
        <v>72.121449999999996</v>
      </c>
      <c r="J10" s="107">
        <f>+Test!I709</f>
        <v>72.12</v>
      </c>
      <c r="K10" s="107">
        <f>+Test!J709</f>
        <v>72.12</v>
      </c>
      <c r="L10" s="107">
        <f>+Test!K709</f>
        <v>72.12</v>
      </c>
      <c r="M10" s="107">
        <f>+Test!L709</f>
        <v>72.12</v>
      </c>
      <c r="N10" s="107">
        <f>+Test!M709</f>
        <v>72.12</v>
      </c>
      <c r="O10" s="108">
        <f>+Test!N709</f>
        <v>72.12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0.28759290804650517</v>
      </c>
      <c r="F11" s="107">
        <f>+Test!E710</f>
        <v>819.07087000000001</v>
      </c>
      <c r="G11" s="107">
        <f>+Test!F710</f>
        <v>1603.8306399999999</v>
      </c>
      <c r="H11" s="107">
        <f>+Test!G710</f>
        <v>2444.3900899999999</v>
      </c>
      <c r="I11" s="107">
        <f>+Test!H710</f>
        <v>3412.1749999999997</v>
      </c>
      <c r="J11" s="107">
        <f>+Test!I710</f>
        <v>4254.7983100000001</v>
      </c>
      <c r="K11" s="107">
        <f>+Test!J710</f>
        <v>5023.0574999999999</v>
      </c>
      <c r="L11" s="107">
        <f>+Test!K710</f>
        <v>5541.7899100000004</v>
      </c>
      <c r="M11" s="107">
        <f>+Test!L710</f>
        <v>6281.5619400000005</v>
      </c>
      <c r="N11" s="107">
        <f>+Test!M710</f>
        <v>7325.87374</v>
      </c>
      <c r="O11" s="108">
        <f>+Test!N710</f>
        <v>7967.6209399999998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0.27685381957342292</v>
      </c>
      <c r="F12" s="107">
        <f>+Test!E711</f>
        <v>891.19232</v>
      </c>
      <c r="G12" s="107">
        <f>+Test!F711</f>
        <v>1675.95209</v>
      </c>
      <c r="H12" s="107">
        <f>+Test!G711</f>
        <v>2516.51154</v>
      </c>
      <c r="I12" s="107">
        <f>+Test!H711</f>
        <v>3484.2964499999998</v>
      </c>
      <c r="J12" s="107">
        <f>+Test!I711</f>
        <v>4326.91831</v>
      </c>
      <c r="K12" s="107">
        <f>+Test!J711</f>
        <v>5095.1774999999998</v>
      </c>
      <c r="L12" s="107">
        <f>+Test!K711</f>
        <v>5613.9099100000003</v>
      </c>
      <c r="M12" s="107">
        <f>+Test!L711</f>
        <v>6353.6819400000004</v>
      </c>
      <c r="N12" s="107">
        <f>+Test!M711</f>
        <v>7397.9937399999999</v>
      </c>
      <c r="O12" s="108">
        <f>+Test!N711</f>
        <v>8039.7409399999997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0.10931812236600758</v>
      </c>
      <c r="F13" s="107">
        <f>+Test!E713</f>
        <v>10316.175719999999</v>
      </c>
      <c r="G13" s="107">
        <f>+Test!F713</f>
        <v>13645.860060000001</v>
      </c>
      <c r="H13" s="107">
        <f>+Test!G713</f>
        <v>16970.471460000001</v>
      </c>
      <c r="I13" s="107">
        <f>+Test!H713</f>
        <v>18914.93561</v>
      </c>
      <c r="J13" s="107">
        <f>+Test!I713</f>
        <v>19764.17038</v>
      </c>
      <c r="K13" s="107">
        <f>+Test!J713</f>
        <v>20658.083600000002</v>
      </c>
      <c r="L13" s="107">
        <f>+Test!K713</f>
        <v>19213.354299999999</v>
      </c>
      <c r="M13" s="107">
        <f>+Test!L713</f>
        <v>28943.999240000001</v>
      </c>
      <c r="N13" s="107">
        <f>+Test!M713</f>
        <v>26359.211159999999</v>
      </c>
      <c r="O13" s="108">
        <f>+Test!N713</f>
        <v>26243.61767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1.1368683772161603E-13</v>
      </c>
      <c r="H14" s="107">
        <f t="shared" ref="H14:O14" si="1">-(H11-G11-H15)</f>
        <v>9.9999999747524271E-6</v>
      </c>
      <c r="I14" s="107">
        <f t="shared" si="1"/>
        <v>1.1368683772161603E-13</v>
      </c>
      <c r="J14" s="107">
        <f t="shared" si="1"/>
        <v>-4.5474735088646412E-13</v>
      </c>
      <c r="K14" s="107">
        <f t="shared" si="1"/>
        <v>-1.4499999997497071E-3</v>
      </c>
      <c r="L14" s="107">
        <f t="shared" si="1"/>
        <v>-5.6843418860808015E-13</v>
      </c>
      <c r="M14" s="107">
        <f t="shared" si="1"/>
        <v>-1.1368683772161603E-13</v>
      </c>
      <c r="N14" s="107">
        <f t="shared" si="1"/>
        <v>4.5474735088646412E-13</v>
      </c>
      <c r="O14" s="108">
        <f t="shared" si="1"/>
        <v>2.2737367544323206E-13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6.5506019222167922E-3</v>
      </c>
      <c r="F15" s="107">
        <f>+Test!E715</f>
        <v>605.12273000000005</v>
      </c>
      <c r="G15" s="107">
        <f>+Test!F715</f>
        <v>784.75977</v>
      </c>
      <c r="H15" s="107">
        <f>+Test!G715</f>
        <v>840.55945999999994</v>
      </c>
      <c r="I15" s="107">
        <f>+Test!H715</f>
        <v>967.78490999999997</v>
      </c>
      <c r="J15" s="107">
        <f>+Test!I715</f>
        <v>842.62330999999995</v>
      </c>
      <c r="K15" s="107">
        <f>+Test!J715</f>
        <v>768.25774000000001</v>
      </c>
      <c r="L15" s="107">
        <f>+Test!K715</f>
        <v>518.73240999999996</v>
      </c>
      <c r="M15" s="107">
        <f>+Test!L715</f>
        <v>739.77202999999997</v>
      </c>
      <c r="N15" s="107">
        <f>+Test!M715</f>
        <v>1044.3117999999999</v>
      </c>
      <c r="O15" s="108">
        <f>+Test!N715</f>
        <v>641.74720000000002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6.5506019222167922E-3</v>
      </c>
      <c r="F16" s="107">
        <f>+F15-F14</f>
        <v>605.12273000000005</v>
      </c>
      <c r="G16" s="107">
        <f t="shared" ref="G16:O16" si="2">+G15-G14</f>
        <v>784.75976999999989</v>
      </c>
      <c r="H16" s="107">
        <f t="shared" si="2"/>
        <v>840.55944999999997</v>
      </c>
      <c r="I16" s="107">
        <f t="shared" si="2"/>
        <v>967.78490999999985</v>
      </c>
      <c r="J16" s="107">
        <f t="shared" si="2"/>
        <v>842.6233100000004</v>
      </c>
      <c r="K16" s="107">
        <f t="shared" si="2"/>
        <v>768.25918999999976</v>
      </c>
      <c r="L16" s="107">
        <f t="shared" si="2"/>
        <v>518.73241000000053</v>
      </c>
      <c r="M16" s="107">
        <f t="shared" si="2"/>
        <v>739.77203000000009</v>
      </c>
      <c r="N16" s="107">
        <f t="shared" si="2"/>
        <v>1044.3117999999995</v>
      </c>
      <c r="O16" s="108">
        <f t="shared" si="2"/>
        <v>641.74719999999979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1.0000002083878432</v>
      </c>
      <c r="F19" s="112" t="s">
        <v>787</v>
      </c>
      <c r="G19" s="113">
        <f t="shared" ref="G19:O19" si="3">(G16/G15)</f>
        <v>0.99999999999999989</v>
      </c>
      <c r="H19" s="113">
        <f t="shared" si="3"/>
        <v>0.99999998810316171</v>
      </c>
      <c r="I19" s="113">
        <f t="shared" si="3"/>
        <v>0.99999999999999989</v>
      </c>
      <c r="J19" s="113">
        <f t="shared" si="3"/>
        <v>1.0000000000000004</v>
      </c>
      <c r="K19" s="113">
        <f t="shared" si="3"/>
        <v>1.0000018873874277</v>
      </c>
      <c r="L19" s="113">
        <f t="shared" si="3"/>
        <v>1.0000000000000011</v>
      </c>
      <c r="M19" s="113">
        <f t="shared" si="3"/>
        <v>1.0000000000000002</v>
      </c>
      <c r="N19" s="113">
        <f t="shared" si="3"/>
        <v>0.99999999999999956</v>
      </c>
      <c r="O19" s="114">
        <f t="shared" si="3"/>
        <v>0.99999999999999967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0.29675207536154991</v>
      </c>
      <c r="F20" s="116" t="s">
        <v>787</v>
      </c>
      <c r="G20" s="117">
        <f t="shared" ref="G20:O20" si="4">+G15/F12</f>
        <v>0.88057285996360468</v>
      </c>
      <c r="H20" s="117">
        <f t="shared" si="4"/>
        <v>0.50154146112852183</v>
      </c>
      <c r="I20" s="117">
        <f t="shared" si="4"/>
        <v>0.38457400040374939</v>
      </c>
      <c r="J20" s="117">
        <f t="shared" si="4"/>
        <v>0.2418345631870675</v>
      </c>
      <c r="K20" s="117">
        <f t="shared" si="4"/>
        <v>0.17755309551938364</v>
      </c>
      <c r="L20" s="117">
        <f t="shared" si="4"/>
        <v>0.1018085061805992</v>
      </c>
      <c r="M20" s="117">
        <f t="shared" si="4"/>
        <v>0.13177483106421989</v>
      </c>
      <c r="N20" s="117">
        <f t="shared" si="4"/>
        <v>0.16436324793431506</v>
      </c>
      <c r="O20" s="118">
        <f t="shared" si="4"/>
        <v>8.6746112872488054E-2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0.29675211193318574</v>
      </c>
      <c r="F21" s="107" t="s">
        <v>787</v>
      </c>
      <c r="G21" s="119">
        <f>+G19*G20</f>
        <v>0.88057285996360457</v>
      </c>
      <c r="H21" s="119">
        <f t="shared" ref="H21:O21" si="5">+H19*H20</f>
        <v>0.50154145516176418</v>
      </c>
      <c r="I21" s="119">
        <f t="shared" si="5"/>
        <v>0.38457400040374934</v>
      </c>
      <c r="J21" s="119">
        <f t="shared" si="5"/>
        <v>0.24183456318706761</v>
      </c>
      <c r="K21" s="119">
        <f t="shared" si="5"/>
        <v>0.17755343063086387</v>
      </c>
      <c r="L21" s="119">
        <f t="shared" si="5"/>
        <v>0.10180850618059931</v>
      </c>
      <c r="M21" s="119">
        <f t="shared" si="5"/>
        <v>0.13177483106421992</v>
      </c>
      <c r="N21" s="119">
        <f t="shared" si="5"/>
        <v>0.16436324793431498</v>
      </c>
      <c r="O21" s="120">
        <f t="shared" si="5"/>
        <v>8.6746112872488026E-2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-4.6239208810761072E-8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-4.1615287929684962E-7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0.29675206569397694</v>
      </c>
      <c r="F23" s="123"/>
      <c r="G23" s="124">
        <f>+G22+G21</f>
        <v>0.88057285996360457</v>
      </c>
      <c r="H23" s="124">
        <f>+H22+H21</f>
        <v>0.50154145516176418</v>
      </c>
      <c r="I23" s="124">
        <f t="shared" ref="I23:O23" si="7">+I22+I21</f>
        <v>0.38457400040374934</v>
      </c>
      <c r="J23" s="124">
        <f t="shared" si="7"/>
        <v>0.24183414703418832</v>
      </c>
      <c r="K23" s="124">
        <f t="shared" si="7"/>
        <v>0.17755343063086387</v>
      </c>
      <c r="L23" s="124">
        <f t="shared" si="7"/>
        <v>0.10180850618059931</v>
      </c>
      <c r="M23" s="124">
        <f t="shared" si="7"/>
        <v>0.13177483106421992</v>
      </c>
      <c r="N23" s="124">
        <f t="shared" si="7"/>
        <v>0.16436324793431498</v>
      </c>
      <c r="O23" s="125">
        <f t="shared" si="7"/>
        <v>8.6746112872488026E-2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3.5154911987014485</v>
      </c>
      <c r="F26" s="119">
        <f>+(O26/G26)^(1/COUNT(H26:O26))-1</f>
        <v>-4.7666898801717816E-2</v>
      </c>
      <c r="G26" s="128">
        <f t="shared" ref="G26:O26" si="8">+(F9+F12)/F12</f>
        <v>4.7847906386805485</v>
      </c>
      <c r="H26" s="128">
        <f t="shared" si="8"/>
        <v>3.3880259608137124</v>
      </c>
      <c r="I26" s="128">
        <f t="shared" si="8"/>
        <v>3.404573173544835</v>
      </c>
      <c r="J26" s="128">
        <f t="shared" si="8"/>
        <v>3.9625984063439841</v>
      </c>
      <c r="K26" s="128">
        <f t="shared" si="8"/>
        <v>2.7387283583821578</v>
      </c>
      <c r="L26" s="128">
        <f t="shared" si="8"/>
        <v>3.0033032391903918</v>
      </c>
      <c r="M26" s="128">
        <f t="shared" si="8"/>
        <v>3.4654514610833855</v>
      </c>
      <c r="N26" s="128">
        <f t="shared" si="8"/>
        <v>3.6547164068461382</v>
      </c>
      <c r="O26" s="129">
        <f t="shared" si="8"/>
        <v>3.2372331434278823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3.5154917685608571</v>
      </c>
      <c r="F27" s="107"/>
      <c r="G27" s="131">
        <f>+G19*G26</f>
        <v>4.7847906386805477</v>
      </c>
      <c r="H27" s="131">
        <f t="shared" ref="H27:O27" si="9">+H19*H26</f>
        <v>3.3880259205069154</v>
      </c>
      <c r="I27" s="131">
        <f t="shared" si="9"/>
        <v>3.4045731735448346</v>
      </c>
      <c r="J27" s="131">
        <f t="shared" si="9"/>
        <v>3.9625984063439859</v>
      </c>
      <c r="K27" s="131">
        <f t="shared" si="9"/>
        <v>2.7387335274236291</v>
      </c>
      <c r="L27" s="131">
        <f t="shared" si="9"/>
        <v>3.0033032391903953</v>
      </c>
      <c r="M27" s="131">
        <f t="shared" si="9"/>
        <v>3.4654514610833864</v>
      </c>
      <c r="N27" s="131">
        <f t="shared" si="9"/>
        <v>3.6547164068461364</v>
      </c>
      <c r="O27" s="132">
        <f t="shared" si="9"/>
        <v>3.2372331434278814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3.9406346640360274E-2</v>
      </c>
      <c r="F28" s="119">
        <f>+(O28/G28)^(1/COUNT(H28:O28))-1</f>
        <v>-0.10138108087886266</v>
      </c>
      <c r="G28" s="128">
        <f t="shared" ref="G28:O28" si="11">+G15/G13</f>
        <v>5.7509000279165987E-2</v>
      </c>
      <c r="H28" s="128">
        <f t="shared" si="11"/>
        <v>4.9530707616534296E-2</v>
      </c>
      <c r="I28" s="128">
        <f t="shared" si="11"/>
        <v>5.1165117870575712E-2</v>
      </c>
      <c r="J28" s="128">
        <f t="shared" si="11"/>
        <v>4.2633882110866522E-2</v>
      </c>
      <c r="K28" s="128">
        <f t="shared" si="11"/>
        <v>3.7189206650320647E-2</v>
      </c>
      <c r="L28" s="128">
        <f t="shared" si="11"/>
        <v>2.6998534555728253E-2</v>
      </c>
      <c r="M28" s="128">
        <f t="shared" si="11"/>
        <v>2.5558735814836898E-2</v>
      </c>
      <c r="N28" s="128">
        <f t="shared" si="11"/>
        <v>3.9618476959004716E-2</v>
      </c>
      <c r="O28" s="129">
        <f t="shared" si="11"/>
        <v>2.445345790620947E-2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1.8383998883671464</v>
      </c>
      <c r="F29" s="119">
        <f>+(O29/G29)^(1/COUNT(H29:O29))-1</f>
        <v>-0.12537647747934899</v>
      </c>
      <c r="G29" s="135">
        <f t="shared" ref="G29:O29" si="12">+G13/F8</f>
        <v>3.2001220205015954</v>
      </c>
      <c r="H29" s="135">
        <f t="shared" si="12"/>
        <v>2.9887224019120855</v>
      </c>
      <c r="I29" s="135">
        <f t="shared" si="12"/>
        <v>2.2077163203330974</v>
      </c>
      <c r="J29" s="135">
        <f t="shared" si="12"/>
        <v>1.4314738874774866</v>
      </c>
      <c r="K29" s="135">
        <f t="shared" si="12"/>
        <v>1.7432608456486505</v>
      </c>
      <c r="L29" s="135">
        <f t="shared" si="12"/>
        <v>1.2555808659746028</v>
      </c>
      <c r="M29" s="135">
        <f t="shared" si="12"/>
        <v>1.4877613731030368</v>
      </c>
      <c r="N29" s="135">
        <f t="shared" si="12"/>
        <v>1.1351500057752053</v>
      </c>
      <c r="O29" s="136">
        <f t="shared" si="12"/>
        <v>1.095811274578554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7.9397847630213611E-2</v>
      </c>
      <c r="F30" s="138"/>
      <c r="G30" s="139">
        <f>+G28*G29</f>
        <v>0.18403581817039147</v>
      </c>
      <c r="H30" s="139">
        <f t="shared" ref="H30:O30" si="13">+H28*H29</f>
        <v>0.1480335354360936</v>
      </c>
      <c r="I30" s="139">
        <f t="shared" si="13"/>
        <v>0.11295806575463661</v>
      </c>
      <c r="J30" s="139">
        <f t="shared" si="13"/>
        <v>6.1029288963498976E-2</v>
      </c>
      <c r="K30" s="139">
        <f t="shared" si="13"/>
        <v>6.4830487834240391E-2</v>
      </c>
      <c r="L30" s="139">
        <f t="shared" si="13"/>
        <v>3.3898843397526517E-2</v>
      </c>
      <c r="M30" s="139">
        <f t="shared" si="13"/>
        <v>3.802529989065951E-2</v>
      </c>
      <c r="N30" s="139">
        <f t="shared" si="13"/>
        <v>4.4972914348819039E-2</v>
      </c>
      <c r="O30" s="140">
        <f t="shared" si="13"/>
        <v>2.6796374876056416E-2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0.29675211193318574</v>
      </c>
      <c r="F31" s="107"/>
      <c r="G31" s="119">
        <f t="shared" ref="G31:O31" si="14">+G29*G28*G27</f>
        <v>0.88057285996360457</v>
      </c>
      <c r="H31" s="119">
        <f t="shared" si="14"/>
        <v>0.50154145516176407</v>
      </c>
      <c r="I31" s="119">
        <f t="shared" si="14"/>
        <v>0.38457400040374928</v>
      </c>
      <c r="J31" s="119">
        <f t="shared" si="14"/>
        <v>0.24183456318706764</v>
      </c>
      <c r="K31" s="119">
        <f t="shared" si="14"/>
        <v>0.17755343063086385</v>
      </c>
      <c r="L31" s="119">
        <f t="shared" si="14"/>
        <v>0.10180850618059933</v>
      </c>
      <c r="M31" s="119">
        <f t="shared" si="14"/>
        <v>0.13177483106421994</v>
      </c>
      <c r="N31" s="119">
        <f t="shared" si="14"/>
        <v>0.16436324793431498</v>
      </c>
      <c r="O31" s="120">
        <f t="shared" si="14"/>
        <v>8.6746112872488013E-2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-4.6239208810761072E-8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-4.1615287929684962E-7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0.29675206569397689</v>
      </c>
      <c r="F33" s="142"/>
      <c r="G33" s="143">
        <f>+G32+G31</f>
        <v>0.88057285996360457</v>
      </c>
      <c r="H33" s="143">
        <f t="shared" ref="H33:O33" si="16">+H32+H31</f>
        <v>0.50154145516176407</v>
      </c>
      <c r="I33" s="143">
        <f t="shared" si="16"/>
        <v>0.38457400040374928</v>
      </c>
      <c r="J33" s="143">
        <f t="shared" si="16"/>
        <v>0.24183414703418835</v>
      </c>
      <c r="K33" s="143">
        <f t="shared" si="16"/>
        <v>0.17755343063086385</v>
      </c>
      <c r="L33" s="143">
        <f t="shared" si="16"/>
        <v>0.10180850618059933</v>
      </c>
      <c r="M33" s="143">
        <f t="shared" si="16"/>
        <v>0.13177483106421994</v>
      </c>
      <c r="N33" s="143">
        <f t="shared" si="16"/>
        <v>0.16436324793431498</v>
      </c>
      <c r="O33" s="144">
        <f t="shared" si="16"/>
        <v>8.6746112872488013E-2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0.10931812236600758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0.20465820900759835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0.29675206569397694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INTERFABRICS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1320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-4.0082014667852661E-3</v>
      </c>
      <c r="F68" s="156">
        <f t="shared" ref="F68:F76" si="18">+O8</f>
        <v>22782.89847</v>
      </c>
      <c r="G68" s="156">
        <f>+Test!Q707</f>
        <v>25191.54435</v>
      </c>
      <c r="H68" s="156">
        <f>+Test!R707</f>
        <v>19820.44846</v>
      </c>
      <c r="I68" s="156">
        <f>+Test!S707</f>
        <v>21166.588479999999</v>
      </c>
      <c r="J68" s="156">
        <f>+Test!T707</f>
        <v>18568.32833</v>
      </c>
      <c r="K68" s="156">
        <f>+Test!U707</f>
        <v>16833.205259999999</v>
      </c>
      <c r="L68" s="156">
        <f>+Test!V707</f>
        <v>18457.91791</v>
      </c>
      <c r="M68" s="156">
        <f>+Test!W707</f>
        <v>19471.180810000002</v>
      </c>
      <c r="N68" s="156">
        <f>+Test!X707</f>
        <v>22363.642309999999</v>
      </c>
      <c r="O68" s="157">
        <f>+Test!Y707</f>
        <v>24395.003820000002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-4.2055920859556339E-2</v>
      </c>
      <c r="F69" s="156">
        <f t="shared" si="18"/>
        <v>14743.15753</v>
      </c>
      <c r="G69" s="156">
        <f>+Test!Q708</f>
        <v>16511.428070000002</v>
      </c>
      <c r="H69" s="156">
        <f>+Test!R708</f>
        <v>10791.077869999999</v>
      </c>
      <c r="I69" s="156">
        <f>+Test!S708</f>
        <v>11952.424359999999</v>
      </c>
      <c r="J69" s="156">
        <f>+Test!T708</f>
        <v>9059.3460599999999</v>
      </c>
      <c r="K69" s="156">
        <f>+Test!U708</f>
        <v>6834.2587599999988</v>
      </c>
      <c r="L69" s="156">
        <f>+Test!V708</f>
        <v>7950.5998999999993</v>
      </c>
      <c r="M69" s="156">
        <f>+Test!W708</f>
        <v>8491.6312000000016</v>
      </c>
      <c r="N69" s="156">
        <f>+Test!X708</f>
        <v>10766.22285</v>
      </c>
      <c r="O69" s="157">
        <f>+Test!Y708</f>
        <v>11708.625000000002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72.12</v>
      </c>
      <c r="G70" s="156">
        <f>+Test!Q709</f>
        <v>72.12</v>
      </c>
      <c r="H70" s="156">
        <f>+Test!R709</f>
        <v>72.12</v>
      </c>
      <c r="I70" s="156">
        <f>+Test!S709</f>
        <v>72.12</v>
      </c>
      <c r="J70" s="156">
        <f>+Test!T709</f>
        <v>72.12</v>
      </c>
      <c r="K70" s="156">
        <f>+Test!U709</f>
        <v>72.12</v>
      </c>
      <c r="L70" s="156">
        <f>+Test!V709</f>
        <v>72.12</v>
      </c>
      <c r="M70" s="156">
        <f>+Test!W709</f>
        <v>72.12</v>
      </c>
      <c r="N70" s="156">
        <f>+Test!X709</f>
        <v>72.12</v>
      </c>
      <c r="O70" s="157">
        <f>+Test!Y709</f>
        <v>72.12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4.8926260504680519E-2</v>
      </c>
      <c r="F71" s="156">
        <f t="shared" si="18"/>
        <v>7967.6209399999998</v>
      </c>
      <c r="G71" s="156">
        <f>+Test!Q710</f>
        <v>8607.9962799999994</v>
      </c>
      <c r="H71" s="156">
        <f>+Test!R710</f>
        <v>8957.2505899999996</v>
      </c>
      <c r="I71" s="156">
        <f>+Test!S710</f>
        <v>9142.0441199999987</v>
      </c>
      <c r="J71" s="156">
        <f>+Test!T710</f>
        <v>9436.8622699999996</v>
      </c>
      <c r="K71" s="156">
        <f>+Test!U710</f>
        <v>9926.8264999999992</v>
      </c>
      <c r="L71" s="156">
        <f>+Test!V710</f>
        <v>10435.19801</v>
      </c>
      <c r="M71" s="156">
        <f>+Test!W710</f>
        <v>10907.429609999999</v>
      </c>
      <c r="N71" s="156">
        <f>+Test!X710</f>
        <v>11525.299459999998</v>
      </c>
      <c r="O71" s="157">
        <f>+Test!Y710</f>
        <v>12614.258819999999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4.8579870990246299E-2</v>
      </c>
      <c r="F72" s="156">
        <f t="shared" si="18"/>
        <v>8039.7409399999997</v>
      </c>
      <c r="G72" s="156">
        <f>+Test!Q711</f>
        <v>8680.1162800000002</v>
      </c>
      <c r="H72" s="156">
        <f>+Test!R711</f>
        <v>9029.3705900000004</v>
      </c>
      <c r="I72" s="156">
        <f>+Test!S711</f>
        <v>9214.1641199999995</v>
      </c>
      <c r="J72" s="156">
        <f>+Test!T711</f>
        <v>9508.9822700000004</v>
      </c>
      <c r="K72" s="156">
        <f>+Test!U711</f>
        <v>9998.9465</v>
      </c>
      <c r="L72" s="156">
        <f>+Test!V711</f>
        <v>10507.318010000001</v>
      </c>
      <c r="M72" s="156">
        <f>+Test!W711</f>
        <v>10979.54961</v>
      </c>
      <c r="N72" s="156">
        <f>+Test!X711</f>
        <v>11597.419459999999</v>
      </c>
      <c r="O72" s="157">
        <f>+Test!Y711</f>
        <v>12686.37882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2.0887485999922406E-2</v>
      </c>
      <c r="F73" s="156">
        <f t="shared" si="18"/>
        <v>26243.61767</v>
      </c>
      <c r="G73" s="156">
        <f>+Test!Q713</f>
        <v>30003.376970000001</v>
      </c>
      <c r="H73" s="156">
        <f>+Test!R713</f>
        <v>26459.653579999998</v>
      </c>
      <c r="I73" s="156">
        <f>+Test!S713</f>
        <v>23092.12818</v>
      </c>
      <c r="J73" s="156">
        <f>+Test!T713</f>
        <v>26356.241129999999</v>
      </c>
      <c r="K73" s="156">
        <f>+Test!U713</f>
        <v>24917.595130000002</v>
      </c>
      <c r="L73" s="156">
        <f>+Test!V713</f>
        <v>22621.644420000001</v>
      </c>
      <c r="M73" s="156">
        <f>+Test!W713</f>
        <v>25255.887459000001</v>
      </c>
      <c r="N73" s="156">
        <f>+Test!X713</f>
        <v>29550.64688</v>
      </c>
      <c r="O73" s="157">
        <f>+Test!Y713</f>
        <v>35399.17828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2.2737367544323206E-13</v>
      </c>
      <c r="G74" s="107">
        <f>-(G71-F71-G75)</f>
        <v>4.5474735088646412E-13</v>
      </c>
      <c r="H74" s="107">
        <f t="shared" ref="H74:O74" si="19">-(H71-G71-H75)</f>
        <v>-2.8421709430404007E-13</v>
      </c>
      <c r="I74" s="107">
        <f>-(I71-H71-I75)</f>
        <v>9.9475983006414026E-13</v>
      </c>
      <c r="J74" s="107">
        <v>0</v>
      </c>
      <c r="K74" s="107">
        <f t="shared" si="19"/>
        <v>3.979039320256561E-13</v>
      </c>
      <c r="L74" s="107">
        <f t="shared" si="19"/>
        <v>-8.5265128291212022E-13</v>
      </c>
      <c r="M74" s="107">
        <f t="shared" si="19"/>
        <v>400.0000000000008</v>
      </c>
      <c r="N74" s="107">
        <f t="shared" si="19"/>
        <v>9.0949470177292824E-13</v>
      </c>
      <c r="O74" s="108">
        <f t="shared" si="19"/>
        <v>-6.8212102632969618E-13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6.8617135948559005E-2</v>
      </c>
      <c r="F75" s="156">
        <f t="shared" si="18"/>
        <v>641.74720000000002</v>
      </c>
      <c r="G75" s="156">
        <f>+Test!Q715</f>
        <v>640.37534000000005</v>
      </c>
      <c r="H75" s="156">
        <f>+Test!R715</f>
        <v>349.25430999999998</v>
      </c>
      <c r="I75" s="156">
        <f>+Test!S715</f>
        <v>184.79353</v>
      </c>
      <c r="J75" s="156">
        <f>+Test!T715</f>
        <v>192.44159999999999</v>
      </c>
      <c r="K75" s="156">
        <f>+Test!U715</f>
        <v>489.96422999999999</v>
      </c>
      <c r="L75" s="156">
        <f>+Test!V715</f>
        <v>508.37151</v>
      </c>
      <c r="M75" s="156">
        <f>+Test!W715</f>
        <v>872.23159999999996</v>
      </c>
      <c r="N75" s="156">
        <f>+Test!X715</f>
        <v>617.86985000000004</v>
      </c>
      <c r="O75" s="157">
        <f>+Test!Y715</f>
        <v>1088.9593600000001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6.8617135948559227E-2</v>
      </c>
      <c r="F76" s="156">
        <f t="shared" si="18"/>
        <v>641.74719999999979</v>
      </c>
      <c r="G76" s="156">
        <f>+G75-G74</f>
        <v>640.3753399999996</v>
      </c>
      <c r="H76" s="156">
        <f t="shared" ref="H76:O76" si="20">+H75-H74</f>
        <v>349.25431000000026</v>
      </c>
      <c r="I76" s="156">
        <f t="shared" si="20"/>
        <v>184.79352999999901</v>
      </c>
      <c r="J76" s="156">
        <f t="shared" si="20"/>
        <v>192.44159999999999</v>
      </c>
      <c r="K76" s="156">
        <f t="shared" si="20"/>
        <v>489.96422999999959</v>
      </c>
      <c r="L76" s="156">
        <f t="shared" si="20"/>
        <v>508.37151000000085</v>
      </c>
      <c r="M76" s="156">
        <f t="shared" si="20"/>
        <v>472.23159999999916</v>
      </c>
      <c r="N76" s="156">
        <f t="shared" si="20"/>
        <v>617.86984999999913</v>
      </c>
      <c r="O76" s="157">
        <f t="shared" si="20"/>
        <v>1088.9593600000007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0.94904513383320988</v>
      </c>
      <c r="F79" s="112" t="s">
        <v>787</v>
      </c>
      <c r="G79" s="113">
        <f t="shared" ref="G79:O79" si="21">(G76/G75)</f>
        <v>0.99999999999999933</v>
      </c>
      <c r="H79" s="113">
        <f t="shared" si="21"/>
        <v>1.0000000000000009</v>
      </c>
      <c r="I79" s="113">
        <f t="shared" si="21"/>
        <v>0.99999999999999467</v>
      </c>
      <c r="J79" s="113">
        <f t="shared" si="21"/>
        <v>1</v>
      </c>
      <c r="K79" s="113">
        <f t="shared" si="21"/>
        <v>0.99999999999999922</v>
      </c>
      <c r="L79" s="113">
        <f t="shared" si="21"/>
        <v>1.0000000000000018</v>
      </c>
      <c r="M79" s="113">
        <f t="shared" si="21"/>
        <v>0.54140620449889587</v>
      </c>
      <c r="N79" s="113">
        <f t="shared" si="21"/>
        <v>0.99999999999999856</v>
      </c>
      <c r="O79" s="114">
        <f t="shared" si="21"/>
        <v>1.0000000000000007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5.5198967221878163E-2</v>
      </c>
      <c r="F80" s="116" t="s">
        <v>787</v>
      </c>
      <c r="G80" s="117">
        <f t="shared" ref="G80:O80" si="22">+G75/F72</f>
        <v>7.9651240603282436E-2</v>
      </c>
      <c r="H80" s="117">
        <f t="shared" si="22"/>
        <v>4.0236132643144726E-2</v>
      </c>
      <c r="I80" s="117">
        <f t="shared" si="22"/>
        <v>2.046582628967054E-2</v>
      </c>
      <c r="J80" s="117">
        <f t="shared" si="22"/>
        <v>2.0885410493426289E-2</v>
      </c>
      <c r="K80" s="117">
        <f t="shared" si="22"/>
        <v>5.1526463725334086E-2</v>
      </c>
      <c r="L80" s="117">
        <f t="shared" si="22"/>
        <v>5.0842507258139644E-2</v>
      </c>
      <c r="M80" s="117">
        <f t="shared" si="22"/>
        <v>8.3011820825245955E-2</v>
      </c>
      <c r="N80" s="117">
        <f t="shared" si="22"/>
        <v>5.6274607970918405E-2</v>
      </c>
      <c r="O80" s="118">
        <f t="shared" si="22"/>
        <v>9.3896695187741366E-2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5.0969111001466248E-2</v>
      </c>
      <c r="F81" s="107" t="s">
        <v>787</v>
      </c>
      <c r="G81" s="119">
        <f>+G79*G80</f>
        <v>7.9651240603282381E-2</v>
      </c>
      <c r="H81" s="119">
        <f t="shared" ref="H81:O81" si="23">+H79*H80</f>
        <v>4.0236132643144761E-2</v>
      </c>
      <c r="I81" s="119">
        <f t="shared" si="23"/>
        <v>2.0465826289670433E-2</v>
      </c>
      <c r="J81" s="119">
        <f t="shared" si="23"/>
        <v>2.0885410493426289E-2</v>
      </c>
      <c r="K81" s="119">
        <f t="shared" si="23"/>
        <v>5.1526463725334044E-2</v>
      </c>
      <c r="L81" s="119">
        <f t="shared" si="23"/>
        <v>5.0842507258139734E-2</v>
      </c>
      <c r="M81" s="119">
        <f t="shared" si="23"/>
        <v>4.4943114841538817E-2</v>
      </c>
      <c r="N81" s="119">
        <f t="shared" si="23"/>
        <v>5.6274607970918322E-2</v>
      </c>
      <c r="O81" s="120">
        <f t="shared" si="23"/>
        <v>9.3896695187741436E-2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5.0969111001466248E-2</v>
      </c>
      <c r="F83" s="123"/>
      <c r="G83" s="124">
        <f>+G82+G81</f>
        <v>7.9651240603282381E-2</v>
      </c>
      <c r="H83" s="124">
        <f>+H82+H81</f>
        <v>4.0236132643144761E-2</v>
      </c>
      <c r="I83" s="124">
        <f t="shared" ref="I83:O83" si="25">+I82+I81</f>
        <v>2.0465826289670433E-2</v>
      </c>
      <c r="J83" s="124">
        <f t="shared" si="25"/>
        <v>2.0885410493426289E-2</v>
      </c>
      <c r="K83" s="124">
        <f t="shared" si="25"/>
        <v>5.1526463725334044E-2</v>
      </c>
      <c r="L83" s="124">
        <f t="shared" si="25"/>
        <v>5.0842507258139734E-2</v>
      </c>
      <c r="M83" s="124">
        <f t="shared" si="25"/>
        <v>4.4943114841538817E-2</v>
      </c>
      <c r="N83" s="124">
        <f t="shared" si="25"/>
        <v>5.6274607970918322E-2</v>
      </c>
      <c r="O83" s="125">
        <f t="shared" si="25"/>
        <v>9.3896695187741436E-2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2.1469893893167282</v>
      </c>
      <c r="F86" s="119">
        <f>+(O86/G86)^(1/COUNT(H86:O86))-1</f>
        <v>-4.6980511844551653E-2</v>
      </c>
      <c r="G86" s="128">
        <f t="shared" ref="G86:O86" si="26">+(F69+F72)/F72</f>
        <v>2.8337851480572707</v>
      </c>
      <c r="H86" s="128">
        <f t="shared" si="26"/>
        <v>2.9022127742740333</v>
      </c>
      <c r="I86" s="128">
        <f t="shared" si="26"/>
        <v>2.1951085363525875</v>
      </c>
      <c r="J86" s="128">
        <f t="shared" si="26"/>
        <v>2.2971794515854573</v>
      </c>
      <c r="K86" s="128">
        <f t="shared" si="26"/>
        <v>1.9527145810947022</v>
      </c>
      <c r="L86" s="128">
        <f t="shared" si="26"/>
        <v>1.6834978825019216</v>
      </c>
      <c r="M86" s="128">
        <f t="shared" si="26"/>
        <v>1.7566726249679769</v>
      </c>
      <c r="N86" s="128">
        <f t="shared" si="26"/>
        <v>1.773404329105263</v>
      </c>
      <c r="O86" s="129">
        <f t="shared" si="26"/>
        <v>1.9283291759113454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2.0574783708126221</v>
      </c>
      <c r="F87" s="107"/>
      <c r="G87" s="131">
        <f>+G79*G86</f>
        <v>2.8337851480572689</v>
      </c>
      <c r="H87" s="131">
        <f t="shared" ref="H87:O87" si="27">+H79*H86</f>
        <v>2.902212774274036</v>
      </c>
      <c r="I87" s="131">
        <f t="shared" si="27"/>
        <v>2.195108536352576</v>
      </c>
      <c r="J87" s="131">
        <f t="shared" si="27"/>
        <v>2.2971794515854573</v>
      </c>
      <c r="K87" s="131">
        <f t="shared" si="27"/>
        <v>1.9527145810947006</v>
      </c>
      <c r="L87" s="131">
        <f t="shared" si="27"/>
        <v>1.6834978825019244</v>
      </c>
      <c r="M87" s="131">
        <f t="shared" si="27"/>
        <v>0.95107345843102475</v>
      </c>
      <c r="N87" s="131">
        <f t="shared" si="27"/>
        <v>1.7734043291052604</v>
      </c>
      <c r="O87" s="132">
        <f t="shared" si="27"/>
        <v>1.9283291759113468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1.979889116661358E-2</v>
      </c>
      <c r="F88" s="119">
        <f>+(O88/G88)^(1/COUNT(H88:O88))-1</f>
        <v>4.6753095324591154E-2</v>
      </c>
      <c r="G88" s="128">
        <f t="shared" ref="G88:O88" si="29">+G75/G73</f>
        <v>2.1343442127874583E-2</v>
      </c>
      <c r="H88" s="128">
        <f t="shared" si="29"/>
        <v>1.3199504254431739E-2</v>
      </c>
      <c r="I88" s="128">
        <f t="shared" si="29"/>
        <v>8.002446918688462E-3</v>
      </c>
      <c r="J88" s="128">
        <f t="shared" si="29"/>
        <v>7.3015571169954612E-3</v>
      </c>
      <c r="K88" s="128">
        <f t="shared" si="29"/>
        <v>1.9663383542583467E-2</v>
      </c>
      <c r="L88" s="128">
        <f t="shared" si="29"/>
        <v>2.2472792011112339E-2</v>
      </c>
      <c r="M88" s="128">
        <f t="shared" si="29"/>
        <v>3.453577315055615E-2</v>
      </c>
      <c r="N88" s="128">
        <f t="shared" si="29"/>
        <v>2.0908843468268604E-2</v>
      </c>
      <c r="O88" s="129">
        <f t="shared" si="29"/>
        <v>3.0762277909011398E-2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1.3257964710631749</v>
      </c>
      <c r="F89" s="119">
        <f>+(O89/G89)^(1/COUNT(H89:O89))-1</f>
        <v>2.3260441514986407E-2</v>
      </c>
      <c r="G89" s="135">
        <f t="shared" ref="G89:O89" si="30">+G73/F68</f>
        <v>1.3169253688027343</v>
      </c>
      <c r="H89" s="135">
        <f t="shared" si="30"/>
        <v>1.050338685567723</v>
      </c>
      <c r="I89" s="135">
        <f t="shared" si="30"/>
        <v>1.1650658776264642</v>
      </c>
      <c r="J89" s="135">
        <f t="shared" si="30"/>
        <v>1.2451813458226217</v>
      </c>
      <c r="K89" s="135">
        <f t="shared" si="30"/>
        <v>1.3419406791585962</v>
      </c>
      <c r="L89" s="135">
        <f t="shared" si="30"/>
        <v>1.343870289145396</v>
      </c>
      <c r="M89" s="135">
        <f t="shared" si="30"/>
        <v>1.3682955781982888</v>
      </c>
      <c r="N89" s="135">
        <f t="shared" si="30"/>
        <v>1.5176607504370454</v>
      </c>
      <c r="O89" s="136">
        <f t="shared" si="30"/>
        <v>1.5828896648097035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2.718393235518592E-2</v>
      </c>
      <c r="F90" s="138"/>
      <c r="G90" s="139">
        <f>+G88*G89</f>
        <v>2.8107720395771051E-2</v>
      </c>
      <c r="H90" s="139">
        <f t="shared" ref="H90:O90" si="31">+H88*H89</f>
        <v>1.38639499487454E-2</v>
      </c>
      <c r="I90" s="139">
        <f t="shared" si="31"/>
        <v>9.3233778424809677E-3</v>
      </c>
      <c r="J90" s="139">
        <f t="shared" si="31"/>
        <v>9.0917627175411513E-3</v>
      </c>
      <c r="K90" s="139">
        <f t="shared" si="31"/>
        <v>2.6387094265690421E-2</v>
      </c>
      <c r="L90" s="139">
        <f t="shared" si="31"/>
        <v>3.0200517497877884E-2</v>
      </c>
      <c r="M90" s="139">
        <f t="shared" si="31"/>
        <v>4.7255145691565165E-2</v>
      </c>
      <c r="N90" s="139">
        <f t="shared" si="31"/>
        <v>3.1732531068823247E-2</v>
      </c>
      <c r="O90" s="140">
        <f t="shared" si="31"/>
        <v>4.8693291768178E-2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5.0969111001466248E-2</v>
      </c>
      <c r="F91" s="107"/>
      <c r="G91" s="119">
        <f t="shared" ref="G91:O91" si="32">+G89*G88*G87</f>
        <v>7.9651240603282381E-2</v>
      </c>
      <c r="H91" s="119">
        <f t="shared" si="32"/>
        <v>4.0236132643144767E-2</v>
      </c>
      <c r="I91" s="119">
        <f t="shared" si="32"/>
        <v>2.0465826289670433E-2</v>
      </c>
      <c r="J91" s="119">
        <f t="shared" si="32"/>
        <v>2.0885410493426289E-2</v>
      </c>
      <c r="K91" s="119">
        <f t="shared" si="32"/>
        <v>5.1526463725334044E-2</v>
      </c>
      <c r="L91" s="119">
        <f t="shared" si="32"/>
        <v>5.0842507258139734E-2</v>
      </c>
      <c r="M91" s="119">
        <f t="shared" si="32"/>
        <v>4.4943114841538817E-2</v>
      </c>
      <c r="N91" s="119">
        <f t="shared" si="32"/>
        <v>5.6274607970918322E-2</v>
      </c>
      <c r="O91" s="120">
        <f t="shared" si="32"/>
        <v>9.389669518774145E-2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5.0969111001466248E-2</v>
      </c>
      <c r="F93" s="142"/>
      <c r="G93" s="143">
        <f>+G92+G91</f>
        <v>7.9651240603282381E-2</v>
      </c>
      <c r="H93" s="143">
        <f t="shared" ref="H93:O93" si="34">+H92+H91</f>
        <v>4.0236132643144767E-2</v>
      </c>
      <c r="I93" s="143">
        <f t="shared" si="34"/>
        <v>2.0465826289670433E-2</v>
      </c>
      <c r="J93" s="143">
        <f t="shared" si="34"/>
        <v>2.0885410493426289E-2</v>
      </c>
      <c r="K93" s="143">
        <f t="shared" si="34"/>
        <v>5.1526463725334044E-2</v>
      </c>
      <c r="L93" s="143">
        <f t="shared" si="34"/>
        <v>5.0842507258139734E-2</v>
      </c>
      <c r="M93" s="143">
        <f t="shared" si="34"/>
        <v>4.4943114841538817E-2</v>
      </c>
      <c r="N93" s="143">
        <f t="shared" si="34"/>
        <v>5.6274607970918322E-2</v>
      </c>
      <c r="O93" s="144">
        <f t="shared" si="34"/>
        <v>9.389669518774145E-2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2.0887485999922406E-2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-4.0082014667852661E-3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5.0969111001466248E-2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'81'!F8:O8</xm:f>
              <xm:sqref>Q8</xm:sqref>
            </x14:sparkline>
            <x14:sparkline>
              <xm:f>'81'!F9:O9</xm:f>
              <xm:sqref>Q9</xm:sqref>
            </x14:sparkline>
            <x14:sparkline>
              <xm:f>'81'!F10:O10</xm:f>
              <xm:sqref>Q10</xm:sqref>
            </x14:sparkline>
            <x14:sparkline>
              <xm:f>'81'!F11:O11</xm:f>
              <xm:sqref>Q11</xm:sqref>
            </x14:sparkline>
            <x14:sparkline>
              <xm:f>'81'!F12:O12</xm:f>
              <xm:sqref>Q12</xm:sqref>
            </x14:sparkline>
            <x14:sparkline>
              <xm:f>'81'!F13:O13</xm:f>
              <xm:sqref>Q13</xm:sqref>
            </x14:sparkline>
            <x14:sparkline>
              <xm:f>'81'!F14:O14</xm:f>
              <xm:sqref>Q14</xm:sqref>
            </x14:sparkline>
            <x14:sparkline>
              <xm:f>'81'!F15:O15</xm:f>
              <xm:sqref>Q15</xm:sqref>
            </x14:sparkline>
            <x14:sparkline>
              <xm:f>'81'!F16:O16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'81'!F68:O68</xm:f>
              <xm:sqref>Q68</xm:sqref>
            </x14:sparkline>
            <x14:sparkline>
              <xm:f>'81'!F69:O69</xm:f>
              <xm:sqref>Q69</xm:sqref>
            </x14:sparkline>
            <x14:sparkline>
              <xm:f>'81'!F70:O70</xm:f>
              <xm:sqref>Q70</xm:sqref>
            </x14:sparkline>
            <x14:sparkline>
              <xm:f>'81'!F71:O71</xm:f>
              <xm:sqref>Q71</xm:sqref>
            </x14:sparkline>
            <x14:sparkline>
              <xm:f>'81'!F72:O72</xm:f>
              <xm:sqref>Q72</xm:sqref>
            </x14:sparkline>
            <x14:sparkline>
              <xm:f>'81'!F73:O73</xm:f>
              <xm:sqref>Q73</xm:sqref>
            </x14:sparkline>
            <x14:sparkline>
              <xm:f>'81'!F74:O74</xm:f>
              <xm:sqref>Q74</xm:sqref>
            </x14:sparkline>
            <x14:sparkline>
              <xm:f>'81'!F75:O75</xm:f>
              <xm:sqref>Q75</xm:sqref>
            </x14:sparkline>
            <x14:sparkline>
              <xm:f>'81'!F76:O76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'81'!F86:O86</xm:f>
              <xm:sqref>Q86</xm:sqref>
            </x14:sparkline>
            <x14:sparkline>
              <xm:f>'81'!F87:O87</xm:f>
              <xm:sqref>Q87</xm:sqref>
            </x14:sparkline>
            <x14:sparkline>
              <xm:f>'81'!F88:O88</xm:f>
              <xm:sqref>Q88</xm:sqref>
            </x14:sparkline>
            <x14:sparkline>
              <xm:f>'81'!F89:O89</xm:f>
              <xm:sqref>Q89</xm:sqref>
            </x14:sparkline>
            <x14:sparkline>
              <xm:f>'81'!F90:O90</xm:f>
              <xm:sqref>Q90</xm:sqref>
            </x14:sparkline>
            <x14:sparkline>
              <xm:f>'81'!F91:O91</xm:f>
              <xm:sqref>Q91</xm:sqref>
            </x14:sparkline>
            <x14:sparkline>
              <xm:f>'81'!F92:O92</xm:f>
              <xm:sqref>Q92</xm:sqref>
            </x14:sparkline>
            <x14:sparkline>
              <xm:f>'81'!F93:O93</xm:f>
              <xm:sqref>Q93</xm:sqref>
            </x14:sparkline>
            <x14:sparkline>
              <xm:f>'81'!F94:O94</xm:f>
              <xm:sqref>Q94</xm:sqref>
            </x14:sparkline>
            <x14:sparkline>
              <xm:f>'81'!F95:O95</xm:f>
              <xm:sqref>Q95</xm:sqref>
            </x14:sparkline>
            <x14:sparkline>
              <xm:f>'81'!F96:O96</xm:f>
              <xm:sqref>Q96</xm:sqref>
            </x14:sparkline>
            <x14:sparkline>
              <xm:f>'81'!F97:O97</xm:f>
              <xm:sqref>Q97</xm:sqref>
            </x14:sparkline>
            <x14:sparkline>
              <xm:f>'81'!F98:O98</xm:f>
              <xm:sqref>Q98</xm:sqref>
            </x14:sparkline>
            <x14:sparkline>
              <xm:f>'81'!F99:O99</xm:f>
              <xm:sqref>Q99</xm:sqref>
            </x14:sparkline>
            <x14:sparkline>
              <xm:f>'81'!F100:O100</xm:f>
              <xm:sqref>Q100</xm:sqref>
            </x14:sparkline>
            <x14:sparkline>
              <xm:f>'81'!F101:O101</xm:f>
              <xm:sqref>Q101</xm:sqref>
            </x14:sparkline>
            <x14:sparkline>
              <xm:f>'81'!F102:O102</xm:f>
              <xm:sqref>Q102</xm:sqref>
            </x14:sparkline>
            <x14:sparkline>
              <xm:f>'81'!F103:O103</xm:f>
              <xm:sqref>Q103</xm:sqref>
            </x14:sparkline>
            <x14:sparkline>
              <xm:f>'81'!F104:O104</xm:f>
              <xm:sqref>Q104</xm:sqref>
            </x14:sparkline>
            <x14:sparkline>
              <xm:f>'81'!F105:O105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'81'!G79:O79</xm:f>
              <xm:sqref>Q79</xm:sqref>
            </x14:sparkline>
            <x14:sparkline>
              <xm:f>'81'!G80:O80</xm:f>
              <xm:sqref>Q80</xm:sqref>
            </x14:sparkline>
            <x14:sparkline>
              <xm:f>'81'!G81:O81</xm:f>
              <xm:sqref>Q81</xm:sqref>
            </x14:sparkline>
            <x14:sparkline>
              <xm:f>'81'!G82:O82</xm:f>
              <xm:sqref>Q82</xm:sqref>
            </x14:sparkline>
            <x14:sparkline>
              <xm:f>'81'!G83:O83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'81'!G26:O26</xm:f>
              <xm:sqref>Q26</xm:sqref>
            </x14:sparkline>
            <x14:sparkline>
              <xm:f>'81'!G27:O27</xm:f>
              <xm:sqref>Q27</xm:sqref>
            </x14:sparkline>
            <x14:sparkline>
              <xm:f>'81'!G28:O28</xm:f>
              <xm:sqref>Q28</xm:sqref>
            </x14:sparkline>
            <x14:sparkline>
              <xm:f>'81'!G29:O29</xm:f>
              <xm:sqref>Q29</xm:sqref>
            </x14:sparkline>
            <x14:sparkline>
              <xm:f>'81'!G30:O30</xm:f>
              <xm:sqref>Q30</xm:sqref>
            </x14:sparkline>
            <x14:sparkline>
              <xm:f>'81'!G31:O31</xm:f>
              <xm:sqref>Q31</xm:sqref>
            </x14:sparkline>
            <x14:sparkline>
              <xm:f>'81'!G32:O32</xm:f>
              <xm:sqref>Q32</xm:sqref>
            </x14:sparkline>
            <x14:sparkline>
              <xm:f>'81'!G33:O33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'81'!G19:O19</xm:f>
              <xm:sqref>Q19</xm:sqref>
            </x14:sparkline>
            <x14:sparkline>
              <xm:f>'81'!G20:O20</xm:f>
              <xm:sqref>Q20</xm:sqref>
            </x14:sparkline>
            <x14:sparkline>
              <xm:f>'81'!G21:O21</xm:f>
              <xm:sqref>Q21</xm:sqref>
            </x14:sparkline>
            <x14:sparkline>
              <xm:f>'81'!G22:O22</xm:f>
              <xm:sqref>Q22</xm:sqref>
            </x14:sparkline>
            <x14:sparkline>
              <xm:f>'81'!G23:O23</xm:f>
              <xm:sqref>Q23</xm:sqref>
            </x14:sparkline>
          </x14:sparklines>
        </x14:sparklineGroup>
      </x14:sparklineGroup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0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+Empresas!B88</f>
        <v>GIOSEPPO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+Empresas!G88</f>
        <v>4642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0.27342551069843579</v>
      </c>
      <c r="F8" s="107">
        <f>+Test!E729</f>
        <v>661.06804999999997</v>
      </c>
      <c r="G8" s="107">
        <f>+Test!F729</f>
        <v>565.47551999999996</v>
      </c>
      <c r="H8" s="107">
        <f>+Test!G729</f>
        <v>1058.35861</v>
      </c>
      <c r="I8" s="107">
        <f>+Test!H729</f>
        <v>1819.5601300000001</v>
      </c>
      <c r="J8" s="107">
        <f>+Test!I729</f>
        <v>1631.20282</v>
      </c>
      <c r="K8" s="107">
        <f>+Test!J729</f>
        <v>2521.0584600000002</v>
      </c>
      <c r="L8" s="107">
        <f>+Test!K729</f>
        <v>4138.9960199999996</v>
      </c>
      <c r="M8" s="107">
        <f>+Test!L729</f>
        <v>6466.4093400000002</v>
      </c>
      <c r="N8" s="107">
        <f>+Test!M729</f>
        <v>6720.5601500000002</v>
      </c>
      <c r="O8" s="108">
        <f>+Test!N729</f>
        <v>5821.1404899999998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0.15415244741990963</v>
      </c>
      <c r="F9" s="107">
        <f>+Test!E730</f>
        <v>558.75342999999998</v>
      </c>
      <c r="G9" s="107">
        <f>+Test!F730</f>
        <v>430.69809999999995</v>
      </c>
      <c r="H9" s="107">
        <f>+Test!G730</f>
        <v>878.84050000000002</v>
      </c>
      <c r="I9" s="107">
        <f>+Test!H730</f>
        <v>1592.9031</v>
      </c>
      <c r="J9" s="107">
        <f>+Test!I730</f>
        <v>1220.40247</v>
      </c>
      <c r="K9" s="107">
        <f>+Test!J730</f>
        <v>1900.9208200000003</v>
      </c>
      <c r="L9" s="107">
        <f>+Test!K730</f>
        <v>3048.4172599999993</v>
      </c>
      <c r="M9" s="107">
        <f>+Test!L730</f>
        <v>4509.8264099999997</v>
      </c>
      <c r="N9" s="107">
        <f>+Test!M730</f>
        <v>3972.4130600000003</v>
      </c>
      <c r="O9" s="108">
        <f>+Test!N730</f>
        <v>2030.4336099999996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1.8252157179277084E-4</v>
      </c>
      <c r="F10" s="107">
        <f>+Test!E731</f>
        <v>3.0050599999999998</v>
      </c>
      <c r="G10" s="107">
        <f>+Test!F731</f>
        <v>3.0050599999999998</v>
      </c>
      <c r="H10" s="107">
        <f>+Test!G731</f>
        <v>3.0050599999999998</v>
      </c>
      <c r="I10" s="107">
        <f>+Test!H731</f>
        <v>3.0050599999999998</v>
      </c>
      <c r="J10" s="107">
        <f>+Test!I731</f>
        <v>3.0050599999999998</v>
      </c>
      <c r="K10" s="107">
        <f>+Test!J731</f>
        <v>3.0050599999999998</v>
      </c>
      <c r="L10" s="107">
        <f>+Test!K731</f>
        <v>3.01</v>
      </c>
      <c r="M10" s="107">
        <f>+Test!L731</f>
        <v>3.01</v>
      </c>
      <c r="N10" s="107">
        <f>+Test!M731</f>
        <v>3.01</v>
      </c>
      <c r="O10" s="108">
        <f>+Test!N731</f>
        <v>3.01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0.49868151591934295</v>
      </c>
      <c r="F11" s="107">
        <f>+Test!E732</f>
        <v>99.309560000000005</v>
      </c>
      <c r="G11" s="107">
        <f>+Test!F732</f>
        <v>131.77236000000002</v>
      </c>
      <c r="H11" s="107">
        <f>+Test!G732</f>
        <v>176.51305000000002</v>
      </c>
      <c r="I11" s="107">
        <f>+Test!H732</f>
        <v>223.65197000000001</v>
      </c>
      <c r="J11" s="107">
        <f>+Test!I732</f>
        <v>407.79528999999997</v>
      </c>
      <c r="K11" s="107">
        <f>+Test!J732</f>
        <v>617.13258000000008</v>
      </c>
      <c r="L11" s="107">
        <f>+Test!K732</f>
        <v>1087.5687600000001</v>
      </c>
      <c r="M11" s="107">
        <f>+Test!L732</f>
        <v>1953.57293</v>
      </c>
      <c r="N11" s="107">
        <f>+Test!M732</f>
        <v>2745.1370899999997</v>
      </c>
      <c r="O11" s="108">
        <f>+Test!N732</f>
        <v>3787.69688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0.49385748524275463</v>
      </c>
      <c r="F12" s="107">
        <f>+Test!E733</f>
        <v>102.31462000000001</v>
      </c>
      <c r="G12" s="107">
        <f>+Test!F733</f>
        <v>134.77742000000001</v>
      </c>
      <c r="H12" s="107">
        <f>+Test!G733</f>
        <v>179.51811000000001</v>
      </c>
      <c r="I12" s="107">
        <f>+Test!H733</f>
        <v>226.65702999999999</v>
      </c>
      <c r="J12" s="107">
        <f>+Test!I733</f>
        <v>410.80034999999998</v>
      </c>
      <c r="K12" s="107">
        <f>+Test!J733</f>
        <v>620.13764000000003</v>
      </c>
      <c r="L12" s="107">
        <f>+Test!K733</f>
        <v>1090.5787600000001</v>
      </c>
      <c r="M12" s="107">
        <f>+Test!L733</f>
        <v>1956.58293</v>
      </c>
      <c r="N12" s="107">
        <f>+Test!M733</f>
        <v>2748.1470899999999</v>
      </c>
      <c r="O12" s="108">
        <f>+Test!N733</f>
        <v>3790.7068800000002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0.24888619533790401</v>
      </c>
      <c r="F13" s="107">
        <f>+Test!E735</f>
        <v>2958.6730899999998</v>
      </c>
      <c r="G13" s="107">
        <f>+Test!F735</f>
        <v>3522.4917099999998</v>
      </c>
      <c r="H13" s="107">
        <f>+Test!G735</f>
        <v>4515.4735600000004</v>
      </c>
      <c r="I13" s="107">
        <f>+Test!H735</f>
        <v>5651.01127</v>
      </c>
      <c r="J13" s="107">
        <f>+Test!I735</f>
        <v>6915.6360800000002</v>
      </c>
      <c r="K13" s="107">
        <f>+Test!J735</f>
        <v>9630.4295600000005</v>
      </c>
      <c r="L13" s="107">
        <f>+Test!K735</f>
        <v>12756.9002</v>
      </c>
      <c r="M13" s="107">
        <f>+Test!L735</f>
        <v>17066.511839999999</v>
      </c>
      <c r="N13" s="107">
        <f>+Test!M735</f>
        <v>16512.517349999998</v>
      </c>
      <c r="O13" s="108">
        <f>+Test!N735</f>
        <v>21867.68291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-1.4210854715202004E-14</v>
      </c>
      <c r="H14" s="107">
        <f t="shared" ref="H14:O14" si="1">-(H11-G11-H15)</f>
        <v>0</v>
      </c>
      <c r="I14" s="107">
        <f t="shared" si="1"/>
        <v>1.4210854715202004E-14</v>
      </c>
      <c r="J14" s="107">
        <f t="shared" si="1"/>
        <v>2.8421709430404007E-14</v>
      </c>
      <c r="K14" s="107">
        <f t="shared" si="1"/>
        <v>-1.1368683772161603E-13</v>
      </c>
      <c r="L14" s="107">
        <f t="shared" si="1"/>
        <v>-0.15125000000006139</v>
      </c>
      <c r="M14" s="107">
        <f t="shared" si="1"/>
        <v>1.1368683772161603E-13</v>
      </c>
      <c r="N14" s="107">
        <f t="shared" si="1"/>
        <v>3.4106051316484809E-13</v>
      </c>
      <c r="O14" s="108">
        <f t="shared" si="1"/>
        <v>-2.2737367544323206E-13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0.52315453004493495</v>
      </c>
      <c r="F15" s="107">
        <f>+Test!E737</f>
        <v>23.626819999999999</v>
      </c>
      <c r="G15" s="107">
        <f>+Test!F737</f>
        <v>32.462800000000001</v>
      </c>
      <c r="H15" s="107">
        <f>+Test!G737</f>
        <v>44.740690000000001</v>
      </c>
      <c r="I15" s="107">
        <f>+Test!H737</f>
        <v>47.138919999999999</v>
      </c>
      <c r="J15" s="107">
        <f>+Test!I737</f>
        <v>184.14331999999999</v>
      </c>
      <c r="K15" s="107">
        <f>+Test!J737</f>
        <v>209.33729</v>
      </c>
      <c r="L15" s="107">
        <f>+Test!K737</f>
        <v>470.28492999999997</v>
      </c>
      <c r="M15" s="107">
        <f>+Test!L737</f>
        <v>866.00417000000004</v>
      </c>
      <c r="N15" s="107">
        <f>+Test!M737</f>
        <v>791.56416000000002</v>
      </c>
      <c r="O15" s="108">
        <f>+Test!N737</f>
        <v>1042.55979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0.52315453004493495</v>
      </c>
      <c r="F16" s="107">
        <f>+F15-F14</f>
        <v>23.626819999999999</v>
      </c>
      <c r="G16" s="107">
        <f t="shared" ref="G16:O16" si="2">+G15-G14</f>
        <v>32.462800000000016</v>
      </c>
      <c r="H16" s="107">
        <f t="shared" si="2"/>
        <v>44.740690000000001</v>
      </c>
      <c r="I16" s="107">
        <f t="shared" si="2"/>
        <v>47.138919999999985</v>
      </c>
      <c r="J16" s="107">
        <f t="shared" si="2"/>
        <v>184.14331999999996</v>
      </c>
      <c r="K16" s="107">
        <f t="shared" si="2"/>
        <v>209.33729000000011</v>
      </c>
      <c r="L16" s="107">
        <f t="shared" si="2"/>
        <v>470.43618000000004</v>
      </c>
      <c r="M16" s="107">
        <f t="shared" si="2"/>
        <v>866.00416999999993</v>
      </c>
      <c r="N16" s="107">
        <f t="shared" si="2"/>
        <v>791.56415999999967</v>
      </c>
      <c r="O16" s="108">
        <f t="shared" si="2"/>
        <v>1042.5597900000002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1.0000357348375071</v>
      </c>
      <c r="F19" s="112" t="s">
        <v>787</v>
      </c>
      <c r="G19" s="113">
        <f t="shared" ref="G19:O19" si="3">(G16/G15)</f>
        <v>1.0000000000000004</v>
      </c>
      <c r="H19" s="113">
        <f t="shared" si="3"/>
        <v>1</v>
      </c>
      <c r="I19" s="113">
        <f t="shared" si="3"/>
        <v>0.99999999999999967</v>
      </c>
      <c r="J19" s="113">
        <f t="shared" si="3"/>
        <v>0.99999999999999989</v>
      </c>
      <c r="K19" s="113">
        <f t="shared" si="3"/>
        <v>1.0000000000000004</v>
      </c>
      <c r="L19" s="113">
        <f t="shared" si="3"/>
        <v>1.0003216135375634</v>
      </c>
      <c r="M19" s="113">
        <f t="shared" si="3"/>
        <v>0.99999999999999989</v>
      </c>
      <c r="N19" s="113">
        <f t="shared" si="3"/>
        <v>0.99999999999999956</v>
      </c>
      <c r="O19" s="114">
        <f t="shared" si="3"/>
        <v>1.0000000000000002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0.50780127984870171</v>
      </c>
      <c r="F20" s="116" t="s">
        <v>787</v>
      </c>
      <c r="G20" s="117">
        <f t="shared" ref="G20:O20" si="4">+G15/F12</f>
        <v>0.31728407924497987</v>
      </c>
      <c r="H20" s="117">
        <f t="shared" si="4"/>
        <v>0.331959834221489</v>
      </c>
      <c r="I20" s="117">
        <f t="shared" si="4"/>
        <v>0.26258587504068531</v>
      </c>
      <c r="J20" s="117">
        <f t="shared" si="4"/>
        <v>0.81243154028798492</v>
      </c>
      <c r="K20" s="117">
        <f t="shared" si="4"/>
        <v>0.50958401082180194</v>
      </c>
      <c r="L20" s="117">
        <f t="shared" si="4"/>
        <v>0.75835572567406162</v>
      </c>
      <c r="M20" s="117">
        <f t="shared" si="4"/>
        <v>0.79407760517910686</v>
      </c>
      <c r="N20" s="117">
        <f t="shared" si="4"/>
        <v>0.40456458444110005</v>
      </c>
      <c r="O20" s="118">
        <f t="shared" si="4"/>
        <v>0.37936826372710641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0.50782837956733118</v>
      </c>
      <c r="F21" s="107" t="s">
        <v>787</v>
      </c>
      <c r="G21" s="119">
        <f>+G19*G20</f>
        <v>0.31728407924498003</v>
      </c>
      <c r="H21" s="119">
        <f t="shared" ref="H21:O21" si="5">+H19*H20</f>
        <v>0.331959834221489</v>
      </c>
      <c r="I21" s="119">
        <f t="shared" si="5"/>
        <v>0.2625858750406852</v>
      </c>
      <c r="J21" s="119">
        <f t="shared" si="5"/>
        <v>0.81243154028798481</v>
      </c>
      <c r="K21" s="119">
        <f t="shared" si="5"/>
        <v>0.50958401082180216</v>
      </c>
      <c r="L21" s="119">
        <f t="shared" si="5"/>
        <v>0.75859962314172713</v>
      </c>
      <c r="M21" s="119">
        <f t="shared" si="5"/>
        <v>0.79407760517910675</v>
      </c>
      <c r="N21" s="119">
        <f t="shared" si="5"/>
        <v>0.40456458444109988</v>
      </c>
      <c r="O21" s="120">
        <f t="shared" si="5"/>
        <v>0.37936826372710652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8.8510816548546008E-7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7.9659734893691407E-6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0.50782926467549672</v>
      </c>
      <c r="F23" s="123"/>
      <c r="G23" s="124">
        <f>+G22+G21</f>
        <v>0.31728407924498003</v>
      </c>
      <c r="H23" s="124">
        <f>+H22+H21</f>
        <v>0.331959834221489</v>
      </c>
      <c r="I23" s="124">
        <f t="shared" ref="I23:O23" si="7">+I22+I21</f>
        <v>0.2625858750406852</v>
      </c>
      <c r="J23" s="124">
        <f t="shared" si="7"/>
        <v>0.81243154028798481</v>
      </c>
      <c r="K23" s="124">
        <f t="shared" si="7"/>
        <v>0.50958401082180216</v>
      </c>
      <c r="L23" s="124">
        <f t="shared" si="7"/>
        <v>0.75860758911521653</v>
      </c>
      <c r="M23" s="124">
        <f t="shared" si="7"/>
        <v>0.79407760517910675</v>
      </c>
      <c r="N23" s="124">
        <f t="shared" si="7"/>
        <v>0.40456458444109988</v>
      </c>
      <c r="O23" s="125">
        <f t="shared" si="7"/>
        <v>0.37936826372710652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4.6846556482228952</v>
      </c>
      <c r="F26" s="119">
        <f>+(O26/G26)^(1/COUNT(H26:O26))-1</f>
        <v>-0.1143601936649179</v>
      </c>
      <c r="G26" s="128">
        <f t="shared" ref="G26:O26" si="8">+(F9+F12)/F12</f>
        <v>6.4611298952192753</v>
      </c>
      <c r="H26" s="128">
        <f t="shared" si="8"/>
        <v>4.1956250535141564</v>
      </c>
      <c r="I26" s="128">
        <f t="shared" si="8"/>
        <v>5.8955534346924665</v>
      </c>
      <c r="J26" s="128">
        <f t="shared" si="8"/>
        <v>8.0278124618504005</v>
      </c>
      <c r="K26" s="128">
        <f t="shared" si="8"/>
        <v>3.970792186520776</v>
      </c>
      <c r="L26" s="128">
        <f t="shared" si="8"/>
        <v>4.0653208213583039</v>
      </c>
      <c r="M26" s="128">
        <f t="shared" si="8"/>
        <v>3.7952288929595506</v>
      </c>
      <c r="N26" s="128">
        <f t="shared" si="8"/>
        <v>3.3049502992444078</v>
      </c>
      <c r="O26" s="129">
        <f t="shared" si="8"/>
        <v>2.4454877886467132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4.6848009218018598</v>
      </c>
      <c r="F27" s="107"/>
      <c r="G27" s="131">
        <f>+G19*G26</f>
        <v>6.4611298952192779</v>
      </c>
      <c r="H27" s="131">
        <f t="shared" ref="H27:O27" si="9">+H19*H26</f>
        <v>4.1956250535141564</v>
      </c>
      <c r="I27" s="131">
        <f t="shared" si="9"/>
        <v>5.8955534346924647</v>
      </c>
      <c r="J27" s="131">
        <f t="shared" si="9"/>
        <v>8.0278124618503988</v>
      </c>
      <c r="K27" s="131">
        <f t="shared" si="9"/>
        <v>3.9707921865207778</v>
      </c>
      <c r="L27" s="131">
        <f t="shared" si="9"/>
        <v>4.0666282835689911</v>
      </c>
      <c r="M27" s="131">
        <f t="shared" si="9"/>
        <v>3.7952288929595501</v>
      </c>
      <c r="N27" s="131">
        <f t="shared" si="9"/>
        <v>3.3049502992444064</v>
      </c>
      <c r="O27" s="132">
        <f t="shared" si="9"/>
        <v>2.4454877886467137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2.8783454147836729E-2</v>
      </c>
      <c r="F28" s="119">
        <f>+(O28/G28)^(1/COUNT(H28:O28))-1</f>
        <v>0.22806195093439285</v>
      </c>
      <c r="G28" s="128">
        <f t="shared" ref="G28:O28" si="11">+G15/G13</f>
        <v>9.2158627110012423E-3</v>
      </c>
      <c r="H28" s="128">
        <f t="shared" si="11"/>
        <v>9.9083051656712606E-3</v>
      </c>
      <c r="I28" s="128">
        <f t="shared" si="11"/>
        <v>8.3416786390518027E-3</v>
      </c>
      <c r="J28" s="128">
        <f t="shared" si="11"/>
        <v>2.6627098052851846E-2</v>
      </c>
      <c r="K28" s="128">
        <f t="shared" si="11"/>
        <v>2.1737066731631852E-2</v>
      </c>
      <c r="L28" s="128">
        <f t="shared" si="11"/>
        <v>3.6865141423619505E-2</v>
      </c>
      <c r="M28" s="128">
        <f t="shared" si="11"/>
        <v>5.0742892169112402E-2</v>
      </c>
      <c r="N28" s="128">
        <f t="shared" si="11"/>
        <v>4.7937218972853954E-2</v>
      </c>
      <c r="O28" s="129">
        <f t="shared" si="11"/>
        <v>4.7675823464736714E-2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4.8165199748277354</v>
      </c>
      <c r="F29" s="119">
        <f>+(O29/G29)^(1/COUNT(H29:O29))-1</f>
        <v>-5.9791473350287672E-2</v>
      </c>
      <c r="G29" s="135">
        <f t="shared" ref="G29:O29" si="12">+G13/F8</f>
        <v>5.3284857890197532</v>
      </c>
      <c r="H29" s="135">
        <f t="shared" si="12"/>
        <v>7.9852679741114176</v>
      </c>
      <c r="I29" s="135">
        <f t="shared" si="12"/>
        <v>5.3394106842481301</v>
      </c>
      <c r="J29" s="135">
        <f t="shared" si="12"/>
        <v>3.8007186275289513</v>
      </c>
      <c r="K29" s="135">
        <f t="shared" si="12"/>
        <v>5.9038823633225457</v>
      </c>
      <c r="L29" s="135">
        <f t="shared" si="12"/>
        <v>5.0601366062729065</v>
      </c>
      <c r="M29" s="135">
        <f t="shared" si="12"/>
        <v>4.1233457963073858</v>
      </c>
      <c r="N29" s="135">
        <f t="shared" si="12"/>
        <v>2.5535836786354755</v>
      </c>
      <c r="O29" s="136">
        <f t="shared" si="12"/>
        <v>3.2538482540030533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0.11951296039646467</v>
      </c>
      <c r="F30" s="138"/>
      <c r="G30" s="139">
        <f>+G28*G29</f>
        <v>4.9106593489127173E-2</v>
      </c>
      <c r="H30" s="139">
        <f t="shared" ref="H30:O30" si="13">+H28*H29</f>
        <v>7.9120471917157445E-2</v>
      </c>
      <c r="I30" s="139">
        <f t="shared" si="13"/>
        <v>4.4539648049917599E-2</v>
      </c>
      <c r="J30" s="139">
        <f t="shared" si="13"/>
        <v>0.10120210756651388</v>
      </c>
      <c r="K30" s="139">
        <f t="shared" si="13"/>
        <v>0.12833308490724654</v>
      </c>
      <c r="L30" s="139">
        <f t="shared" si="13"/>
        <v>0.18654265161308475</v>
      </c>
      <c r="M30" s="139">
        <f t="shared" si="13"/>
        <v>0.20923049111798858</v>
      </c>
      <c r="N30" s="139">
        <f t="shared" si="13"/>
        <v>0.12241169996825471</v>
      </c>
      <c r="O30" s="140">
        <f t="shared" si="13"/>
        <v>0.15512989493889134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0.50782837956733118</v>
      </c>
      <c r="F31" s="107"/>
      <c r="G31" s="119">
        <f t="shared" ref="G31:O31" si="14">+G29*G28*G27</f>
        <v>0.31728407924497992</v>
      </c>
      <c r="H31" s="119">
        <f t="shared" si="14"/>
        <v>0.331959834221489</v>
      </c>
      <c r="I31" s="119">
        <f t="shared" si="14"/>
        <v>0.26258587504068526</v>
      </c>
      <c r="J31" s="119">
        <f t="shared" si="14"/>
        <v>0.81243154028798459</v>
      </c>
      <c r="K31" s="119">
        <f t="shared" si="14"/>
        <v>0.50958401082180216</v>
      </c>
      <c r="L31" s="119">
        <f t="shared" si="14"/>
        <v>0.75859962314172713</v>
      </c>
      <c r="M31" s="119">
        <f t="shared" si="14"/>
        <v>0.79407760517910675</v>
      </c>
      <c r="N31" s="119">
        <f t="shared" si="14"/>
        <v>0.40456458444109988</v>
      </c>
      <c r="O31" s="120">
        <f t="shared" si="14"/>
        <v>0.37936826372710641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8.8510816548546008E-7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7.9659734893691407E-6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0.50782926467549672</v>
      </c>
      <c r="F33" s="142"/>
      <c r="G33" s="143">
        <f>+G32+G31</f>
        <v>0.31728407924497992</v>
      </c>
      <c r="H33" s="143">
        <f t="shared" ref="H33:O33" si="16">+H32+H31</f>
        <v>0.331959834221489</v>
      </c>
      <c r="I33" s="143">
        <f t="shared" si="16"/>
        <v>0.26258587504068526</v>
      </c>
      <c r="J33" s="143">
        <f t="shared" si="16"/>
        <v>0.81243154028798459</v>
      </c>
      <c r="K33" s="143">
        <f t="shared" si="16"/>
        <v>0.50958401082180216</v>
      </c>
      <c r="L33" s="143">
        <f t="shared" si="16"/>
        <v>0.75860758911521653</v>
      </c>
      <c r="M33" s="143">
        <f t="shared" si="16"/>
        <v>0.79407760517910675</v>
      </c>
      <c r="N33" s="143">
        <f t="shared" si="16"/>
        <v>0.40456458444109988</v>
      </c>
      <c r="O33" s="144">
        <f t="shared" si="16"/>
        <v>0.37936826372710641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0.24888619533790401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0.27342551069843579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0.50782926467549672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GIOSEPPO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4642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0.11579655312813597</v>
      </c>
      <c r="F68" s="156">
        <f t="shared" ref="F68:F76" si="18">+O8</f>
        <v>5821.1404899999998</v>
      </c>
      <c r="G68" s="156">
        <f>+Test!Q729</f>
        <v>7942.50018</v>
      </c>
      <c r="H68" s="156">
        <f>+Test!R729</f>
        <v>9726.0787400000008</v>
      </c>
      <c r="I68" s="156">
        <f>+Test!S729</f>
        <v>11479.867829999999</v>
      </c>
      <c r="J68" s="156">
        <f>+Test!T729</f>
        <v>14351.270560000001</v>
      </c>
      <c r="K68" s="156">
        <f>+Test!U729</f>
        <v>14996.624900000001</v>
      </c>
      <c r="L68" s="156">
        <f>+Test!V729</f>
        <v>13350.443069999999</v>
      </c>
      <c r="M68" s="156">
        <f>+Test!W729</f>
        <v>16200.889709999999</v>
      </c>
      <c r="N68" s="156">
        <f>+Test!X729</f>
        <v>18175.218130000001</v>
      </c>
      <c r="O68" s="157">
        <f>+Test!Y729</f>
        <v>19082.591659999998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1.8640442212065178E-2</v>
      </c>
      <c r="F69" s="156">
        <f t="shared" si="18"/>
        <v>2030.4336099999996</v>
      </c>
      <c r="G69" s="156">
        <f>+Test!Q730</f>
        <v>4187.8808900000004</v>
      </c>
      <c r="H69" s="156">
        <f>+Test!R730</f>
        <v>5525.5693400000009</v>
      </c>
      <c r="I69" s="156">
        <f>+Test!S730</f>
        <v>5804.6586599999991</v>
      </c>
      <c r="J69" s="156">
        <f>+Test!T730</f>
        <v>7721.4731700000011</v>
      </c>
      <c r="K69" s="156">
        <f>+Test!U730</f>
        <v>7566.5039400000005</v>
      </c>
      <c r="L69" s="156">
        <f>+Test!V730</f>
        <v>5002.925299999999</v>
      </c>
      <c r="M69" s="156">
        <f>+Test!W730</f>
        <v>5670.0964599999988</v>
      </c>
      <c r="N69" s="156">
        <f>+Test!X730</f>
        <v>5820.5116600000019</v>
      </c>
      <c r="O69" s="157">
        <f>+Test!Y730</f>
        <v>4854.6915099999987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3.01</v>
      </c>
      <c r="G70" s="156">
        <f>+Test!Q731</f>
        <v>30</v>
      </c>
      <c r="H70" s="156">
        <f>+Test!R731</f>
        <v>30</v>
      </c>
      <c r="I70" s="156">
        <f>+Test!S731</f>
        <v>30</v>
      </c>
      <c r="J70" s="156">
        <f>+Test!T731</f>
        <v>30</v>
      </c>
      <c r="K70" s="156">
        <f>+Test!U731</f>
        <v>30</v>
      </c>
      <c r="L70" s="156">
        <f>+Test!V731</f>
        <v>30</v>
      </c>
      <c r="M70" s="156">
        <f>+Test!W731</f>
        <v>30</v>
      </c>
      <c r="N70" s="156">
        <f>+Test!X731</f>
        <v>30</v>
      </c>
      <c r="O70" s="157">
        <f>+Test!Y731</f>
        <v>30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0.18206886568937541</v>
      </c>
      <c r="F71" s="156">
        <f t="shared" si="18"/>
        <v>3787.69688</v>
      </c>
      <c r="G71" s="156">
        <f>+Test!Q732</f>
        <v>3724.6192900000001</v>
      </c>
      <c r="H71" s="156">
        <f>+Test!R732</f>
        <v>4170.5093999999999</v>
      </c>
      <c r="I71" s="156">
        <f>+Test!S732</f>
        <v>5645.2091700000001</v>
      </c>
      <c r="J71" s="156">
        <f>+Test!T732</f>
        <v>6599.7973899999997</v>
      </c>
      <c r="K71" s="156">
        <f>+Test!U732</f>
        <v>7400.1209600000002</v>
      </c>
      <c r="L71" s="156">
        <f>+Test!V732</f>
        <v>8317.5177700000004</v>
      </c>
      <c r="M71" s="156">
        <f>+Test!W732</f>
        <v>10500.793250000001</v>
      </c>
      <c r="N71" s="156">
        <f>+Test!X732</f>
        <v>12324.706469999999</v>
      </c>
      <c r="O71" s="157">
        <f>+Test!Y732</f>
        <v>14197.900149999999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0.18119571469032136</v>
      </c>
      <c r="F72" s="156">
        <f t="shared" si="18"/>
        <v>3790.7068800000002</v>
      </c>
      <c r="G72" s="156">
        <f>+Test!Q733</f>
        <v>3754.6192900000001</v>
      </c>
      <c r="H72" s="156">
        <f>+Test!R733</f>
        <v>4200.5093999999999</v>
      </c>
      <c r="I72" s="156">
        <f>+Test!S733</f>
        <v>5675.2091700000001</v>
      </c>
      <c r="J72" s="156">
        <f>+Test!T733</f>
        <v>6629.7973899999997</v>
      </c>
      <c r="K72" s="156">
        <f>+Test!U733</f>
        <v>7430.1209600000002</v>
      </c>
      <c r="L72" s="156">
        <f>+Test!V733</f>
        <v>8347.5177700000004</v>
      </c>
      <c r="M72" s="156">
        <f>+Test!W733</f>
        <v>10530.793250000001</v>
      </c>
      <c r="N72" s="156">
        <f>+Test!X733</f>
        <v>12354.706469999999</v>
      </c>
      <c r="O72" s="157">
        <f>+Test!Y733</f>
        <v>14227.900149999999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3.6035918166703151E-2</v>
      </c>
      <c r="F73" s="156">
        <f t="shared" si="18"/>
        <v>21867.68291</v>
      </c>
      <c r="G73" s="156">
        <f>+Test!Q735</f>
        <v>25262.49222</v>
      </c>
      <c r="H73" s="156">
        <f>+Test!R735</f>
        <v>24710.748909999998</v>
      </c>
      <c r="I73" s="156">
        <f>+Test!S735</f>
        <v>24604.004290000001</v>
      </c>
      <c r="J73" s="156">
        <f>+Test!T735</f>
        <v>29888.061890000001</v>
      </c>
      <c r="K73" s="156">
        <f>+Test!U735</f>
        <v>27248.87876</v>
      </c>
      <c r="L73" s="156">
        <f>+Test!V735</f>
        <v>22246.166229999999</v>
      </c>
      <c r="M73" s="156">
        <f>+Test!W735</f>
        <v>25143.17841</v>
      </c>
      <c r="N73" s="156">
        <f>+Test!X735</f>
        <v>31024.168369999999</v>
      </c>
      <c r="O73" s="157">
        <f>+Test!Y735</f>
        <v>33533.17613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-2.2737367544323206E-13</v>
      </c>
      <c r="G74" s="107">
        <f>+G75</f>
        <v>1363.9124099999999</v>
      </c>
      <c r="H74" s="107">
        <f t="shared" ref="H74:O74" si="19">-(H71-G71-H75)</f>
        <v>1000.0000000000002</v>
      </c>
      <c r="I74" s="107">
        <f>-(I71-H71-I75)</f>
        <v>499.99999999999977</v>
      </c>
      <c r="J74" s="107">
        <f t="shared" si="19"/>
        <v>500.00000000000045</v>
      </c>
      <c r="K74" s="107">
        <f t="shared" si="19"/>
        <v>119.99999999999955</v>
      </c>
      <c r="L74" s="107">
        <f t="shared" si="19"/>
        <v>-2.2737367544323206E-13</v>
      </c>
      <c r="M74" s="107">
        <f t="shared" si="19"/>
        <v>-4.5474735088646412E-13</v>
      </c>
      <c r="N74" s="107">
        <f t="shared" si="19"/>
        <v>1.3642420526593924E-12</v>
      </c>
      <c r="O74" s="108">
        <f t="shared" si="19"/>
        <v>1499.9999999999995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0.11984225222939604</v>
      </c>
      <c r="F75" s="156">
        <f t="shared" si="18"/>
        <v>1042.55979</v>
      </c>
      <c r="G75" s="156">
        <f>+Test!Q737</f>
        <v>1363.9124099999999</v>
      </c>
      <c r="H75" s="156">
        <f>+Test!R737</f>
        <v>1445.89011</v>
      </c>
      <c r="I75" s="156">
        <f>+Test!S737</f>
        <v>1974.6997699999999</v>
      </c>
      <c r="J75" s="156">
        <f>+Test!T737</f>
        <v>1454.5882200000001</v>
      </c>
      <c r="K75" s="156">
        <f>+Test!U737</f>
        <v>920.32357000000002</v>
      </c>
      <c r="L75" s="156">
        <f>+Test!V737</f>
        <v>917.39680999999996</v>
      </c>
      <c r="M75" s="156">
        <f>+Test!W737</f>
        <v>2183.2754799999998</v>
      </c>
      <c r="N75" s="156">
        <f>+Test!X737</f>
        <v>1823.9132199999999</v>
      </c>
      <c r="O75" s="157">
        <f>+Test!Y737</f>
        <v>3373.1936799999999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#DIV/0!</v>
      </c>
      <c r="F76" s="156">
        <f t="shared" si="18"/>
        <v>1042.5597900000002</v>
      </c>
      <c r="G76" s="156">
        <f>+G75-G74</f>
        <v>0</v>
      </c>
      <c r="H76" s="156">
        <f t="shared" ref="H76:O76" si="20">+H75-H74</f>
        <v>445.89010999999982</v>
      </c>
      <c r="I76" s="156">
        <f t="shared" si="20"/>
        <v>1474.6997700000002</v>
      </c>
      <c r="J76" s="156">
        <f t="shared" si="20"/>
        <v>954.58821999999964</v>
      </c>
      <c r="K76" s="156">
        <f t="shared" si="20"/>
        <v>800.32357000000047</v>
      </c>
      <c r="L76" s="156">
        <f t="shared" si="20"/>
        <v>917.39681000000019</v>
      </c>
      <c r="M76" s="156">
        <f t="shared" si="20"/>
        <v>2183.2754800000002</v>
      </c>
      <c r="N76" s="156">
        <f t="shared" si="20"/>
        <v>1823.9132199999985</v>
      </c>
      <c r="O76" s="157">
        <f t="shared" si="20"/>
        <v>1873.1936800000003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0.68181891127564809</v>
      </c>
      <c r="F79" s="112" t="s">
        <v>787</v>
      </c>
      <c r="G79" s="113">
        <f t="shared" ref="G79:O79" si="21">(G76/G75)</f>
        <v>0</v>
      </c>
      <c r="H79" s="113">
        <f t="shared" si="21"/>
        <v>0.30838450786553884</v>
      </c>
      <c r="I79" s="113">
        <f t="shared" si="21"/>
        <v>0.74679695232860654</v>
      </c>
      <c r="J79" s="113">
        <f t="shared" si="21"/>
        <v>0.65626010638254695</v>
      </c>
      <c r="K79" s="113">
        <f t="shared" si="21"/>
        <v>0.869611076026229</v>
      </c>
      <c r="L79" s="113">
        <f t="shared" si="21"/>
        <v>1.0000000000000002</v>
      </c>
      <c r="M79" s="113">
        <f t="shared" si="21"/>
        <v>1.0000000000000002</v>
      </c>
      <c r="N79" s="113">
        <f t="shared" si="21"/>
        <v>0.99999999999999922</v>
      </c>
      <c r="O79" s="114">
        <f t="shared" si="21"/>
        <v>0.5553175588779119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0.2712641146807282</v>
      </c>
      <c r="F80" s="116" t="s">
        <v>787</v>
      </c>
      <c r="G80" s="117">
        <f t="shared" ref="G80:O80" si="22">+G75/F72</f>
        <v>0.35980424052202103</v>
      </c>
      <c r="H80" s="117">
        <f t="shared" si="22"/>
        <v>0.38509633023272516</v>
      </c>
      <c r="I80" s="117">
        <f t="shared" si="22"/>
        <v>0.47010959432682142</v>
      </c>
      <c r="J80" s="117">
        <f t="shared" si="22"/>
        <v>0.25630565789348697</v>
      </c>
      <c r="K80" s="117">
        <f t="shared" si="22"/>
        <v>0.13881624367407705</v>
      </c>
      <c r="L80" s="117">
        <f t="shared" si="22"/>
        <v>0.12346996972711463</v>
      </c>
      <c r="M80" s="117">
        <f t="shared" si="22"/>
        <v>0.26154786849887707</v>
      </c>
      <c r="N80" s="117">
        <f t="shared" si="22"/>
        <v>0.17319808457924096</v>
      </c>
      <c r="O80" s="118">
        <f t="shared" si="22"/>
        <v>0.27302904267218903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0.16317635780167106</v>
      </c>
      <c r="F81" s="107" t="s">
        <v>787</v>
      </c>
      <c r="G81" s="119">
        <f>+G79*G80</f>
        <v>0</v>
      </c>
      <c r="H81" s="119">
        <f t="shared" ref="H81:O81" si="23">+H79*H80</f>
        <v>0.11875774227964397</v>
      </c>
      <c r="I81" s="119">
        <f t="shared" si="23"/>
        <v>0.35107641230370784</v>
      </c>
      <c r="J81" s="119">
        <f t="shared" si="23"/>
        <v>0.16820317831562845</v>
      </c>
      <c r="K81" s="119">
        <f t="shared" si="23"/>
        <v>0.12071614303133335</v>
      </c>
      <c r="L81" s="119">
        <f t="shared" si="23"/>
        <v>0.12346996972711466</v>
      </c>
      <c r="M81" s="119">
        <f t="shared" si="23"/>
        <v>0.26154786849887712</v>
      </c>
      <c r="N81" s="119">
        <f t="shared" si="23"/>
        <v>0.17319808457924082</v>
      </c>
      <c r="O81" s="120">
        <f t="shared" si="23"/>
        <v>0.15161782147949324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7.9111600654516688E-4</v>
      </c>
      <c r="F82" s="121"/>
      <c r="G82" s="117">
        <f t="shared" ref="G82:O82" si="24">+(G70-F70)/F72</f>
        <v>7.1200440589065019E-3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0.16396747380821622</v>
      </c>
      <c r="F83" s="123"/>
      <c r="G83" s="124">
        <f>+G82+G81</f>
        <v>7.1200440589065019E-3</v>
      </c>
      <c r="H83" s="124">
        <f>+H82+H81</f>
        <v>0.11875774227964397</v>
      </c>
      <c r="I83" s="124">
        <f t="shared" ref="I83:O83" si="25">+I82+I81</f>
        <v>0.35107641230370784</v>
      </c>
      <c r="J83" s="124">
        <f t="shared" si="25"/>
        <v>0.16820317831562845</v>
      </c>
      <c r="K83" s="124">
        <f t="shared" si="25"/>
        <v>0.12071614303133335</v>
      </c>
      <c r="L83" s="124">
        <f t="shared" si="25"/>
        <v>0.12346996972711466</v>
      </c>
      <c r="M83" s="124">
        <f t="shared" si="25"/>
        <v>0.26154786849887712</v>
      </c>
      <c r="N83" s="124">
        <f t="shared" si="25"/>
        <v>0.17319808457924082</v>
      </c>
      <c r="O83" s="125">
        <f t="shared" si="25"/>
        <v>0.15161782147949324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1.8645762336645768</v>
      </c>
      <c r="F86" s="166">
        <f>+(O86/G86)^(1/COUNT(H86:O86))-1</f>
        <v>-5.3508511246787016E-3</v>
      </c>
      <c r="G86" s="128">
        <f t="shared" ref="G86:O86" si="26">+(F69+F72)/F72</f>
        <v>1.5356345595362941</v>
      </c>
      <c r="H86" s="128">
        <f t="shared" si="26"/>
        <v>2.115394282758293</v>
      </c>
      <c r="I86" s="128">
        <f t="shared" si="26"/>
        <v>2.3154522020591126</v>
      </c>
      <c r="J86" s="128">
        <f t="shared" si="26"/>
        <v>2.0228096420981783</v>
      </c>
      <c r="K86" s="128">
        <f t="shared" si="26"/>
        <v>2.1646620123937153</v>
      </c>
      <c r="L86" s="128">
        <f t="shared" si="26"/>
        <v>2.01835541853682</v>
      </c>
      <c r="M86" s="128">
        <f t="shared" si="26"/>
        <v>1.5993308954645087</v>
      </c>
      <c r="N86" s="128">
        <f t="shared" si="26"/>
        <v>1.5384301377296528</v>
      </c>
      <c r="O86" s="129">
        <f t="shared" si="26"/>
        <v>1.4711169524046168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1.2849427035444796</v>
      </c>
      <c r="F87" s="107"/>
      <c r="G87" s="131">
        <f>+G79*G86</f>
        <v>0</v>
      </c>
      <c r="H87" s="131">
        <f t="shared" ref="H87:O87" si="27">+H79*H86</f>
        <v>0.65235482482999074</v>
      </c>
      <c r="I87" s="131">
        <f t="shared" si="27"/>
        <v>1.7291726477603062</v>
      </c>
      <c r="J87" s="131">
        <f t="shared" si="27"/>
        <v>1.3274892709149921</v>
      </c>
      <c r="K87" s="131">
        <f t="shared" si="27"/>
        <v>1.882414061830801</v>
      </c>
      <c r="L87" s="131">
        <f t="shared" si="27"/>
        <v>2.0183554185368204</v>
      </c>
      <c r="M87" s="131">
        <f t="shared" si="27"/>
        <v>1.5993308954645091</v>
      </c>
      <c r="N87" s="131">
        <f t="shared" si="27"/>
        <v>1.5384301377296516</v>
      </c>
      <c r="O87" s="132">
        <f t="shared" si="27"/>
        <v>0.81693707483324507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6.2517671196327479E-2</v>
      </c>
      <c r="F88" s="119">
        <f>+(O88/G88)^(1/COUNT(H88:O88))-1</f>
        <v>8.0891340341743057E-2</v>
      </c>
      <c r="G88" s="128">
        <f t="shared" ref="G88:O88" si="29">+G75/G73</f>
        <v>5.3989622168798039E-2</v>
      </c>
      <c r="H88" s="128">
        <f t="shared" si="29"/>
        <v>5.8512597706614801E-2</v>
      </c>
      <c r="I88" s="128">
        <f t="shared" si="29"/>
        <v>8.0259284087452087E-2</v>
      </c>
      <c r="J88" s="128">
        <f t="shared" si="29"/>
        <v>4.8667866968205076E-2</v>
      </c>
      <c r="K88" s="128">
        <f t="shared" si="29"/>
        <v>3.377473172771385E-2</v>
      </c>
      <c r="L88" s="128">
        <f t="shared" si="29"/>
        <v>4.123842285970368E-2</v>
      </c>
      <c r="M88" s="128">
        <f t="shared" si="29"/>
        <v>8.6833710694733113E-2</v>
      </c>
      <c r="N88" s="128">
        <f t="shared" si="29"/>
        <v>5.8790076118968665E-2</v>
      </c>
      <c r="O88" s="129">
        <f t="shared" si="29"/>
        <v>0.10059272843475801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2.4010673474339188</v>
      </c>
      <c r="F89" s="119">
        <f>+(O89/G89)^(1/COUNT(H89:O89))-1</f>
        <v>-0.10140112964640413</v>
      </c>
      <c r="G89" s="135">
        <f t="shared" ref="G89:O89" si="30">+G73/F68</f>
        <v>4.3397839759060686</v>
      </c>
      <c r="H89" s="135">
        <f t="shared" si="30"/>
        <v>3.1112053320721484</v>
      </c>
      <c r="I89" s="135">
        <f t="shared" si="30"/>
        <v>2.5296941293321256</v>
      </c>
      <c r="J89" s="135">
        <f t="shared" si="30"/>
        <v>2.6035196861669796</v>
      </c>
      <c r="K89" s="135">
        <f t="shared" si="30"/>
        <v>1.8987084555390055</v>
      </c>
      <c r="L89" s="135">
        <f t="shared" si="30"/>
        <v>1.4834115261494603</v>
      </c>
      <c r="M89" s="135">
        <f t="shared" si="30"/>
        <v>1.8833216454440864</v>
      </c>
      <c r="N89" s="135">
        <f t="shared" si="30"/>
        <v>1.9149669509107472</v>
      </c>
      <c r="O89" s="136">
        <f t="shared" si="30"/>
        <v>1.8449944253846486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0.14812211067378936</v>
      </c>
      <c r="F90" s="138"/>
      <c r="G90" s="139">
        <f>+G88*G89</f>
        <v>0.23430329715337278</v>
      </c>
      <c r="H90" s="139">
        <f t="shared" ref="H90:O90" si="31">+H88*H89</f>
        <v>0.18204470597821254</v>
      </c>
      <c r="I90" s="139">
        <f t="shared" si="31"/>
        <v>0.20303143978042681</v>
      </c>
      <c r="J90" s="139">
        <f t="shared" si="31"/>
        <v>0.1267077497354776</v>
      </c>
      <c r="K90" s="139">
        <f t="shared" si="31"/>
        <v>6.4128368714971809E-2</v>
      </c>
      <c r="L90" s="139">
        <f t="shared" si="31"/>
        <v>6.1173551790309824E-2</v>
      </c>
      <c r="M90" s="139">
        <f t="shared" si="31"/>
        <v>0.16353580690562053</v>
      </c>
      <c r="N90" s="139">
        <f t="shared" si="31"/>
        <v>0.11258105280935216</v>
      </c>
      <c r="O90" s="140">
        <f t="shared" si="31"/>
        <v>0.18559302319636037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0.16317635780167106</v>
      </c>
      <c r="F91" s="107"/>
      <c r="G91" s="119">
        <f t="shared" ref="G91:O91" si="32">+G89*G88*G87</f>
        <v>0</v>
      </c>
      <c r="H91" s="119">
        <f t="shared" si="32"/>
        <v>0.11875774227964402</v>
      </c>
      <c r="I91" s="119">
        <f t="shared" si="32"/>
        <v>0.35107641230370779</v>
      </c>
      <c r="J91" s="119">
        <f t="shared" si="32"/>
        <v>0.16820317831562845</v>
      </c>
      <c r="K91" s="119">
        <f t="shared" si="32"/>
        <v>0.12071614303133335</v>
      </c>
      <c r="L91" s="119">
        <f t="shared" si="32"/>
        <v>0.12346996972711465</v>
      </c>
      <c r="M91" s="119">
        <f t="shared" si="32"/>
        <v>0.26154786849887712</v>
      </c>
      <c r="N91" s="119">
        <f t="shared" si="32"/>
        <v>0.17319808457924082</v>
      </c>
      <c r="O91" s="120">
        <f t="shared" si="32"/>
        <v>0.15161782147949324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7.9111600654516688E-4</v>
      </c>
      <c r="F92" s="121"/>
      <c r="G92" s="117">
        <f t="shared" ref="G92:O92" si="33">+(G70-F70)/F72</f>
        <v>7.1200440589065019E-3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0.16396747380821622</v>
      </c>
      <c r="F93" s="142"/>
      <c r="G93" s="143">
        <f>+G92+G91</f>
        <v>7.1200440589065019E-3</v>
      </c>
      <c r="H93" s="143">
        <f t="shared" ref="H93:O93" si="34">+H92+H91</f>
        <v>0.11875774227964402</v>
      </c>
      <c r="I93" s="143">
        <f t="shared" si="34"/>
        <v>0.35107641230370779</v>
      </c>
      <c r="J93" s="143">
        <f t="shared" si="34"/>
        <v>0.16820317831562845</v>
      </c>
      <c r="K93" s="143">
        <f t="shared" si="34"/>
        <v>0.12071614303133335</v>
      </c>
      <c r="L93" s="143">
        <f t="shared" si="34"/>
        <v>0.12346996972711465</v>
      </c>
      <c r="M93" s="143">
        <f t="shared" si="34"/>
        <v>0.26154786849887712</v>
      </c>
      <c r="N93" s="143">
        <f t="shared" si="34"/>
        <v>0.17319808457924082</v>
      </c>
      <c r="O93" s="144">
        <f t="shared" si="34"/>
        <v>0.15161782147949324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3.6035918166703151E-2</v>
      </c>
      <c r="G114" s="153" t="s">
        <v>811</v>
      </c>
      <c r="H114" s="101" t="s">
        <v>887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0.11579655312813597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0.16396747380821622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'87'!F8:O8</xm:f>
              <xm:sqref>Q8</xm:sqref>
            </x14:sparkline>
            <x14:sparkline>
              <xm:f>'87'!F9:O9</xm:f>
              <xm:sqref>Q9</xm:sqref>
            </x14:sparkline>
            <x14:sparkline>
              <xm:f>'87'!F10:O10</xm:f>
              <xm:sqref>Q10</xm:sqref>
            </x14:sparkline>
            <x14:sparkline>
              <xm:f>'87'!F11:O11</xm:f>
              <xm:sqref>Q11</xm:sqref>
            </x14:sparkline>
            <x14:sparkline>
              <xm:f>'87'!F12:O12</xm:f>
              <xm:sqref>Q12</xm:sqref>
            </x14:sparkline>
            <x14:sparkline>
              <xm:f>'87'!F13:O13</xm:f>
              <xm:sqref>Q13</xm:sqref>
            </x14:sparkline>
            <x14:sparkline>
              <xm:f>'87'!F14:O14</xm:f>
              <xm:sqref>Q14</xm:sqref>
            </x14:sparkline>
            <x14:sparkline>
              <xm:f>'87'!F15:O15</xm:f>
              <xm:sqref>Q15</xm:sqref>
            </x14:sparkline>
            <x14:sparkline>
              <xm:f>'87'!F16:O16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'87'!F68:O68</xm:f>
              <xm:sqref>Q68</xm:sqref>
            </x14:sparkline>
            <x14:sparkline>
              <xm:f>'87'!F69:O69</xm:f>
              <xm:sqref>Q69</xm:sqref>
            </x14:sparkline>
            <x14:sparkline>
              <xm:f>'87'!F70:O70</xm:f>
              <xm:sqref>Q70</xm:sqref>
            </x14:sparkline>
            <x14:sparkline>
              <xm:f>'87'!F71:O71</xm:f>
              <xm:sqref>Q71</xm:sqref>
            </x14:sparkline>
            <x14:sparkline>
              <xm:f>'87'!F72:O72</xm:f>
              <xm:sqref>Q72</xm:sqref>
            </x14:sparkline>
            <x14:sparkline>
              <xm:f>'87'!F73:O73</xm:f>
              <xm:sqref>Q73</xm:sqref>
            </x14:sparkline>
            <x14:sparkline>
              <xm:f>'87'!F74:O74</xm:f>
              <xm:sqref>Q74</xm:sqref>
            </x14:sparkline>
            <x14:sparkline>
              <xm:f>'87'!F75:O75</xm:f>
              <xm:sqref>Q75</xm:sqref>
            </x14:sparkline>
            <x14:sparkline>
              <xm:f>'87'!F76:O76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'87'!F86:O86</xm:f>
              <xm:sqref>Q86</xm:sqref>
            </x14:sparkline>
            <x14:sparkline>
              <xm:f>'87'!F87:O87</xm:f>
              <xm:sqref>Q87</xm:sqref>
            </x14:sparkline>
            <x14:sparkline>
              <xm:f>'87'!F88:O88</xm:f>
              <xm:sqref>Q88</xm:sqref>
            </x14:sparkline>
            <x14:sparkline>
              <xm:f>'87'!F89:O89</xm:f>
              <xm:sqref>Q89</xm:sqref>
            </x14:sparkline>
            <x14:sparkline>
              <xm:f>'87'!F90:O90</xm:f>
              <xm:sqref>Q90</xm:sqref>
            </x14:sparkline>
            <x14:sparkline>
              <xm:f>'87'!F91:O91</xm:f>
              <xm:sqref>Q91</xm:sqref>
            </x14:sparkline>
            <x14:sparkline>
              <xm:f>'87'!F92:O92</xm:f>
              <xm:sqref>Q92</xm:sqref>
            </x14:sparkline>
            <x14:sparkline>
              <xm:f>'87'!F93:O93</xm:f>
              <xm:sqref>Q93</xm:sqref>
            </x14:sparkline>
            <x14:sparkline>
              <xm:f>'87'!F94:O94</xm:f>
              <xm:sqref>Q94</xm:sqref>
            </x14:sparkline>
            <x14:sparkline>
              <xm:f>'87'!F95:O95</xm:f>
              <xm:sqref>Q95</xm:sqref>
            </x14:sparkline>
            <x14:sparkline>
              <xm:f>'87'!F96:O96</xm:f>
              <xm:sqref>Q96</xm:sqref>
            </x14:sparkline>
            <x14:sparkline>
              <xm:f>'87'!F97:O97</xm:f>
              <xm:sqref>Q97</xm:sqref>
            </x14:sparkline>
            <x14:sparkline>
              <xm:f>'87'!F98:O98</xm:f>
              <xm:sqref>Q98</xm:sqref>
            </x14:sparkline>
            <x14:sparkline>
              <xm:f>'87'!F99:O99</xm:f>
              <xm:sqref>Q99</xm:sqref>
            </x14:sparkline>
            <x14:sparkline>
              <xm:f>'87'!F100:O100</xm:f>
              <xm:sqref>Q100</xm:sqref>
            </x14:sparkline>
            <x14:sparkline>
              <xm:f>'87'!F101:O101</xm:f>
              <xm:sqref>Q101</xm:sqref>
            </x14:sparkline>
            <x14:sparkline>
              <xm:f>'87'!F102:O102</xm:f>
              <xm:sqref>Q102</xm:sqref>
            </x14:sparkline>
            <x14:sparkline>
              <xm:f>'87'!F103:O103</xm:f>
              <xm:sqref>Q103</xm:sqref>
            </x14:sparkline>
            <x14:sparkline>
              <xm:f>'87'!F104:O104</xm:f>
              <xm:sqref>Q104</xm:sqref>
            </x14:sparkline>
            <x14:sparkline>
              <xm:f>'87'!F105:O105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'87'!G79:O79</xm:f>
              <xm:sqref>Q79</xm:sqref>
            </x14:sparkline>
            <x14:sparkline>
              <xm:f>'87'!G80:O80</xm:f>
              <xm:sqref>Q80</xm:sqref>
            </x14:sparkline>
            <x14:sparkline>
              <xm:f>'87'!G81:O81</xm:f>
              <xm:sqref>Q81</xm:sqref>
            </x14:sparkline>
            <x14:sparkline>
              <xm:f>'87'!G82:O82</xm:f>
              <xm:sqref>Q82</xm:sqref>
            </x14:sparkline>
            <x14:sparkline>
              <xm:f>'87'!G83:O83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'87'!G26:O26</xm:f>
              <xm:sqref>Q26</xm:sqref>
            </x14:sparkline>
            <x14:sparkline>
              <xm:f>'87'!G27:O27</xm:f>
              <xm:sqref>Q27</xm:sqref>
            </x14:sparkline>
            <x14:sparkline>
              <xm:f>'87'!G28:O28</xm:f>
              <xm:sqref>Q28</xm:sqref>
            </x14:sparkline>
            <x14:sparkline>
              <xm:f>'87'!G29:O29</xm:f>
              <xm:sqref>Q29</xm:sqref>
            </x14:sparkline>
            <x14:sparkline>
              <xm:f>'87'!G30:O30</xm:f>
              <xm:sqref>Q30</xm:sqref>
            </x14:sparkline>
            <x14:sparkline>
              <xm:f>'87'!G31:O31</xm:f>
              <xm:sqref>Q31</xm:sqref>
            </x14:sparkline>
            <x14:sparkline>
              <xm:f>'87'!G32:O32</xm:f>
              <xm:sqref>Q32</xm:sqref>
            </x14:sparkline>
            <x14:sparkline>
              <xm:f>'87'!G33:O33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'87'!G19:O19</xm:f>
              <xm:sqref>Q19</xm:sqref>
            </x14:sparkline>
            <x14:sparkline>
              <xm:f>'87'!G20:O20</xm:f>
              <xm:sqref>Q20</xm:sqref>
            </x14:sparkline>
            <x14:sparkline>
              <xm:f>'87'!G21:O21</xm:f>
              <xm:sqref>Q21</xm:sqref>
            </x14:sparkline>
            <x14:sparkline>
              <xm:f>'87'!G22:O22</xm:f>
              <xm:sqref>Q22</xm:sqref>
            </x14:sparkline>
            <x14:sparkline>
              <xm:f>'87'!G23:O23</xm:f>
              <xm:sqref>Q23</xm:sqref>
            </x14:sparkline>
          </x14:sparklines>
        </x14:sparklineGroup>
      </x14:sparklineGroup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+Empresas!B93</f>
        <v>ENVASES DURA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+Empresas!G93</f>
        <v>1721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0.17709254550922138</v>
      </c>
      <c r="F8" s="107">
        <f>+Test!E751</f>
        <v>2387.92173</v>
      </c>
      <c r="G8" s="107">
        <f>+Test!F751</f>
        <v>2320.0636500000001</v>
      </c>
      <c r="H8" s="107">
        <f>+Test!G751</f>
        <v>2908.2210599999999</v>
      </c>
      <c r="I8" s="107">
        <f>+Test!H751</f>
        <v>3998.5446499999998</v>
      </c>
      <c r="J8" s="107">
        <f>+Test!I751</f>
        <v>5807.59818</v>
      </c>
      <c r="K8" s="107">
        <f>+Test!J751</f>
        <v>6684.8420699999997</v>
      </c>
      <c r="L8" s="107">
        <f>+Test!K751</f>
        <v>6716.9625900000001</v>
      </c>
      <c r="M8" s="107">
        <f>+Test!L751</f>
        <v>8514.5587300000007</v>
      </c>
      <c r="N8" s="107">
        <f>+Test!M751</f>
        <v>8864.5443200000009</v>
      </c>
      <c r="O8" s="108">
        <f>+Test!N751</f>
        <v>10358.94606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0.17377575616853846</v>
      </c>
      <c r="F9" s="107">
        <f>+Test!E752</f>
        <v>1949.7326800000001</v>
      </c>
      <c r="G9" s="107">
        <f>+Test!F752</f>
        <v>1808.9133000000002</v>
      </c>
      <c r="H9" s="107">
        <f>+Test!G752</f>
        <v>2317.8624199999999</v>
      </c>
      <c r="I9" s="107">
        <f>+Test!H752</f>
        <v>3301.6890599999997</v>
      </c>
      <c r="J9" s="107">
        <f>+Test!I752</f>
        <v>4946.9807799999999</v>
      </c>
      <c r="K9" s="107">
        <f>+Test!J752</f>
        <v>5654.3594199999998</v>
      </c>
      <c r="L9" s="107">
        <f>+Test!K752</f>
        <v>5382.5890600000002</v>
      </c>
      <c r="M9" s="107">
        <f>+Test!L752</f>
        <v>6878.4953500000011</v>
      </c>
      <c r="N9" s="107">
        <f>+Test!M752</f>
        <v>7007.7632400000011</v>
      </c>
      <c r="O9" s="108">
        <f>+Test!N752</f>
        <v>8245.9612010000001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1.7273100407219966E-2</v>
      </c>
      <c r="F10" s="107">
        <f>+Test!E753</f>
        <v>180.30363</v>
      </c>
      <c r="G10" s="107">
        <f>+Test!F753</f>
        <v>180.30363</v>
      </c>
      <c r="H10" s="107">
        <f>+Test!G753</f>
        <v>180.30363</v>
      </c>
      <c r="I10" s="107">
        <f>+Test!H753</f>
        <v>180.30363</v>
      </c>
      <c r="J10" s="107">
        <f>+Test!I753</f>
        <v>180.30363</v>
      </c>
      <c r="K10" s="107">
        <f>+Test!J753</f>
        <v>180.30363</v>
      </c>
      <c r="L10" s="107">
        <f>+Test!K753</f>
        <v>180.30363</v>
      </c>
      <c r="M10" s="107">
        <f>+Test!L753</f>
        <v>180.30363</v>
      </c>
      <c r="N10" s="107">
        <f>+Test!M753</f>
        <v>180.30363</v>
      </c>
      <c r="O10" s="108">
        <f>+Test!N753</f>
        <v>210.35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0.24863791387290157</v>
      </c>
      <c r="F11" s="107">
        <f>+Test!E754</f>
        <v>257.88542000000001</v>
      </c>
      <c r="G11" s="107">
        <f>+Test!F754</f>
        <v>330.84672</v>
      </c>
      <c r="H11" s="107">
        <f>+Test!G754</f>
        <v>410.05501000000004</v>
      </c>
      <c r="I11" s="107">
        <f>+Test!H754</f>
        <v>516.55196000000001</v>
      </c>
      <c r="J11" s="107">
        <f>+Test!I754</f>
        <v>680.31376999999998</v>
      </c>
      <c r="K11" s="107">
        <f>+Test!J754</f>
        <v>850.17901999999992</v>
      </c>
      <c r="L11" s="107">
        <f>+Test!K754</f>
        <v>1154.0699</v>
      </c>
      <c r="M11" s="107">
        <f>+Test!L754</f>
        <v>1455.7597500000002</v>
      </c>
      <c r="N11" s="107">
        <f>+Test!M754</f>
        <v>1676.4774499999999</v>
      </c>
      <c r="O11" s="108">
        <f>+Test!N754</f>
        <v>1902.6348590000002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0.19100883994329987</v>
      </c>
      <c r="F12" s="107">
        <f>+Test!E755</f>
        <v>438.18905000000001</v>
      </c>
      <c r="G12" s="107">
        <f>+Test!F755</f>
        <v>511.15035</v>
      </c>
      <c r="H12" s="107">
        <f>+Test!G755</f>
        <v>590.35864000000004</v>
      </c>
      <c r="I12" s="107">
        <f>+Test!H755</f>
        <v>696.85559000000001</v>
      </c>
      <c r="J12" s="107">
        <f>+Test!I755</f>
        <v>860.61739999999998</v>
      </c>
      <c r="K12" s="107">
        <f>+Test!J755</f>
        <v>1030.4826499999999</v>
      </c>
      <c r="L12" s="107">
        <f>+Test!K755</f>
        <v>1334.3735300000001</v>
      </c>
      <c r="M12" s="107">
        <f>+Test!L755</f>
        <v>1636.0633800000001</v>
      </c>
      <c r="N12" s="107">
        <f>+Test!M755</f>
        <v>1856.78108</v>
      </c>
      <c r="O12" s="108">
        <f>+Test!N755</f>
        <v>2112.9848590000001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0.17372949719732</v>
      </c>
      <c r="F13" s="107">
        <f>+Test!E757</f>
        <v>2882.3979300000001</v>
      </c>
      <c r="G13" s="107">
        <f>+Test!F757</f>
        <v>3496.9918600000001</v>
      </c>
      <c r="H13" s="107">
        <f>+Test!G757</f>
        <v>3901.7966500000002</v>
      </c>
      <c r="I13" s="107">
        <f>+Test!H757</f>
        <v>4646.2156199999999</v>
      </c>
      <c r="J13" s="107">
        <f>+Test!I757</f>
        <v>5954.2715600000001</v>
      </c>
      <c r="K13" s="107">
        <f>+Test!J757</f>
        <v>7500.2297500000004</v>
      </c>
      <c r="L13" s="107">
        <f>+Test!K757</f>
        <v>7656.0359099999996</v>
      </c>
      <c r="M13" s="107">
        <f>+Test!L757</f>
        <v>8227.7385599999998</v>
      </c>
      <c r="N13" s="107">
        <f>+Test!M757</f>
        <v>9575.3522699999994</v>
      </c>
      <c r="O13" s="108">
        <f>+Test!N757</f>
        <v>12186.13847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1.0000000003174137E-5</v>
      </c>
      <c r="H14" s="107">
        <f t="shared" ref="H14:O14" si="1">-(H11-G11-H15)</f>
        <v>-2.8421709430404007E-14</v>
      </c>
      <c r="I14" s="107">
        <f t="shared" si="1"/>
        <v>2.8421709430404007E-14</v>
      </c>
      <c r="J14" s="107">
        <f t="shared" si="1"/>
        <v>-9.9999999747524271E-6</v>
      </c>
      <c r="K14" s="107">
        <f t="shared" si="1"/>
        <v>5.6843418860808015E-14</v>
      </c>
      <c r="L14" s="107">
        <f t="shared" si="1"/>
        <v>-5.6843418860808015E-14</v>
      </c>
      <c r="M14" s="107">
        <f t="shared" si="1"/>
        <v>-2.2737367544323206E-13</v>
      </c>
      <c r="N14" s="107">
        <f t="shared" si="1"/>
        <v>3.1263880373444408E-13</v>
      </c>
      <c r="O14" s="108">
        <f t="shared" si="1"/>
        <v>-3.6290000003589284E-3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0.14339061671699005</v>
      </c>
      <c r="F15" s="107">
        <f>+Test!E759</f>
        <v>67.709909999999994</v>
      </c>
      <c r="G15" s="107">
        <f>+Test!F759</f>
        <v>72.961309999999997</v>
      </c>
      <c r="H15" s="107">
        <f>+Test!G759</f>
        <v>79.208290000000005</v>
      </c>
      <c r="I15" s="107">
        <f>+Test!H759</f>
        <v>106.49695</v>
      </c>
      <c r="J15" s="107">
        <f>+Test!I759</f>
        <v>163.76179999999999</v>
      </c>
      <c r="K15" s="107">
        <f>+Test!J759</f>
        <v>169.86525</v>
      </c>
      <c r="L15" s="107">
        <f>+Test!K759</f>
        <v>303.89087999999998</v>
      </c>
      <c r="M15" s="107">
        <f>+Test!L759</f>
        <v>301.68984999999998</v>
      </c>
      <c r="N15" s="107">
        <f>+Test!M759</f>
        <v>220.71770000000001</v>
      </c>
      <c r="O15" s="108">
        <f>+Test!N759</f>
        <v>226.15378000000001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0.1433926553175271</v>
      </c>
      <c r="F16" s="107">
        <f>+F15-F14</f>
        <v>67.709909999999994</v>
      </c>
      <c r="G16" s="107">
        <f t="shared" ref="G16:O16" si="2">+G15-G14</f>
        <v>72.961299999999994</v>
      </c>
      <c r="H16" s="107">
        <f t="shared" si="2"/>
        <v>79.208290000000034</v>
      </c>
      <c r="I16" s="107">
        <f t="shared" si="2"/>
        <v>106.49694999999997</v>
      </c>
      <c r="J16" s="107">
        <f t="shared" si="2"/>
        <v>163.76180999999997</v>
      </c>
      <c r="K16" s="107">
        <f t="shared" si="2"/>
        <v>169.86524999999995</v>
      </c>
      <c r="L16" s="107">
        <f t="shared" si="2"/>
        <v>303.89088000000004</v>
      </c>
      <c r="M16" s="107">
        <f t="shared" si="2"/>
        <v>301.68985000000021</v>
      </c>
      <c r="N16" s="107">
        <f t="shared" si="2"/>
        <v>220.7176999999997</v>
      </c>
      <c r="O16" s="108">
        <f t="shared" si="2"/>
        <v>226.15740900000037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1.0000017745120771</v>
      </c>
      <c r="F19" s="112" t="s">
        <v>787</v>
      </c>
      <c r="G19" s="113">
        <f t="shared" ref="G19:O19" si="3">(G16/G15)</f>
        <v>0.99999986294105736</v>
      </c>
      <c r="H19" s="113">
        <f t="shared" si="3"/>
        <v>1.0000000000000004</v>
      </c>
      <c r="I19" s="113">
        <f t="shared" si="3"/>
        <v>0.99999999999999978</v>
      </c>
      <c r="J19" s="113">
        <f t="shared" si="3"/>
        <v>1.0000000610643018</v>
      </c>
      <c r="K19" s="113">
        <f t="shared" si="3"/>
        <v>0.99999999999999967</v>
      </c>
      <c r="L19" s="113">
        <f t="shared" si="3"/>
        <v>1.0000000000000002</v>
      </c>
      <c r="M19" s="113">
        <f t="shared" si="3"/>
        <v>1.0000000000000007</v>
      </c>
      <c r="N19" s="113">
        <f t="shared" si="3"/>
        <v>0.99999999999999856</v>
      </c>
      <c r="O19" s="114">
        <f t="shared" si="3"/>
        <v>1.000016046603335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0.19021524314393709</v>
      </c>
      <c r="F20" s="116" t="s">
        <v>787</v>
      </c>
      <c r="G20" s="117">
        <f t="shared" ref="G20:O20" si="4">+G15/F12</f>
        <v>0.1665064656453647</v>
      </c>
      <c r="H20" s="117">
        <f t="shared" si="4"/>
        <v>0.15496084469080379</v>
      </c>
      <c r="I20" s="117">
        <f t="shared" si="4"/>
        <v>0.18039365020557671</v>
      </c>
      <c r="J20" s="117">
        <f t="shared" si="4"/>
        <v>0.23500105667517138</v>
      </c>
      <c r="K20" s="117">
        <f t="shared" si="4"/>
        <v>0.19737603492562433</v>
      </c>
      <c r="L20" s="117">
        <f t="shared" si="4"/>
        <v>0.29490150076762572</v>
      </c>
      <c r="M20" s="117">
        <f t="shared" si="4"/>
        <v>0.2260910031691051</v>
      </c>
      <c r="N20" s="117">
        <f t="shared" si="4"/>
        <v>0.13490779311984846</v>
      </c>
      <c r="O20" s="118">
        <f t="shared" si="4"/>
        <v>0.12179883909631394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0.19021545936467416</v>
      </c>
      <c r="F21" s="107" t="s">
        <v>787</v>
      </c>
      <c r="G21" s="119">
        <f>+G19*G20</f>
        <v>0.16650644282416457</v>
      </c>
      <c r="H21" s="119">
        <f t="shared" ref="H21:O21" si="5">+H19*H20</f>
        <v>0.15496084469080385</v>
      </c>
      <c r="I21" s="119">
        <f t="shared" si="5"/>
        <v>0.18039365020557668</v>
      </c>
      <c r="J21" s="119">
        <f t="shared" si="5"/>
        <v>0.23500107102534684</v>
      </c>
      <c r="K21" s="119">
        <f t="shared" si="5"/>
        <v>0.19737603492562428</v>
      </c>
      <c r="L21" s="119">
        <f t="shared" si="5"/>
        <v>0.29490150076762578</v>
      </c>
      <c r="M21" s="119">
        <f t="shared" si="5"/>
        <v>0.22609100316910524</v>
      </c>
      <c r="N21" s="119">
        <f t="shared" si="5"/>
        <v>0.13490779311984827</v>
      </c>
      <c r="O21" s="120">
        <f t="shared" si="5"/>
        <v>0.12180079355397158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1.7979963235922002E-3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1.6181966912329801E-2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0.19201345568826633</v>
      </c>
      <c r="F23" s="123"/>
      <c r="G23" s="124">
        <f>+G22+G21</f>
        <v>0.16650644282416457</v>
      </c>
      <c r="H23" s="124">
        <f>+H22+H21</f>
        <v>0.15496084469080385</v>
      </c>
      <c r="I23" s="124">
        <f t="shared" ref="I23:O23" si="7">+I22+I21</f>
        <v>0.18039365020557668</v>
      </c>
      <c r="J23" s="124">
        <f t="shared" si="7"/>
        <v>0.23500107102534684</v>
      </c>
      <c r="K23" s="124">
        <f t="shared" si="7"/>
        <v>0.19737603492562428</v>
      </c>
      <c r="L23" s="124">
        <f t="shared" si="7"/>
        <v>0.29490150076762578</v>
      </c>
      <c r="M23" s="124">
        <f t="shared" si="7"/>
        <v>0.22609100316910524</v>
      </c>
      <c r="N23" s="124">
        <f t="shared" si="7"/>
        <v>0.13490779311984827</v>
      </c>
      <c r="O23" s="125">
        <f t="shared" si="7"/>
        <v>0.13798276046630137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5.433346456739474</v>
      </c>
      <c r="F26" s="166">
        <f>+(O26/G26)^(1/COUNT(H26:O26))-1</f>
        <v>-1.6403118069037936E-2</v>
      </c>
      <c r="G26" s="128">
        <f t="shared" ref="G26:O26" si="8">+(F9+F12)/F12</f>
        <v>5.4495239668814177</v>
      </c>
      <c r="H26" s="128">
        <f t="shared" si="8"/>
        <v>4.5389065076449624</v>
      </c>
      <c r="I26" s="128">
        <f t="shared" si="8"/>
        <v>4.9261937794287212</v>
      </c>
      <c r="J26" s="128">
        <f t="shared" si="8"/>
        <v>5.7379817387989958</v>
      </c>
      <c r="K26" s="128">
        <f t="shared" si="8"/>
        <v>6.7481765764903194</v>
      </c>
      <c r="L26" s="128">
        <f t="shared" si="8"/>
        <v>6.4870981282411693</v>
      </c>
      <c r="M26" s="128">
        <f t="shared" si="8"/>
        <v>5.0337948400400299</v>
      </c>
      <c r="N26" s="128">
        <f t="shared" si="8"/>
        <v>5.204296382454328</v>
      </c>
      <c r="O26" s="129">
        <f t="shared" si="8"/>
        <v>4.7741461906753173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5.4333549247739219</v>
      </c>
      <c r="F27" s="107"/>
      <c r="G27" s="131">
        <f>+G19*G26</f>
        <v>5.4495232199754247</v>
      </c>
      <c r="H27" s="131">
        <f t="shared" ref="H27:O27" si="9">+H19*H26</f>
        <v>4.5389065076449642</v>
      </c>
      <c r="I27" s="131">
        <f t="shared" si="9"/>
        <v>4.9261937794287203</v>
      </c>
      <c r="J27" s="131">
        <f t="shared" si="9"/>
        <v>5.737982089184845</v>
      </c>
      <c r="K27" s="131">
        <f t="shared" si="9"/>
        <v>6.7481765764903168</v>
      </c>
      <c r="L27" s="131">
        <f t="shared" si="9"/>
        <v>6.487098128241171</v>
      </c>
      <c r="M27" s="131">
        <f t="shared" si="9"/>
        <v>5.0337948400400334</v>
      </c>
      <c r="N27" s="131">
        <f t="shared" si="9"/>
        <v>5.2042963824543209</v>
      </c>
      <c r="O27" s="132">
        <f t="shared" si="9"/>
        <v>4.7742227995055027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2.5800693528241405E-2</v>
      </c>
      <c r="F28" s="119">
        <f>+(O28/G28)^(1/COUNT(H28:O28))-1</f>
        <v>-1.4532133626803279E-2</v>
      </c>
      <c r="G28" s="128">
        <f t="shared" ref="G28:O28" si="11">+G15/G13</f>
        <v>2.0864020541357508E-2</v>
      </c>
      <c r="H28" s="128">
        <f t="shared" si="11"/>
        <v>2.0300465940478983E-2</v>
      </c>
      <c r="I28" s="128">
        <f t="shared" si="11"/>
        <v>2.2921224219895332E-2</v>
      </c>
      <c r="J28" s="128">
        <f t="shared" si="11"/>
        <v>2.750324676155684E-2</v>
      </c>
      <c r="K28" s="128">
        <f t="shared" si="11"/>
        <v>2.2648006216076245E-2</v>
      </c>
      <c r="L28" s="128">
        <f t="shared" si="11"/>
        <v>3.9692979966704463E-2</v>
      </c>
      <c r="M28" s="128">
        <f t="shared" si="11"/>
        <v>3.6667408401464811E-2</v>
      </c>
      <c r="N28" s="128">
        <f t="shared" si="11"/>
        <v>2.3050608873317203E-2</v>
      </c>
      <c r="O28" s="129">
        <f t="shared" si="11"/>
        <v>1.8558280833321273E-2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1.3770979850226608</v>
      </c>
      <c r="F29" s="119">
        <f>+(O29/G29)^(1/COUNT(H29:O29))-1</f>
        <v>-7.873854150705184E-3</v>
      </c>
      <c r="G29" s="135">
        <f t="shared" ref="G29:O29" si="12">+G13/F8</f>
        <v>1.4644499507946602</v>
      </c>
      <c r="H29" s="135">
        <f t="shared" si="12"/>
        <v>1.6817627611207995</v>
      </c>
      <c r="I29" s="135">
        <f t="shared" si="12"/>
        <v>1.5976143230322388</v>
      </c>
      <c r="J29" s="135">
        <f t="shared" si="12"/>
        <v>1.4891096839446323</v>
      </c>
      <c r="K29" s="135">
        <f t="shared" si="12"/>
        <v>1.2914512191681968</v>
      </c>
      <c r="L29" s="135">
        <f t="shared" si="12"/>
        <v>1.1452829894603629</v>
      </c>
      <c r="M29" s="135">
        <f t="shared" si="12"/>
        <v>1.22491951529538</v>
      </c>
      <c r="N29" s="135">
        <f t="shared" si="12"/>
        <v>1.1245858503814676</v>
      </c>
      <c r="O29" s="136">
        <f t="shared" si="12"/>
        <v>1.3747055720062098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3.4814131498621205E-2</v>
      </c>
      <c r="F30" s="138"/>
      <c r="G30" s="139">
        <f>+G28*G29</f>
        <v>3.0554313855169782E-2</v>
      </c>
      <c r="H30" s="139">
        <f t="shared" ref="H30:O30" si="13">+H28*H29</f>
        <v>3.4140567652098684E-2</v>
      </c>
      <c r="I30" s="139">
        <f t="shared" si="13"/>
        <v>3.6619276115138238E-2</v>
      </c>
      <c r="J30" s="139">
        <f t="shared" si="13"/>
        <v>4.095535109255314E-2</v>
      </c>
      <c r="K30" s="139">
        <f t="shared" si="13"/>
        <v>2.9248795239480568E-2</v>
      </c>
      <c r="L30" s="139">
        <f t="shared" si="13"/>
        <v>4.5459694756857585E-2</v>
      </c>
      <c r="M30" s="139">
        <f t="shared" si="13"/>
        <v>4.4914624126260023E-2</v>
      </c>
      <c r="N30" s="139">
        <f t="shared" si="13"/>
        <v>2.5922388581610032E-2</v>
      </c>
      <c r="O30" s="140">
        <f t="shared" si="13"/>
        <v>2.5512172068422802E-2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0.19021545936467416</v>
      </c>
      <c r="F31" s="107"/>
      <c r="G31" s="119">
        <f t="shared" ref="G31:O31" si="14">+G29*G28*G27</f>
        <v>0.16650644282416455</v>
      </c>
      <c r="H31" s="119">
        <f t="shared" si="14"/>
        <v>0.15496084469080387</v>
      </c>
      <c r="I31" s="119">
        <f t="shared" si="14"/>
        <v>0.18039365020557671</v>
      </c>
      <c r="J31" s="119">
        <f t="shared" si="14"/>
        <v>0.2350010710253469</v>
      </c>
      <c r="K31" s="119">
        <f t="shared" si="14"/>
        <v>0.19737603492562425</v>
      </c>
      <c r="L31" s="119">
        <f t="shared" si="14"/>
        <v>0.29490150076762583</v>
      </c>
      <c r="M31" s="119">
        <f t="shared" si="14"/>
        <v>0.2260910031691053</v>
      </c>
      <c r="N31" s="119">
        <f t="shared" si="14"/>
        <v>0.1349077931198483</v>
      </c>
      <c r="O31" s="120">
        <f t="shared" si="14"/>
        <v>0.1218007935539716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1.7979963235922002E-3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1.6181966912329801E-2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0.19201345568826633</v>
      </c>
      <c r="F33" s="142"/>
      <c r="G33" s="143">
        <f>+G32+G31</f>
        <v>0.16650644282416455</v>
      </c>
      <c r="H33" s="143">
        <f t="shared" ref="H33:O33" si="16">+H32+H31</f>
        <v>0.15496084469080387</v>
      </c>
      <c r="I33" s="143">
        <f t="shared" si="16"/>
        <v>0.18039365020557671</v>
      </c>
      <c r="J33" s="143">
        <f t="shared" si="16"/>
        <v>0.2350010710253469</v>
      </c>
      <c r="K33" s="143">
        <f t="shared" si="16"/>
        <v>0.19737603492562425</v>
      </c>
      <c r="L33" s="143">
        <f t="shared" si="16"/>
        <v>0.29490150076762583</v>
      </c>
      <c r="M33" s="143">
        <f t="shared" si="16"/>
        <v>0.2260910031691053</v>
      </c>
      <c r="N33" s="143">
        <f t="shared" si="16"/>
        <v>0.1349077931198483</v>
      </c>
      <c r="O33" s="144">
        <f t="shared" si="16"/>
        <v>0.1379827604663014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0.17372949719732</v>
      </c>
      <c r="F54" s="101"/>
      <c r="G54" s="153" t="s">
        <v>811</v>
      </c>
      <c r="H54" s="101" t="s">
        <v>886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0.17709254550922138</v>
      </c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0.19201345568826633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842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ENVASES DURA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1721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6.3321751656802094E-2</v>
      </c>
      <c r="F68" s="156">
        <f t="shared" ref="F68:F76" si="18">+O8</f>
        <v>10358.94606</v>
      </c>
      <c r="G68" s="156">
        <f>+Test!Q751</f>
        <v>10895.519609999999</v>
      </c>
      <c r="H68" s="156">
        <f>+Test!R751</f>
        <v>9822.3060700000005</v>
      </c>
      <c r="I68" s="156">
        <f>+Test!S751</f>
        <v>11093.39632</v>
      </c>
      <c r="J68" s="156">
        <f>+Test!T751</f>
        <v>12734.31812</v>
      </c>
      <c r="K68" s="156">
        <f>+Test!U751</f>
        <v>13089.51607</v>
      </c>
      <c r="L68" s="156">
        <f>+Test!V751</f>
        <v>13134.85662</v>
      </c>
      <c r="M68" s="156">
        <f>+Test!W751</f>
        <v>15666.583060000001</v>
      </c>
      <c r="N68" s="156">
        <f>+Test!X751</f>
        <v>17549.14083</v>
      </c>
      <c r="O68" s="157">
        <f>+Test!Y751</f>
        <v>17805.965639999999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1.9833907642276438E-2</v>
      </c>
      <c r="F69" s="156">
        <f t="shared" si="18"/>
        <v>8245.9612010000001</v>
      </c>
      <c r="G69" s="156">
        <f>+Test!Q752</f>
        <v>8470.8300299999992</v>
      </c>
      <c r="H69" s="156">
        <f>+Test!R752</f>
        <v>7140.2190600000004</v>
      </c>
      <c r="I69" s="156">
        <f>+Test!S752</f>
        <v>7993.3859499999999</v>
      </c>
      <c r="J69" s="156">
        <f>+Test!T752</f>
        <v>9301.9963900000002</v>
      </c>
      <c r="K69" s="156">
        <f>+Test!U752</f>
        <v>9185.6653399999996</v>
      </c>
      <c r="L69" s="156">
        <f>+Test!V752</f>
        <v>8498.9762300000002</v>
      </c>
      <c r="M69" s="156">
        <f>+Test!W752</f>
        <v>10433.43506</v>
      </c>
      <c r="N69" s="156">
        <f>+Test!X752</f>
        <v>11174.67309</v>
      </c>
      <c r="O69" s="157">
        <f>+Test!Y752</f>
        <v>9912.0057799999995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210.35</v>
      </c>
      <c r="G70" s="156">
        <f>+Test!Q753</f>
        <v>210.35</v>
      </c>
      <c r="H70" s="156">
        <f>+Test!R753</f>
        <v>210.35</v>
      </c>
      <c r="I70" s="156">
        <f>+Test!S753</f>
        <v>210.35</v>
      </c>
      <c r="J70" s="156">
        <f>+Test!T753</f>
        <v>210.35</v>
      </c>
      <c r="K70" s="156">
        <f>+Test!U753</f>
        <v>210.35</v>
      </c>
      <c r="L70" s="156">
        <f>+Test!V753</f>
        <v>210.35</v>
      </c>
      <c r="M70" s="156">
        <f>+Test!W753</f>
        <v>210.35</v>
      </c>
      <c r="N70" s="156">
        <f>+Test!X753</f>
        <v>210.35</v>
      </c>
      <c r="O70" s="157">
        <f>+Test!Y753</f>
        <v>210.35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0.16826168968037436</v>
      </c>
      <c r="F71" s="156">
        <f t="shared" si="18"/>
        <v>1902.6348590000002</v>
      </c>
      <c r="G71" s="156">
        <f>+Test!Q754</f>
        <v>2214.3395800000003</v>
      </c>
      <c r="H71" s="156">
        <f>+Test!R754</f>
        <v>2471.7370100000003</v>
      </c>
      <c r="I71" s="156">
        <f>+Test!S754</f>
        <v>2889.6603700000001</v>
      </c>
      <c r="J71" s="156">
        <f>+Test!T754</f>
        <v>3221.9717300000002</v>
      </c>
      <c r="K71" s="156">
        <f>+Test!U754</f>
        <v>3693.5007300000002</v>
      </c>
      <c r="L71" s="156">
        <f>+Test!V754</f>
        <v>4425.5303899999999</v>
      </c>
      <c r="M71" s="156">
        <f>+Test!W754</f>
        <v>5022.7979999999998</v>
      </c>
      <c r="N71" s="156">
        <f>+Test!X754</f>
        <v>6164.1177399999997</v>
      </c>
      <c r="O71" s="157">
        <f>+Test!Y754</f>
        <v>7683.6098599999996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0.15899041938977843</v>
      </c>
      <c r="F72" s="156">
        <f t="shared" si="18"/>
        <v>2112.9848590000001</v>
      </c>
      <c r="G72" s="156">
        <f>+Test!Q755</f>
        <v>2424.6895800000002</v>
      </c>
      <c r="H72" s="156">
        <f>+Test!R755</f>
        <v>2682.0870100000002</v>
      </c>
      <c r="I72" s="156">
        <f>+Test!S755</f>
        <v>3100.01037</v>
      </c>
      <c r="J72" s="156">
        <f>+Test!T755</f>
        <v>3432.3217300000001</v>
      </c>
      <c r="K72" s="156">
        <f>+Test!U755</f>
        <v>3903.8507300000001</v>
      </c>
      <c r="L72" s="156">
        <f>+Test!V755</f>
        <v>4635.8803900000003</v>
      </c>
      <c r="M72" s="156">
        <f>+Test!W755</f>
        <v>5233.1480000000001</v>
      </c>
      <c r="N72" s="156">
        <f>+Test!X755</f>
        <v>6374.46774</v>
      </c>
      <c r="O72" s="157">
        <f>+Test!Y755</f>
        <v>7893.9598599999999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0.1034297865371514</v>
      </c>
      <c r="F73" s="156">
        <f t="shared" si="18"/>
        <v>12186.13847</v>
      </c>
      <c r="G73" s="156">
        <f>+Test!Q757</f>
        <v>14619.085950000001</v>
      </c>
      <c r="H73" s="156">
        <f>+Test!R757</f>
        <v>15065.29873</v>
      </c>
      <c r="I73" s="156">
        <f>+Test!S757</f>
        <v>14099.66152</v>
      </c>
      <c r="J73" s="156">
        <f>+Test!T757</f>
        <v>17133.59534</v>
      </c>
      <c r="K73" s="156">
        <f>+Test!U757</f>
        <v>19839.456849999999</v>
      </c>
      <c r="L73" s="156">
        <f>+Test!V757</f>
        <v>21186.600559999999</v>
      </c>
      <c r="M73" s="156">
        <f>+Test!W757</f>
        <v>23484.70336</v>
      </c>
      <c r="N73" s="156">
        <f>+Test!X757</f>
        <v>27247.70854</v>
      </c>
      <c r="O73" s="157">
        <f>+Test!Y757</f>
        <v>32127.567609999998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-3.6290000003589284E-3</v>
      </c>
      <c r="G74" s="107">
        <v>0</v>
      </c>
      <c r="H74" s="107">
        <f t="shared" ref="H74:O74" si="19">-(H71-G71-H75)</f>
        <v>0</v>
      </c>
      <c r="I74" s="107">
        <f>-(I71-H71-I75)</f>
        <v>2.2737367544323206E-13</v>
      </c>
      <c r="J74" s="107">
        <f t="shared" si="19"/>
        <v>-1.7053025658242404E-13</v>
      </c>
      <c r="K74" s="107">
        <f t="shared" si="19"/>
        <v>0</v>
      </c>
      <c r="L74" s="107">
        <f t="shared" si="19"/>
        <v>3.4106051316484809E-13</v>
      </c>
      <c r="M74" s="107">
        <f t="shared" si="19"/>
        <v>1.1368683772161603E-13</v>
      </c>
      <c r="N74" s="107">
        <f t="shared" si="19"/>
        <v>0</v>
      </c>
      <c r="O74" s="108">
        <f t="shared" si="19"/>
        <v>2.2737367544323206E-13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0.22890459229481497</v>
      </c>
      <c r="F75" s="156">
        <f t="shared" si="18"/>
        <v>226.15378000000001</v>
      </c>
      <c r="G75" s="156">
        <f>+Test!Q759</f>
        <v>292.11450000000002</v>
      </c>
      <c r="H75" s="156">
        <f>+Test!R759</f>
        <v>257.39742999999999</v>
      </c>
      <c r="I75" s="156">
        <f>+Test!S759</f>
        <v>417.92336</v>
      </c>
      <c r="J75" s="156">
        <f>+Test!T759</f>
        <v>332.31135999999998</v>
      </c>
      <c r="K75" s="156">
        <f>+Test!U759</f>
        <v>471.529</v>
      </c>
      <c r="L75" s="156">
        <f>+Test!V759</f>
        <v>732.02966000000004</v>
      </c>
      <c r="M75" s="156">
        <f>+Test!W759</f>
        <v>597.26760999999999</v>
      </c>
      <c r="N75" s="156">
        <f>+Test!X759</f>
        <v>1141.3197399999999</v>
      </c>
      <c r="O75" s="157">
        <f>+Test!Y759</f>
        <v>1519.4921200000001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0.22890459229481497</v>
      </c>
      <c r="F76" s="156">
        <f t="shared" si="18"/>
        <v>226.15740900000037</v>
      </c>
      <c r="G76" s="156">
        <f>+G75-G74</f>
        <v>292.11450000000002</v>
      </c>
      <c r="H76" s="156">
        <f t="shared" ref="H76:O76" si="20">+H75-H74</f>
        <v>257.39742999999999</v>
      </c>
      <c r="I76" s="156">
        <f t="shared" si="20"/>
        <v>417.92335999999978</v>
      </c>
      <c r="J76" s="156">
        <f t="shared" si="20"/>
        <v>332.31136000000015</v>
      </c>
      <c r="K76" s="156">
        <f t="shared" si="20"/>
        <v>471.529</v>
      </c>
      <c r="L76" s="156">
        <f t="shared" si="20"/>
        <v>732.02965999999969</v>
      </c>
      <c r="M76" s="156">
        <f t="shared" si="20"/>
        <v>597.26760999999988</v>
      </c>
      <c r="N76" s="156">
        <f t="shared" si="20"/>
        <v>1141.3197399999999</v>
      </c>
      <c r="O76" s="157">
        <f t="shared" si="20"/>
        <v>1519.4921199999999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1</v>
      </c>
      <c r="F79" s="112" t="s">
        <v>787</v>
      </c>
      <c r="G79" s="113">
        <f t="shared" ref="G79:O79" si="21">(G76/G75)</f>
        <v>1</v>
      </c>
      <c r="H79" s="113">
        <f t="shared" si="21"/>
        <v>1</v>
      </c>
      <c r="I79" s="113">
        <f t="shared" si="21"/>
        <v>0.99999999999999944</v>
      </c>
      <c r="J79" s="113">
        <f t="shared" si="21"/>
        <v>1.0000000000000004</v>
      </c>
      <c r="K79" s="113">
        <f t="shared" si="21"/>
        <v>1</v>
      </c>
      <c r="L79" s="113">
        <f t="shared" si="21"/>
        <v>0.99999999999999956</v>
      </c>
      <c r="M79" s="113">
        <f t="shared" si="21"/>
        <v>0.99999999999999978</v>
      </c>
      <c r="N79" s="113">
        <f t="shared" si="21"/>
        <v>1</v>
      </c>
      <c r="O79" s="114">
        <f t="shared" si="21"/>
        <v>0.99999999999999989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0.15751297706188336</v>
      </c>
      <c r="F80" s="116" t="s">
        <v>787</v>
      </c>
      <c r="G80" s="117">
        <f t="shared" ref="G80:O80" si="22">+G75/F72</f>
        <v>0.13824732285978014</v>
      </c>
      <c r="H80" s="117">
        <f t="shared" si="22"/>
        <v>0.1061568590565725</v>
      </c>
      <c r="I80" s="117">
        <f t="shared" si="22"/>
        <v>0.15582020957627321</v>
      </c>
      <c r="J80" s="117">
        <f t="shared" si="22"/>
        <v>0.10719685431245832</v>
      </c>
      <c r="K80" s="117">
        <f t="shared" si="22"/>
        <v>0.13737902128423141</v>
      </c>
      <c r="L80" s="117">
        <f t="shared" si="22"/>
        <v>0.18751476699007905</v>
      </c>
      <c r="M80" s="117">
        <f t="shared" si="22"/>
        <v>0.12883585419683358</v>
      </c>
      <c r="N80" s="117">
        <f t="shared" si="22"/>
        <v>0.21809429811654474</v>
      </c>
      <c r="O80" s="118">
        <f t="shared" si="22"/>
        <v>0.23837160716417716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0.15751297706188333</v>
      </c>
      <c r="F81" s="107" t="s">
        <v>787</v>
      </c>
      <c r="G81" s="119">
        <f>+G79*G80</f>
        <v>0.13824732285978014</v>
      </c>
      <c r="H81" s="119">
        <f t="shared" ref="H81:O81" si="23">+H79*H80</f>
        <v>0.1061568590565725</v>
      </c>
      <c r="I81" s="119">
        <f t="shared" si="23"/>
        <v>0.15582020957627313</v>
      </c>
      <c r="J81" s="119">
        <f t="shared" si="23"/>
        <v>0.10719685431245836</v>
      </c>
      <c r="K81" s="119">
        <f t="shared" si="23"/>
        <v>0.13737902128423141</v>
      </c>
      <c r="L81" s="119">
        <f t="shared" si="23"/>
        <v>0.18751476699007896</v>
      </c>
      <c r="M81" s="119">
        <f t="shared" si="23"/>
        <v>0.12883585419683355</v>
      </c>
      <c r="N81" s="119">
        <f t="shared" si="23"/>
        <v>0.21809429811654474</v>
      </c>
      <c r="O81" s="120">
        <f t="shared" si="23"/>
        <v>0.23837160716417713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0.15751297706188333</v>
      </c>
      <c r="F83" s="123"/>
      <c r="G83" s="124">
        <f>+G82+G81</f>
        <v>0.13824732285978014</v>
      </c>
      <c r="H83" s="124">
        <f>+H82+H81</f>
        <v>0.1061568590565725</v>
      </c>
      <c r="I83" s="124">
        <f t="shared" ref="I83:O83" si="25">+I82+I81</f>
        <v>0.15582020957627313</v>
      </c>
      <c r="J83" s="124">
        <f t="shared" si="25"/>
        <v>0.10719685431245836</v>
      </c>
      <c r="K83" s="124">
        <f t="shared" si="25"/>
        <v>0.13737902128423141</v>
      </c>
      <c r="L83" s="124">
        <f t="shared" si="25"/>
        <v>0.18751476699007896</v>
      </c>
      <c r="M83" s="124">
        <f t="shared" si="25"/>
        <v>0.12883585419683355</v>
      </c>
      <c r="N83" s="124">
        <f t="shared" si="25"/>
        <v>0.21809429811654474</v>
      </c>
      <c r="O83" s="125">
        <f t="shared" si="25"/>
        <v>0.23837160716417713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3.586659493336636</v>
      </c>
      <c r="F86" s="119">
        <f>+(O86/G86)^(1/COUNT(H86:O86))-1</f>
        <v>-6.9590592148155439E-2</v>
      </c>
      <c r="G86" s="128">
        <f t="shared" ref="G86:O86" si="26">+(F69+F72)/F72</f>
        <v>4.9025178840621306</v>
      </c>
      <c r="H86" s="128">
        <f t="shared" si="26"/>
        <v>4.4935729917229237</v>
      </c>
      <c r="I86" s="128">
        <f t="shared" si="26"/>
        <v>3.6621877043429696</v>
      </c>
      <c r="J86" s="128">
        <f t="shared" si="26"/>
        <v>3.5785029712658671</v>
      </c>
      <c r="K86" s="128">
        <f t="shared" si="26"/>
        <v>3.7101178507528778</v>
      </c>
      <c r="L86" s="128">
        <f t="shared" si="26"/>
        <v>3.3529755554972254</v>
      </c>
      <c r="M86" s="128">
        <f t="shared" si="26"/>
        <v>2.8333036047118547</v>
      </c>
      <c r="N86" s="128">
        <f t="shared" si="26"/>
        <v>2.9937206171123005</v>
      </c>
      <c r="O86" s="129">
        <f t="shared" si="26"/>
        <v>2.7530362605615761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3.5866594933366351</v>
      </c>
      <c r="F87" s="107"/>
      <c r="G87" s="131">
        <f>+G79*G86</f>
        <v>4.9025178840621306</v>
      </c>
      <c r="H87" s="131">
        <f t="shared" ref="H87:O87" si="27">+H79*H86</f>
        <v>4.4935729917229237</v>
      </c>
      <c r="I87" s="131">
        <f t="shared" si="27"/>
        <v>3.6621877043429674</v>
      </c>
      <c r="J87" s="131">
        <f t="shared" si="27"/>
        <v>3.5785029712658689</v>
      </c>
      <c r="K87" s="131">
        <f t="shared" si="27"/>
        <v>3.7101178507528778</v>
      </c>
      <c r="L87" s="131">
        <f t="shared" si="27"/>
        <v>3.352975555497224</v>
      </c>
      <c r="M87" s="131">
        <f t="shared" si="27"/>
        <v>2.8333036047118543</v>
      </c>
      <c r="N87" s="131">
        <f t="shared" si="27"/>
        <v>2.9937206171123005</v>
      </c>
      <c r="O87" s="132">
        <f t="shared" si="27"/>
        <v>2.7530362605615757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2.878183530225005E-2</v>
      </c>
      <c r="F88" s="119">
        <f>+(O88/G88)^(1/COUNT(H88:O88))-1</f>
        <v>0.11371344809481343</v>
      </c>
      <c r="G88" s="128">
        <f t="shared" ref="G88:O88" si="29">+G75/G73</f>
        <v>1.9981721223822479E-2</v>
      </c>
      <c r="H88" s="128">
        <f t="shared" si="29"/>
        <v>1.7085451447931558E-2</v>
      </c>
      <c r="I88" s="128">
        <f t="shared" si="29"/>
        <v>2.9640666154090771E-2</v>
      </c>
      <c r="J88" s="128">
        <f t="shared" si="29"/>
        <v>1.9395308071983447E-2</v>
      </c>
      <c r="K88" s="128">
        <f t="shared" si="29"/>
        <v>2.3767233325240958E-2</v>
      </c>
      <c r="L88" s="128">
        <f t="shared" si="29"/>
        <v>3.4551539211158853E-2</v>
      </c>
      <c r="M88" s="128">
        <f t="shared" si="29"/>
        <v>2.5432197326251432E-2</v>
      </c>
      <c r="N88" s="128">
        <f t="shared" si="29"/>
        <v>4.1886815484851771E-2</v>
      </c>
      <c r="O88" s="129">
        <f t="shared" si="29"/>
        <v>4.7295585474919188E-2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1.5898195426282233</v>
      </c>
      <c r="F89" s="119">
        <f>+(O89/G89)^(1/COUNT(H89:O89))-1</f>
        <v>3.306385680606172E-2</v>
      </c>
      <c r="G89" s="135">
        <f t="shared" ref="G89:O89" si="30">+G73/F68</f>
        <v>1.4112522514669799</v>
      </c>
      <c r="H89" s="135">
        <f t="shared" si="30"/>
        <v>1.3827058524288225</v>
      </c>
      <c r="I89" s="135">
        <f t="shared" si="30"/>
        <v>1.4354736473814647</v>
      </c>
      <c r="J89" s="135">
        <f t="shared" si="30"/>
        <v>1.5444860028222629</v>
      </c>
      <c r="K89" s="135">
        <f t="shared" si="30"/>
        <v>1.5579520366183532</v>
      </c>
      <c r="L89" s="135">
        <f t="shared" si="30"/>
        <v>1.6185931127398814</v>
      </c>
      <c r="M89" s="135">
        <f t="shared" si="30"/>
        <v>1.7879680029579188</v>
      </c>
      <c r="N89" s="135">
        <f t="shared" si="30"/>
        <v>1.7392247202626454</v>
      </c>
      <c r="O89" s="136">
        <f t="shared" si="30"/>
        <v>1.83072025697568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4.6909799903890131E-2</v>
      </c>
      <c r="F90" s="138"/>
      <c r="G90" s="139">
        <f>+G88*G89</f>
        <v>2.8199249065305011E-2</v>
      </c>
      <c r="H90" s="139">
        <f t="shared" ref="H90:O90" si="31">+H88*H89</f>
        <v>2.3624153708443466E-2</v>
      </c>
      <c r="I90" s="139">
        <f t="shared" si="31"/>
        <v>4.2548395155029006E-2</v>
      </c>
      <c r="J90" s="139">
        <f t="shared" si="31"/>
        <v>2.9955781837604084E-2</v>
      </c>
      <c r="K90" s="139">
        <f t="shared" si="31"/>
        <v>3.702820956384275E-2</v>
      </c>
      <c r="L90" s="139">
        <f t="shared" si="31"/>
        <v>5.5924883401743675E-2</v>
      </c>
      <c r="M90" s="139">
        <f t="shared" si="31"/>
        <v>4.5471955064249496E-2</v>
      </c>
      <c r="N90" s="139">
        <f t="shared" si="31"/>
        <v>7.2850584944334371E-2</v>
      </c>
      <c r="O90" s="140">
        <f t="shared" si="31"/>
        <v>8.6584986394459287E-2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0.15751297706188333</v>
      </c>
      <c r="F91" s="107"/>
      <c r="G91" s="119">
        <f t="shared" ref="G91:O91" si="32">+G89*G88*G87</f>
        <v>0.13824732285978014</v>
      </c>
      <c r="H91" s="119">
        <f t="shared" si="32"/>
        <v>0.1061568590565725</v>
      </c>
      <c r="I91" s="119">
        <f t="shared" si="32"/>
        <v>0.1558202095762731</v>
      </c>
      <c r="J91" s="119">
        <f t="shared" si="32"/>
        <v>0.10719685431245836</v>
      </c>
      <c r="K91" s="119">
        <f t="shared" si="32"/>
        <v>0.13737902128423141</v>
      </c>
      <c r="L91" s="119">
        <f t="shared" si="32"/>
        <v>0.18751476699007899</v>
      </c>
      <c r="M91" s="119">
        <f t="shared" si="32"/>
        <v>0.12883585419683355</v>
      </c>
      <c r="N91" s="119">
        <f t="shared" si="32"/>
        <v>0.21809429811654477</v>
      </c>
      <c r="O91" s="120">
        <f t="shared" si="32"/>
        <v>0.2383716071641771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0.15751297706188333</v>
      </c>
      <c r="F93" s="142"/>
      <c r="G93" s="143">
        <f>+G92+G91</f>
        <v>0.13824732285978014</v>
      </c>
      <c r="H93" s="143">
        <f t="shared" ref="H93:O93" si="34">+H92+H91</f>
        <v>0.1061568590565725</v>
      </c>
      <c r="I93" s="143">
        <f t="shared" si="34"/>
        <v>0.1558202095762731</v>
      </c>
      <c r="J93" s="143">
        <f t="shared" si="34"/>
        <v>0.10719685431245836</v>
      </c>
      <c r="K93" s="143">
        <f t="shared" si="34"/>
        <v>0.13737902128423141</v>
      </c>
      <c r="L93" s="143">
        <f t="shared" si="34"/>
        <v>0.18751476699007899</v>
      </c>
      <c r="M93" s="143">
        <f t="shared" si="34"/>
        <v>0.12883585419683355</v>
      </c>
      <c r="N93" s="143">
        <f t="shared" si="34"/>
        <v>0.21809429811654477</v>
      </c>
      <c r="O93" s="144">
        <f t="shared" si="34"/>
        <v>0.2383716071641771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0.1034297865371514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6.3321751656802094E-2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0.15751297706188333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858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'92'!F8:O8</xm:f>
              <xm:sqref>Q8</xm:sqref>
            </x14:sparkline>
            <x14:sparkline>
              <xm:f>'92'!F9:O9</xm:f>
              <xm:sqref>Q9</xm:sqref>
            </x14:sparkline>
            <x14:sparkline>
              <xm:f>'92'!F10:O10</xm:f>
              <xm:sqref>Q10</xm:sqref>
            </x14:sparkline>
            <x14:sparkline>
              <xm:f>'92'!F11:O11</xm:f>
              <xm:sqref>Q11</xm:sqref>
            </x14:sparkline>
            <x14:sparkline>
              <xm:f>'92'!F12:O12</xm:f>
              <xm:sqref>Q12</xm:sqref>
            </x14:sparkline>
            <x14:sparkline>
              <xm:f>'92'!F13:O13</xm:f>
              <xm:sqref>Q13</xm:sqref>
            </x14:sparkline>
            <x14:sparkline>
              <xm:f>'92'!F14:O14</xm:f>
              <xm:sqref>Q14</xm:sqref>
            </x14:sparkline>
            <x14:sparkline>
              <xm:f>'92'!F15:O15</xm:f>
              <xm:sqref>Q15</xm:sqref>
            </x14:sparkline>
            <x14:sparkline>
              <xm:f>'92'!F16:O16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'92'!F68:O68</xm:f>
              <xm:sqref>Q68</xm:sqref>
            </x14:sparkline>
            <x14:sparkline>
              <xm:f>'92'!F69:O69</xm:f>
              <xm:sqref>Q69</xm:sqref>
            </x14:sparkline>
            <x14:sparkline>
              <xm:f>'92'!F70:O70</xm:f>
              <xm:sqref>Q70</xm:sqref>
            </x14:sparkline>
            <x14:sparkline>
              <xm:f>'92'!F71:O71</xm:f>
              <xm:sqref>Q71</xm:sqref>
            </x14:sparkline>
            <x14:sparkline>
              <xm:f>'92'!F72:O72</xm:f>
              <xm:sqref>Q72</xm:sqref>
            </x14:sparkline>
            <x14:sparkline>
              <xm:f>'92'!F73:O73</xm:f>
              <xm:sqref>Q73</xm:sqref>
            </x14:sparkline>
            <x14:sparkline>
              <xm:f>'92'!F74:O74</xm:f>
              <xm:sqref>Q74</xm:sqref>
            </x14:sparkline>
            <x14:sparkline>
              <xm:f>'92'!F75:O75</xm:f>
              <xm:sqref>Q75</xm:sqref>
            </x14:sparkline>
            <x14:sparkline>
              <xm:f>'92'!F76:O76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'92'!F86:O86</xm:f>
              <xm:sqref>Q86</xm:sqref>
            </x14:sparkline>
            <x14:sparkline>
              <xm:f>'92'!F87:O87</xm:f>
              <xm:sqref>Q87</xm:sqref>
            </x14:sparkline>
            <x14:sparkline>
              <xm:f>'92'!F88:O88</xm:f>
              <xm:sqref>Q88</xm:sqref>
            </x14:sparkline>
            <x14:sparkline>
              <xm:f>'92'!F89:O89</xm:f>
              <xm:sqref>Q89</xm:sqref>
            </x14:sparkline>
            <x14:sparkline>
              <xm:f>'92'!F90:O90</xm:f>
              <xm:sqref>Q90</xm:sqref>
            </x14:sparkline>
            <x14:sparkline>
              <xm:f>'92'!F91:O91</xm:f>
              <xm:sqref>Q91</xm:sqref>
            </x14:sparkline>
            <x14:sparkline>
              <xm:f>'92'!F92:O92</xm:f>
              <xm:sqref>Q92</xm:sqref>
            </x14:sparkline>
            <x14:sparkline>
              <xm:f>'92'!F93:O93</xm:f>
              <xm:sqref>Q93</xm:sqref>
            </x14:sparkline>
            <x14:sparkline>
              <xm:f>'92'!F94:O94</xm:f>
              <xm:sqref>Q94</xm:sqref>
            </x14:sparkline>
            <x14:sparkline>
              <xm:f>'92'!F95:O95</xm:f>
              <xm:sqref>Q95</xm:sqref>
            </x14:sparkline>
            <x14:sparkline>
              <xm:f>'92'!F96:O96</xm:f>
              <xm:sqref>Q96</xm:sqref>
            </x14:sparkline>
            <x14:sparkline>
              <xm:f>'92'!F97:O97</xm:f>
              <xm:sqref>Q97</xm:sqref>
            </x14:sparkline>
            <x14:sparkline>
              <xm:f>'92'!F98:O98</xm:f>
              <xm:sqref>Q98</xm:sqref>
            </x14:sparkline>
            <x14:sparkline>
              <xm:f>'92'!F99:O99</xm:f>
              <xm:sqref>Q99</xm:sqref>
            </x14:sparkline>
            <x14:sparkline>
              <xm:f>'92'!F100:O100</xm:f>
              <xm:sqref>Q100</xm:sqref>
            </x14:sparkline>
            <x14:sparkline>
              <xm:f>'92'!F101:O101</xm:f>
              <xm:sqref>Q101</xm:sqref>
            </x14:sparkline>
            <x14:sparkline>
              <xm:f>'92'!F102:O102</xm:f>
              <xm:sqref>Q102</xm:sqref>
            </x14:sparkline>
            <x14:sparkline>
              <xm:f>'92'!F103:O103</xm:f>
              <xm:sqref>Q103</xm:sqref>
            </x14:sparkline>
            <x14:sparkline>
              <xm:f>'92'!F104:O104</xm:f>
              <xm:sqref>Q104</xm:sqref>
            </x14:sparkline>
            <x14:sparkline>
              <xm:f>'92'!F105:O105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'92'!G79:O79</xm:f>
              <xm:sqref>Q79</xm:sqref>
            </x14:sparkline>
            <x14:sparkline>
              <xm:f>'92'!G80:O80</xm:f>
              <xm:sqref>Q80</xm:sqref>
            </x14:sparkline>
            <x14:sparkline>
              <xm:f>'92'!G81:O81</xm:f>
              <xm:sqref>Q81</xm:sqref>
            </x14:sparkline>
            <x14:sparkline>
              <xm:f>'92'!G82:O82</xm:f>
              <xm:sqref>Q82</xm:sqref>
            </x14:sparkline>
            <x14:sparkline>
              <xm:f>'92'!G83:O83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'92'!G26:O26</xm:f>
              <xm:sqref>Q26</xm:sqref>
            </x14:sparkline>
            <x14:sparkline>
              <xm:f>'92'!G27:O27</xm:f>
              <xm:sqref>Q27</xm:sqref>
            </x14:sparkline>
            <x14:sparkline>
              <xm:f>'92'!G28:O28</xm:f>
              <xm:sqref>Q28</xm:sqref>
            </x14:sparkline>
            <x14:sparkline>
              <xm:f>'92'!G29:O29</xm:f>
              <xm:sqref>Q29</xm:sqref>
            </x14:sparkline>
            <x14:sparkline>
              <xm:f>'92'!G30:O30</xm:f>
              <xm:sqref>Q30</xm:sqref>
            </x14:sparkline>
            <x14:sparkline>
              <xm:f>'92'!G31:O31</xm:f>
              <xm:sqref>Q31</xm:sqref>
            </x14:sparkline>
            <x14:sparkline>
              <xm:f>'92'!G32:O32</xm:f>
              <xm:sqref>Q32</xm:sqref>
            </x14:sparkline>
            <x14:sparkline>
              <xm:f>'92'!G33:O33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'92'!G19:O19</xm:f>
              <xm:sqref>Q19</xm:sqref>
            </x14:sparkline>
            <x14:sparkline>
              <xm:f>'92'!G20:O20</xm:f>
              <xm:sqref>Q20</xm:sqref>
            </x14:sparkline>
            <x14:sparkline>
              <xm:f>'92'!G21:O21</xm:f>
              <xm:sqref>Q21</xm:sqref>
            </x14:sparkline>
            <x14:sparkline>
              <xm:f>'92'!G22:O22</xm:f>
              <xm:sqref>Q22</xm:sqref>
            </x14:sparkline>
            <x14:sparkline>
              <xm:f>'92'!G23:O23</xm:f>
              <xm:sqref>Q23</xm:sqref>
            </x14:sparkline>
          </x14:sparklines>
        </x14:sparklineGroup>
      </x14:sparklineGroup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+Empresas!B95</f>
        <v>WORLD BAGS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+Empresas!G95</f>
        <v>4772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0.33664469274429853</v>
      </c>
      <c r="F8" s="107">
        <f>+Test!E773</f>
        <v>1031.6157900000001</v>
      </c>
      <c r="G8" s="107">
        <f>+Test!F773</f>
        <v>2480.61564</v>
      </c>
      <c r="H8" s="107">
        <f>+Test!G773</f>
        <v>4253.6540800000002</v>
      </c>
      <c r="I8" s="107">
        <f>+Test!H773</f>
        <v>5513.5694999999996</v>
      </c>
      <c r="J8" s="107">
        <f>+Test!I773</f>
        <v>9006.2906999999996</v>
      </c>
      <c r="K8" s="107">
        <f>+Test!J773</f>
        <v>11884.252</v>
      </c>
      <c r="L8" s="107">
        <f>+Test!K773</f>
        <v>13714.267970000001</v>
      </c>
      <c r="M8" s="107">
        <f>+Test!L773</f>
        <v>11574.730869999999</v>
      </c>
      <c r="N8" s="107">
        <f>+Test!M773</f>
        <v>11867.81784</v>
      </c>
      <c r="O8" s="108">
        <f>+Test!N773</f>
        <v>14049.52967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0.3469037752000661</v>
      </c>
      <c r="F9" s="107">
        <f>+Test!E774</f>
        <v>784.64393000000007</v>
      </c>
      <c r="G9" s="107">
        <f>+Test!F774</f>
        <v>1981.2129199999999</v>
      </c>
      <c r="H9" s="107">
        <f>+Test!G774</f>
        <v>3482.0773200000003</v>
      </c>
      <c r="I9" s="107">
        <f>+Test!H774</f>
        <v>4442.01044</v>
      </c>
      <c r="J9" s="107">
        <f>+Test!I774</f>
        <v>7576.070819999999</v>
      </c>
      <c r="K9" s="107">
        <f>+Test!J774</f>
        <v>10197.629840000001</v>
      </c>
      <c r="L9" s="107">
        <f>+Test!K774</f>
        <v>11793.44491</v>
      </c>
      <c r="M9" s="107">
        <f>+Test!L774</f>
        <v>9425.287119999999</v>
      </c>
      <c r="N9" s="107">
        <f>+Test!M774</f>
        <v>9484.9964499999987</v>
      </c>
      <c r="O9" s="108">
        <f>+Test!N774</f>
        <v>11447.265380000001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8.0057322812315812E-2</v>
      </c>
      <c r="F10" s="107">
        <f>+Test!E775</f>
        <v>60.101210000000002</v>
      </c>
      <c r="G10" s="107">
        <f>+Test!F775</f>
        <v>60.101210000000002</v>
      </c>
      <c r="H10" s="107">
        <f>+Test!G775</f>
        <v>60.101210000000002</v>
      </c>
      <c r="I10" s="107">
        <f>+Test!H775</f>
        <v>60.101210000000002</v>
      </c>
      <c r="J10" s="107">
        <f>+Test!I775</f>
        <v>120.2</v>
      </c>
      <c r="K10" s="107">
        <f>+Test!J775</f>
        <v>120.2</v>
      </c>
      <c r="L10" s="107">
        <f>+Test!K775</f>
        <v>120.2</v>
      </c>
      <c r="M10" s="107">
        <f>+Test!L775</f>
        <v>120.2</v>
      </c>
      <c r="N10" s="107">
        <f>+Test!M775</f>
        <v>120.2</v>
      </c>
      <c r="O10" s="108">
        <f>+Test!N775</f>
        <v>120.2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0.3329319936856534</v>
      </c>
      <c r="F11" s="107">
        <f>+Test!E776</f>
        <v>186.87064999999998</v>
      </c>
      <c r="G11" s="107">
        <f>+Test!F776</f>
        <v>439.30151000000001</v>
      </c>
      <c r="H11" s="107">
        <f>+Test!G776</f>
        <v>711.47555</v>
      </c>
      <c r="I11" s="107">
        <f>+Test!H776</f>
        <v>1011.45785</v>
      </c>
      <c r="J11" s="107">
        <f>+Test!I776</f>
        <v>1310.0198800000001</v>
      </c>
      <c r="K11" s="107">
        <f>+Test!J776</f>
        <v>1566.4221599999998</v>
      </c>
      <c r="L11" s="107">
        <f>+Test!K776</f>
        <v>1800.6230599999999</v>
      </c>
      <c r="M11" s="107">
        <f>+Test!L776</f>
        <v>2029.2437499999999</v>
      </c>
      <c r="N11" s="107">
        <f>+Test!M776</f>
        <v>2262.6213900000002</v>
      </c>
      <c r="O11" s="108">
        <f>+Test!N776</f>
        <v>2482.0642900000003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0.29907363858296554</v>
      </c>
      <c r="F12" s="107">
        <f>+Test!E777</f>
        <v>246.97185999999999</v>
      </c>
      <c r="G12" s="107">
        <f>+Test!F777</f>
        <v>499.40271999999999</v>
      </c>
      <c r="H12" s="107">
        <f>+Test!G777</f>
        <v>771.57676000000004</v>
      </c>
      <c r="I12" s="107">
        <f>+Test!H777</f>
        <v>1071.55906</v>
      </c>
      <c r="J12" s="107">
        <f>+Test!I777</f>
        <v>1430.2198800000001</v>
      </c>
      <c r="K12" s="107">
        <f>+Test!J777</f>
        <v>1686.6221599999999</v>
      </c>
      <c r="L12" s="107">
        <f>+Test!K777</f>
        <v>1920.8230599999999</v>
      </c>
      <c r="M12" s="107">
        <f>+Test!L777</f>
        <v>2149.4437499999999</v>
      </c>
      <c r="N12" s="107">
        <f>+Test!M777</f>
        <v>2382.8213900000001</v>
      </c>
      <c r="O12" s="108">
        <f>+Test!N777</f>
        <v>2602.2642900000001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0.34264735137401936</v>
      </c>
      <c r="F13" s="107">
        <f>+Test!E779</f>
        <v>1290.35466</v>
      </c>
      <c r="G13" s="107">
        <f>+Test!F779</f>
        <v>3958.6255700000002</v>
      </c>
      <c r="H13" s="107">
        <f>+Test!G779</f>
        <v>6318.8264799999997</v>
      </c>
      <c r="I13" s="107">
        <f>+Test!H779</f>
        <v>7925.5028400000001</v>
      </c>
      <c r="J13" s="107">
        <f>+Test!I779</f>
        <v>12358.671039999999</v>
      </c>
      <c r="K13" s="107">
        <f>+Test!J779</f>
        <v>13584.83351</v>
      </c>
      <c r="L13" s="107">
        <f>+Test!K779</f>
        <v>12950.45168</v>
      </c>
      <c r="M13" s="107">
        <f>+Test!L779</f>
        <v>15528.872520000001</v>
      </c>
      <c r="N13" s="107">
        <f>+Test!M779</f>
        <v>15713.0869</v>
      </c>
      <c r="O13" s="108">
        <f>+Test!N779</f>
        <v>18296.445640000002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-2.8421709430404007E-14</v>
      </c>
      <c r="H14" s="107">
        <f t="shared" ref="H14:O14" si="1">-(H11-G11-H15)</f>
        <v>0</v>
      </c>
      <c r="I14" s="107">
        <f t="shared" si="1"/>
        <v>0</v>
      </c>
      <c r="J14" s="107">
        <f t="shared" si="1"/>
        <v>-1.2100000000714317E-3</v>
      </c>
      <c r="K14" s="107">
        <f t="shared" si="1"/>
        <v>2.2737367544323206E-13</v>
      </c>
      <c r="L14" s="107">
        <f t="shared" si="1"/>
        <v>-5.6843418860808015E-14</v>
      </c>
      <c r="M14" s="107">
        <f t="shared" si="1"/>
        <v>2.8421709430404007E-14</v>
      </c>
      <c r="N14" s="107">
        <f t="shared" si="1"/>
        <v>-3.694822225952521E-13</v>
      </c>
      <c r="O14" s="108">
        <f t="shared" si="1"/>
        <v>0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1.8013135967933858E-2</v>
      </c>
      <c r="F15" s="107">
        <f>+Test!E781</f>
        <v>186.87065000000001</v>
      </c>
      <c r="G15" s="107">
        <f>+Test!F781</f>
        <v>252.43086</v>
      </c>
      <c r="H15" s="107">
        <f>+Test!G781</f>
        <v>272.17403999999999</v>
      </c>
      <c r="I15" s="107">
        <f>+Test!H781</f>
        <v>299.98230000000001</v>
      </c>
      <c r="J15" s="107">
        <f>+Test!I781</f>
        <v>298.56081999999998</v>
      </c>
      <c r="K15" s="107">
        <f>+Test!J781</f>
        <v>256.40228000000002</v>
      </c>
      <c r="L15" s="107">
        <f>+Test!K781</f>
        <v>234.20089999999999</v>
      </c>
      <c r="M15" s="107">
        <f>+Test!L781</f>
        <v>228.62069</v>
      </c>
      <c r="N15" s="107">
        <f>+Test!M781</f>
        <v>233.37764000000001</v>
      </c>
      <c r="O15" s="108">
        <f>+Test!N781</f>
        <v>219.44290000000001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1.8013135967933858E-2</v>
      </c>
      <c r="F16" s="107">
        <f>+F15-F14</f>
        <v>186.87065000000001</v>
      </c>
      <c r="G16" s="107">
        <f t="shared" ref="G16:O16" si="2">+G15-G14</f>
        <v>252.43086000000002</v>
      </c>
      <c r="H16" s="107">
        <f t="shared" si="2"/>
        <v>272.17403999999999</v>
      </c>
      <c r="I16" s="107">
        <f t="shared" si="2"/>
        <v>299.98230000000001</v>
      </c>
      <c r="J16" s="107">
        <f t="shared" si="2"/>
        <v>298.56203000000005</v>
      </c>
      <c r="K16" s="107">
        <f t="shared" si="2"/>
        <v>256.40227999999979</v>
      </c>
      <c r="L16" s="107">
        <f t="shared" si="2"/>
        <v>234.20090000000005</v>
      </c>
      <c r="M16" s="107">
        <f t="shared" si="2"/>
        <v>228.62068999999997</v>
      </c>
      <c r="N16" s="107">
        <f t="shared" si="2"/>
        <v>233.37764000000038</v>
      </c>
      <c r="O16" s="108">
        <f t="shared" si="2"/>
        <v>219.44290000000001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1.0000004503083977</v>
      </c>
      <c r="F19" s="112" t="s">
        <v>787</v>
      </c>
      <c r="G19" s="113">
        <f t="shared" ref="G19:O19" si="3">(G16/G15)</f>
        <v>1.0000000000000002</v>
      </c>
      <c r="H19" s="113">
        <f t="shared" si="3"/>
        <v>1</v>
      </c>
      <c r="I19" s="113">
        <f t="shared" si="3"/>
        <v>1</v>
      </c>
      <c r="J19" s="113">
        <f t="shared" si="3"/>
        <v>1.0000040527755787</v>
      </c>
      <c r="K19" s="113">
        <f t="shared" si="3"/>
        <v>0.99999999999999911</v>
      </c>
      <c r="L19" s="113">
        <f t="shared" si="3"/>
        <v>1.0000000000000002</v>
      </c>
      <c r="M19" s="113">
        <f t="shared" si="3"/>
        <v>0.99999999999999989</v>
      </c>
      <c r="N19" s="113">
        <f t="shared" si="3"/>
        <v>1.0000000000000016</v>
      </c>
      <c r="O19" s="114">
        <f t="shared" si="3"/>
        <v>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0.31914904765936236</v>
      </c>
      <c r="F20" s="116" t="s">
        <v>787</v>
      </c>
      <c r="G20" s="117">
        <f t="shared" ref="G20:O20" si="4">+G15/F12</f>
        <v>1.0221037327896385</v>
      </c>
      <c r="H20" s="117">
        <f t="shared" si="4"/>
        <v>0.54499911414178925</v>
      </c>
      <c r="I20" s="117">
        <f t="shared" si="4"/>
        <v>0.38879125908354212</v>
      </c>
      <c r="J20" s="117">
        <f t="shared" si="4"/>
        <v>0.27862283204436716</v>
      </c>
      <c r="K20" s="117">
        <f t="shared" si="4"/>
        <v>0.17927472802293867</v>
      </c>
      <c r="L20" s="117">
        <f t="shared" si="4"/>
        <v>0.13885795263119274</v>
      </c>
      <c r="M20" s="117">
        <f t="shared" si="4"/>
        <v>0.11902225392900062</v>
      </c>
      <c r="N20" s="117">
        <f t="shared" si="4"/>
        <v>0.10857583037471905</v>
      </c>
      <c r="O20" s="118">
        <f t="shared" si="4"/>
        <v>9.209372591707346E-2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0.3191491731255634</v>
      </c>
      <c r="F21" s="107" t="s">
        <v>787</v>
      </c>
      <c r="G21" s="119">
        <f>+G19*G20</f>
        <v>1.0221037327896387</v>
      </c>
      <c r="H21" s="119">
        <f t="shared" ref="H21:O21" si="5">+H19*H20</f>
        <v>0.54499911414178925</v>
      </c>
      <c r="I21" s="119">
        <f t="shared" si="5"/>
        <v>0.38879125908354212</v>
      </c>
      <c r="J21" s="119">
        <f t="shared" si="5"/>
        <v>0.27862396124017652</v>
      </c>
      <c r="K21" s="119">
        <f t="shared" si="5"/>
        <v>0.17927472802293851</v>
      </c>
      <c r="L21" s="119">
        <f t="shared" si="5"/>
        <v>0.13885795263119277</v>
      </c>
      <c r="M21" s="119">
        <f t="shared" si="5"/>
        <v>0.11902225392900061</v>
      </c>
      <c r="N21" s="119">
        <f t="shared" si="5"/>
        <v>0.10857583037471921</v>
      </c>
      <c r="O21" s="120">
        <f t="shared" si="5"/>
        <v>9.209372591707346E-2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6.2317081555293211E-3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5.608537339976389E-2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0.32538088128109277</v>
      </c>
      <c r="F23" s="123"/>
      <c r="G23" s="124">
        <f>+G22+G21</f>
        <v>1.0221037327896387</v>
      </c>
      <c r="H23" s="124">
        <f>+H22+H21</f>
        <v>0.54499911414178925</v>
      </c>
      <c r="I23" s="124">
        <f t="shared" ref="I23:O23" si="7">+I22+I21</f>
        <v>0.38879125908354212</v>
      </c>
      <c r="J23" s="124">
        <f t="shared" si="7"/>
        <v>0.3347093346399404</v>
      </c>
      <c r="K23" s="124">
        <f t="shared" si="7"/>
        <v>0.17927472802293851</v>
      </c>
      <c r="L23" s="124">
        <f t="shared" si="7"/>
        <v>0.13885795263119277</v>
      </c>
      <c r="M23" s="124">
        <f t="shared" si="7"/>
        <v>0.11902225392900061</v>
      </c>
      <c r="N23" s="124">
        <f t="shared" si="7"/>
        <v>0.10857583037471921</v>
      </c>
      <c r="O23" s="125">
        <f t="shared" si="7"/>
        <v>9.209372591707346E-2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5.6279115257790986</v>
      </c>
      <c r="F26" s="166">
        <f>+(O26/G26)^(1/COUNT(H26:O26))-1</f>
        <v>2.2235853513455472E-2</v>
      </c>
      <c r="G26" s="128">
        <f t="shared" ref="G26:O26" si="8">+(F9+F12)/F12</f>
        <v>4.1770580259629586</v>
      </c>
      <c r="H26" s="128">
        <f t="shared" si="8"/>
        <v>4.9671648564509221</v>
      </c>
      <c r="I26" s="128">
        <f t="shared" si="8"/>
        <v>5.5129370148473624</v>
      </c>
      <c r="J26" s="128">
        <f t="shared" si="8"/>
        <v>5.1453715486293392</v>
      </c>
      <c r="K26" s="128">
        <f t="shared" si="8"/>
        <v>6.2971371227198984</v>
      </c>
      <c r="L26" s="128">
        <f t="shared" si="8"/>
        <v>7.0461851396521444</v>
      </c>
      <c r="M26" s="128">
        <f t="shared" si="8"/>
        <v>7.1397872378729152</v>
      </c>
      <c r="N26" s="128">
        <f t="shared" si="8"/>
        <v>5.3849889628421304</v>
      </c>
      <c r="O26" s="129">
        <f t="shared" si="8"/>
        <v>4.9805738230342138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5.6279138427831166</v>
      </c>
      <c r="F27" s="107"/>
      <c r="G27" s="131">
        <f>+G19*G26</f>
        <v>4.1770580259629595</v>
      </c>
      <c r="H27" s="131">
        <f t="shared" ref="H27:O27" si="9">+H19*H26</f>
        <v>4.9671648564509221</v>
      </c>
      <c r="I27" s="131">
        <f t="shared" si="9"/>
        <v>5.5129370148473624</v>
      </c>
      <c r="J27" s="131">
        <f t="shared" si="9"/>
        <v>5.1453924016654948</v>
      </c>
      <c r="K27" s="131">
        <f t="shared" si="9"/>
        <v>6.2971371227198931</v>
      </c>
      <c r="L27" s="131">
        <f t="shared" si="9"/>
        <v>7.0461851396521462</v>
      </c>
      <c r="M27" s="131">
        <f t="shared" si="9"/>
        <v>7.1397872378729144</v>
      </c>
      <c r="N27" s="131">
        <f t="shared" si="9"/>
        <v>5.3849889628421383</v>
      </c>
      <c r="O27" s="132">
        <f t="shared" si="9"/>
        <v>4.9805738230342138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2.7486231768465461E-2</v>
      </c>
      <c r="F28" s="119">
        <f>+(O28/G28)^(1/COUNT(H28:O28))-1</f>
        <v>-0.18848865090448419</v>
      </c>
      <c r="G28" s="128">
        <f t="shared" ref="G28:O28" si="11">+G15/G13</f>
        <v>6.376729891127339E-2</v>
      </c>
      <c r="H28" s="128">
        <f t="shared" si="11"/>
        <v>4.30735107003603E-2</v>
      </c>
      <c r="I28" s="128">
        <f t="shared" si="11"/>
        <v>3.7850254558737882E-2</v>
      </c>
      <c r="J28" s="128">
        <f t="shared" si="11"/>
        <v>2.4158003642436945E-2</v>
      </c>
      <c r="K28" s="128">
        <f t="shared" si="11"/>
        <v>1.8874156964180565E-2</v>
      </c>
      <c r="L28" s="128">
        <f t="shared" si="11"/>
        <v>1.8084380822152142E-2</v>
      </c>
      <c r="M28" s="128">
        <f t="shared" si="11"/>
        <v>1.4722298074477334E-2</v>
      </c>
      <c r="N28" s="128">
        <f t="shared" si="11"/>
        <v>1.4852437429083397E-2</v>
      </c>
      <c r="O28" s="129">
        <f t="shared" si="11"/>
        <v>1.1993744813487172E-2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1.9021035882368891</v>
      </c>
      <c r="F29" s="119">
        <f>+(O29/G29)^(1/COUNT(H29:O29))-1</f>
        <v>-0.10773023559908534</v>
      </c>
      <c r="G29" s="135">
        <f t="shared" ref="G29:O29" si="12">+G13/F8</f>
        <v>3.837306105987385</v>
      </c>
      <c r="H29" s="135">
        <f t="shared" si="12"/>
        <v>2.5472815611208515</v>
      </c>
      <c r="I29" s="135">
        <f t="shared" si="12"/>
        <v>1.8632222298621894</v>
      </c>
      <c r="J29" s="135">
        <f t="shared" si="12"/>
        <v>2.2415009078964183</v>
      </c>
      <c r="K29" s="135">
        <f t="shared" si="12"/>
        <v>1.5083716440554158</v>
      </c>
      <c r="L29" s="135">
        <f t="shared" si="12"/>
        <v>1.0897153375744641</v>
      </c>
      <c r="M29" s="135">
        <f t="shared" si="12"/>
        <v>1.1323150863005924</v>
      </c>
      <c r="N29" s="135">
        <f t="shared" si="12"/>
        <v>1.3575336719686513</v>
      </c>
      <c r="O29" s="136">
        <f t="shared" si="12"/>
        <v>1.5416857493660352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6.4732027530029879E-2</v>
      </c>
      <c r="F30" s="138"/>
      <c r="G30" s="139">
        <f>+G28*G29</f>
        <v>0.24469464547455211</v>
      </c>
      <c r="H30" s="139">
        <f t="shared" ref="H30:O30" si="13">+H28*H29</f>
        <v>0.10972035957976949</v>
      </c>
      <c r="I30" s="139">
        <f t="shared" si="13"/>
        <v>7.0523435699783102E-2</v>
      </c>
      <c r="J30" s="139">
        <f t="shared" si="13"/>
        <v>5.4150187097487396E-2</v>
      </c>
      <c r="K30" s="139">
        <f t="shared" si="13"/>
        <v>2.8469243170221013E-2</v>
      </c>
      <c r="L30" s="139">
        <f t="shared" si="13"/>
        <v>1.9706827152436688E-2</v>
      </c>
      <c r="M30" s="139">
        <f t="shared" si="13"/>
        <v>1.667028021474485E-2</v>
      </c>
      <c r="N30" s="139">
        <f t="shared" si="13"/>
        <v>2.0162683920788217E-2</v>
      </c>
      <c r="O30" s="140">
        <f t="shared" si="13"/>
        <v>1.8490585460485969E-2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0.31914917312556346</v>
      </c>
      <c r="F31" s="107"/>
      <c r="G31" s="119">
        <f t="shared" ref="G31:O31" si="14">+G29*G28*G27</f>
        <v>1.022103732789639</v>
      </c>
      <c r="H31" s="119">
        <f t="shared" si="14"/>
        <v>0.54499911414178925</v>
      </c>
      <c r="I31" s="119">
        <f t="shared" si="14"/>
        <v>0.38879125908354217</v>
      </c>
      <c r="J31" s="119">
        <f t="shared" si="14"/>
        <v>0.27862396124017658</v>
      </c>
      <c r="K31" s="119">
        <f t="shared" si="14"/>
        <v>0.17927472802293851</v>
      </c>
      <c r="L31" s="119">
        <f t="shared" si="14"/>
        <v>0.1388579526311928</v>
      </c>
      <c r="M31" s="119">
        <f t="shared" si="14"/>
        <v>0.11902225392900062</v>
      </c>
      <c r="N31" s="119">
        <f t="shared" si="14"/>
        <v>0.1085758303747192</v>
      </c>
      <c r="O31" s="120">
        <f t="shared" si="14"/>
        <v>9.2093725917073446E-2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6.2317081555293211E-3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5.608537339976389E-2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0.32538088128109277</v>
      </c>
      <c r="F33" s="142"/>
      <c r="G33" s="143">
        <f>+G32+G31</f>
        <v>1.022103732789639</v>
      </c>
      <c r="H33" s="143">
        <f t="shared" ref="H33:O33" si="16">+H32+H31</f>
        <v>0.54499911414178925</v>
      </c>
      <c r="I33" s="143">
        <f t="shared" si="16"/>
        <v>0.38879125908354217</v>
      </c>
      <c r="J33" s="143">
        <f t="shared" si="16"/>
        <v>0.33470933463994046</v>
      </c>
      <c r="K33" s="143">
        <f t="shared" si="16"/>
        <v>0.17927472802293851</v>
      </c>
      <c r="L33" s="143">
        <f t="shared" si="16"/>
        <v>0.1388579526311928</v>
      </c>
      <c r="M33" s="143">
        <f t="shared" si="16"/>
        <v>0.11902225392900062</v>
      </c>
      <c r="N33" s="143">
        <f t="shared" si="16"/>
        <v>0.1085758303747192</v>
      </c>
      <c r="O33" s="144">
        <f t="shared" si="16"/>
        <v>9.2093725917073446E-2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0.34264735137401936</v>
      </c>
      <c r="F54" s="101"/>
      <c r="G54" s="153" t="s">
        <v>811</v>
      </c>
      <c r="H54" s="101" t="s">
        <v>849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0.33664469274429853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0.32538088128109277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WORLD BAGS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4772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7.8535000227590857E-3</v>
      </c>
      <c r="F68" s="156">
        <f t="shared" ref="F68:F76" si="18">+O8</f>
        <v>14049.52967</v>
      </c>
      <c r="G68" s="156">
        <f>+Test!Q773</f>
        <v>13457.29693</v>
      </c>
      <c r="H68" s="156">
        <f>+Test!R773</f>
        <v>14123.735140000001</v>
      </c>
      <c r="I68" s="156">
        <f>+Test!S773</f>
        <v>13481.264380000001</v>
      </c>
      <c r="J68" s="156">
        <f>+Test!T773</f>
        <v>12255.94541</v>
      </c>
      <c r="K68" s="156">
        <f>+Test!U773</f>
        <v>10221.819439999999</v>
      </c>
      <c r="L68" s="156">
        <f>+Test!V773</f>
        <v>11222.11479</v>
      </c>
      <c r="M68" s="156">
        <f>+Test!W773</f>
        <v>12076.90062</v>
      </c>
      <c r="N68" s="156">
        <f>+Test!X773</f>
        <v>14893.519039999999</v>
      </c>
      <c r="O68" s="157">
        <f>+Test!Y773</f>
        <v>14326.400960000001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-2.1040670196594391E-2</v>
      </c>
      <c r="F69" s="156">
        <f t="shared" si="18"/>
        <v>11447.265380000001</v>
      </c>
      <c r="G69" s="156">
        <f>+Test!Q774</f>
        <v>10795.61757</v>
      </c>
      <c r="H69" s="156">
        <f>+Test!R774</f>
        <v>10572.37059</v>
      </c>
      <c r="I69" s="156">
        <f>+Test!S774</f>
        <v>9858.1248500000002</v>
      </c>
      <c r="J69" s="156">
        <f>+Test!T774</f>
        <v>8631.3644600000007</v>
      </c>
      <c r="K69" s="156">
        <f>+Test!U774</f>
        <v>6579.8415499999992</v>
      </c>
      <c r="L69" s="156">
        <f>+Test!V774</f>
        <v>6906.7220899999993</v>
      </c>
      <c r="M69" s="156">
        <f>+Test!W774</f>
        <v>7002.7633000000005</v>
      </c>
      <c r="N69" s="156">
        <f>+Test!X774</f>
        <v>9583.9914900000003</v>
      </c>
      <c r="O69" s="157">
        <f>+Test!Y774</f>
        <v>9106.7767300000014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0.30783954198510211</v>
      </c>
      <c r="F70" s="156">
        <f t="shared" si="18"/>
        <v>120.2</v>
      </c>
      <c r="G70" s="156">
        <f>+Test!Q775</f>
        <v>120.2</v>
      </c>
      <c r="H70" s="156">
        <f>+Test!R775</f>
        <v>951.14260000000002</v>
      </c>
      <c r="I70" s="156">
        <f>+Test!S775</f>
        <v>951.14260000000002</v>
      </c>
      <c r="J70" s="156">
        <f>+Test!T775</f>
        <v>951.14260000000002</v>
      </c>
      <c r="K70" s="156">
        <f>+Test!U775</f>
        <v>987.80359999999996</v>
      </c>
      <c r="L70" s="156">
        <f>+Test!V775</f>
        <v>987.80359999999996</v>
      </c>
      <c r="M70" s="156">
        <f>+Test!W775</f>
        <v>1028.82185</v>
      </c>
      <c r="N70" s="156">
        <f>+Test!X775</f>
        <v>1028.82185</v>
      </c>
      <c r="O70" s="157">
        <f>+Test!Y775</f>
        <v>1028.82185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6.4513869848392247E-2</v>
      </c>
      <c r="F71" s="156">
        <f t="shared" si="18"/>
        <v>2482.0642900000003</v>
      </c>
      <c r="G71" s="156">
        <f>+Test!Q776</f>
        <v>2541.4793600000003</v>
      </c>
      <c r="H71" s="156">
        <f>+Test!R776</f>
        <v>2600.2219499999997</v>
      </c>
      <c r="I71" s="156">
        <f>+Test!S776</f>
        <v>2671.9969299999998</v>
      </c>
      <c r="J71" s="156">
        <f>+Test!T776</f>
        <v>2673.4383499999999</v>
      </c>
      <c r="K71" s="156">
        <f>+Test!U776</f>
        <v>2654.1742899999999</v>
      </c>
      <c r="L71" s="156">
        <f>+Test!V776</f>
        <v>3327.5891000000001</v>
      </c>
      <c r="M71" s="156">
        <f>+Test!W776</f>
        <v>4045.3154699999996</v>
      </c>
      <c r="N71" s="156">
        <f>+Test!X776</f>
        <v>4280.7056999999995</v>
      </c>
      <c r="O71" s="157">
        <f>+Test!Y776</f>
        <v>4190.8023800000001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8.7828512526819891E-2</v>
      </c>
      <c r="F72" s="156">
        <f t="shared" si="18"/>
        <v>2602.2642900000001</v>
      </c>
      <c r="G72" s="156">
        <f>+Test!Q777</f>
        <v>2661.6793600000001</v>
      </c>
      <c r="H72" s="156">
        <f>+Test!R777</f>
        <v>3551.3645499999998</v>
      </c>
      <c r="I72" s="156">
        <f>+Test!S777</f>
        <v>3623.1395299999999</v>
      </c>
      <c r="J72" s="156">
        <f>+Test!T777</f>
        <v>3624.58095</v>
      </c>
      <c r="K72" s="156">
        <f>+Test!U777</f>
        <v>3641.9778900000001</v>
      </c>
      <c r="L72" s="156">
        <f>+Test!V777</f>
        <v>4315.3927000000003</v>
      </c>
      <c r="M72" s="156">
        <f>+Test!W777</f>
        <v>5074.1373199999998</v>
      </c>
      <c r="N72" s="156">
        <f>+Test!X777</f>
        <v>5309.5275499999998</v>
      </c>
      <c r="O72" s="157">
        <f>+Test!Y777</f>
        <v>5219.6242300000004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4.6450928819609993E-2</v>
      </c>
      <c r="F73" s="156">
        <f t="shared" si="18"/>
        <v>18296.445640000002</v>
      </c>
      <c r="G73" s="156">
        <f>+Test!Q779</f>
        <v>21930.834309999998</v>
      </c>
      <c r="H73" s="156">
        <f>+Test!R779</f>
        <v>22733.935959999999</v>
      </c>
      <c r="I73" s="156">
        <f>+Test!S779</f>
        <v>24744.699710000001</v>
      </c>
      <c r="J73" s="156">
        <f>+Test!T779</f>
        <v>27182.21257</v>
      </c>
      <c r="K73" s="156">
        <f>+Test!U779</f>
        <v>28178.063989999999</v>
      </c>
      <c r="L73" s="156">
        <f>+Test!V779</f>
        <v>27375.157169999999</v>
      </c>
      <c r="M73" s="156">
        <f>+Test!W779</f>
        <v>30784.561420000002</v>
      </c>
      <c r="N73" s="156">
        <f>+Test!X779</f>
        <v>32828.816598999998</v>
      </c>
      <c r="O73" s="157">
        <f>+Test!Y779</f>
        <v>31535.962909999998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0</v>
      </c>
      <c r="G74" s="107">
        <f>-(G71-F71-G75)</f>
        <v>-1.4210854715202004E-14</v>
      </c>
      <c r="H74" s="107">
        <f t="shared" ref="H74:O74" si="19">-(H71-G71-H75)</f>
        <v>6.1817218011128716E-13</v>
      </c>
      <c r="I74" s="107">
        <f>-(I71-H71-I75)</f>
        <v>-1.4210854715202004E-13</v>
      </c>
      <c r="J74" s="107">
        <f t="shared" si="19"/>
        <v>76.370029999999886</v>
      </c>
      <c r="K74" s="107">
        <f t="shared" si="19"/>
        <v>-2.8421709430404007E-14</v>
      </c>
      <c r="L74" s="107">
        <f t="shared" si="19"/>
        <v>-2.2737367544323206E-13</v>
      </c>
      <c r="M74" s="107">
        <v>0</v>
      </c>
      <c r="N74" s="107">
        <f t="shared" si="19"/>
        <v>2.8421709430404007E-14</v>
      </c>
      <c r="O74" s="108">
        <f t="shared" si="19"/>
        <v>5.7942299999994447</v>
      </c>
      <c r="P74" s="105"/>
    </row>
    <row r="75" spans="2:16" x14ac:dyDescent="0.2">
      <c r="B75" s="100"/>
      <c r="C75" s="100"/>
      <c r="D75" s="148" t="s">
        <v>788</v>
      </c>
      <c r="E75" s="106" t="e">
        <f>+(O75/G75)^(1/COUNT(H75:O75))-1</f>
        <v>#NUM!</v>
      </c>
      <c r="F75" s="156">
        <f t="shared" si="18"/>
        <v>219.44290000000001</v>
      </c>
      <c r="G75" s="156">
        <f>+Test!Q781</f>
        <v>59.41507</v>
      </c>
      <c r="H75" s="156">
        <f>+Test!R781</f>
        <v>58.74259</v>
      </c>
      <c r="I75" s="156">
        <f>+Test!S781</f>
        <v>71.774979999999999</v>
      </c>
      <c r="J75" s="156">
        <f>+Test!T781</f>
        <v>77.811449999999994</v>
      </c>
      <c r="K75" s="156">
        <f>+Test!U781</f>
        <v>-19.264060000000001</v>
      </c>
      <c r="L75" s="156">
        <f>+Test!V781</f>
        <v>673.41480999999999</v>
      </c>
      <c r="M75" s="156">
        <f>+Test!W781</f>
        <v>223.7347</v>
      </c>
      <c r="N75" s="156">
        <f>+Test!X781</f>
        <v>235.39023</v>
      </c>
      <c r="O75" s="157">
        <f>+Test!Y781</f>
        <v>-84.109089999999995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#NUM!</v>
      </c>
      <c r="F76" s="156">
        <f t="shared" si="18"/>
        <v>219.44290000000001</v>
      </c>
      <c r="G76" s="156">
        <f>+G75-G74</f>
        <v>59.415070000000014</v>
      </c>
      <c r="H76" s="156">
        <f t="shared" ref="H76:O76" si="20">+H75-H74</f>
        <v>58.742589999999382</v>
      </c>
      <c r="I76" s="156">
        <f t="shared" si="20"/>
        <v>71.774980000000141</v>
      </c>
      <c r="J76" s="156">
        <f t="shared" si="20"/>
        <v>1.4414200000001074</v>
      </c>
      <c r="K76" s="156">
        <f t="shared" si="20"/>
        <v>-19.264059999999972</v>
      </c>
      <c r="L76" s="156">
        <f t="shared" si="20"/>
        <v>673.41481000000022</v>
      </c>
      <c r="M76" s="156">
        <f t="shared" si="20"/>
        <v>223.7347</v>
      </c>
      <c r="N76" s="156">
        <f t="shared" si="20"/>
        <v>235.39022999999997</v>
      </c>
      <c r="O76" s="157">
        <f t="shared" si="20"/>
        <v>-89.903319999999439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0.89860155394937946</v>
      </c>
      <c r="F79" s="112" t="s">
        <v>787</v>
      </c>
      <c r="G79" s="113">
        <f t="shared" ref="G79:O79" si="21">(G76/G75)</f>
        <v>1.0000000000000002</v>
      </c>
      <c r="H79" s="113">
        <f t="shared" si="21"/>
        <v>0.99999999999998945</v>
      </c>
      <c r="I79" s="113">
        <f t="shared" si="21"/>
        <v>1.000000000000002</v>
      </c>
      <c r="J79" s="113">
        <f t="shared" si="21"/>
        <v>1.8524523061838681E-2</v>
      </c>
      <c r="K79" s="113">
        <f t="shared" si="21"/>
        <v>0.99999999999999856</v>
      </c>
      <c r="L79" s="113">
        <f t="shared" si="21"/>
        <v>1.0000000000000004</v>
      </c>
      <c r="M79" s="113">
        <f t="shared" si="21"/>
        <v>1</v>
      </c>
      <c r="N79" s="113">
        <f t="shared" si="21"/>
        <v>0.99999999999999989</v>
      </c>
      <c r="O79" s="114">
        <f t="shared" si="21"/>
        <v>1.068889462482586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3.873023610809475E-2</v>
      </c>
      <c r="F80" s="116" t="s">
        <v>787</v>
      </c>
      <c r="G80" s="117">
        <f t="shared" ref="G80:O80" si="22">+G75/F72</f>
        <v>2.2832065992805059E-2</v>
      </c>
      <c r="H80" s="117">
        <f t="shared" si="22"/>
        <v>2.2069746973579867E-2</v>
      </c>
      <c r="I80" s="117">
        <f t="shared" si="22"/>
        <v>2.0210535693948966E-2</v>
      </c>
      <c r="J80" s="117">
        <f t="shared" si="22"/>
        <v>2.1476249908597915E-2</v>
      </c>
      <c r="K80" s="117">
        <f t="shared" si="22"/>
        <v>-5.3148378435305746E-3</v>
      </c>
      <c r="L80" s="117">
        <f t="shared" si="22"/>
        <v>0.18490359643561702</v>
      </c>
      <c r="M80" s="117">
        <f t="shared" si="22"/>
        <v>5.1845733529650731E-2</v>
      </c>
      <c r="N80" s="117">
        <f t="shared" si="22"/>
        <v>4.6390197023678505E-2</v>
      </c>
      <c r="O80" s="118">
        <f t="shared" si="22"/>
        <v>-1.5841162741494767E-2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3.6266935907178617E-2</v>
      </c>
      <c r="F81" s="107" t="s">
        <v>787</v>
      </c>
      <c r="G81" s="119">
        <f>+G79*G80</f>
        <v>2.2832065992805062E-2</v>
      </c>
      <c r="H81" s="119">
        <f t="shared" ref="H81:O81" si="23">+H79*H80</f>
        <v>2.2069746973579635E-2</v>
      </c>
      <c r="I81" s="119">
        <f t="shared" si="23"/>
        <v>2.0210535693949008E-2</v>
      </c>
      <c r="J81" s="119">
        <f t="shared" si="23"/>
        <v>3.9783728671363293E-4</v>
      </c>
      <c r="K81" s="119">
        <f t="shared" si="23"/>
        <v>-5.3148378435305668E-3</v>
      </c>
      <c r="L81" s="119">
        <f t="shared" si="23"/>
        <v>0.1849035964356171</v>
      </c>
      <c r="M81" s="119">
        <f t="shared" si="23"/>
        <v>5.1845733529650731E-2</v>
      </c>
      <c r="N81" s="119">
        <f t="shared" si="23"/>
        <v>4.6390197023678498E-2</v>
      </c>
      <c r="O81" s="120">
        <f t="shared" si="23"/>
        <v>-1.6932451927855509E-2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3.6867443479666952E-2</v>
      </c>
      <c r="F82" s="121"/>
      <c r="G82" s="117">
        <f t="shared" ref="G82:O82" si="24">+(G70-F70)/F72</f>
        <v>0</v>
      </c>
      <c r="H82" s="117">
        <f t="shared" si="24"/>
        <v>0.31218734025123146</v>
      </c>
      <c r="I82" s="117">
        <f t="shared" si="24"/>
        <v>0</v>
      </c>
      <c r="J82" s="117">
        <f t="shared" si="24"/>
        <v>0</v>
      </c>
      <c r="K82" s="117">
        <f t="shared" si="24"/>
        <v>1.0114548552157442E-2</v>
      </c>
      <c r="L82" s="117">
        <f t="shared" si="24"/>
        <v>0</v>
      </c>
      <c r="M82" s="117">
        <f t="shared" si="24"/>
        <v>9.5051025136136686E-3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7.3134379386845569E-2</v>
      </c>
      <c r="F83" s="123"/>
      <c r="G83" s="124">
        <f>+G82+G81</f>
        <v>2.2832065992805062E-2</v>
      </c>
      <c r="H83" s="124">
        <f>+H82+H81</f>
        <v>0.33425708722481107</v>
      </c>
      <c r="I83" s="124">
        <f t="shared" ref="I83:O83" si="25">+I82+I81</f>
        <v>2.0210535693949008E-2</v>
      </c>
      <c r="J83" s="124">
        <f t="shared" si="25"/>
        <v>3.9783728671363293E-4</v>
      </c>
      <c r="K83" s="124">
        <f t="shared" si="25"/>
        <v>4.7997107086268755E-3</v>
      </c>
      <c r="L83" s="124">
        <f t="shared" si="25"/>
        <v>0.1849035964356171</v>
      </c>
      <c r="M83" s="124">
        <f t="shared" si="25"/>
        <v>6.1350836043264398E-2</v>
      </c>
      <c r="N83" s="124">
        <f t="shared" si="25"/>
        <v>4.6390197023678498E-2</v>
      </c>
      <c r="O83" s="125">
        <f t="shared" si="25"/>
        <v>-1.6932451927855509E-2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3.5696012739616418</v>
      </c>
      <c r="F86" s="119">
        <f>+(O86/G86)^(1/COUNT(H86:O86))-1</f>
        <v>-7.8587960013331681E-2</v>
      </c>
      <c r="G86" s="128">
        <f t="shared" ref="G86:O86" si="26">+(F69+F72)/F72</f>
        <v>5.3989634042897308</v>
      </c>
      <c r="H86" s="128">
        <f t="shared" si="26"/>
        <v>5.0559421740415793</v>
      </c>
      <c r="I86" s="128">
        <f t="shared" si="26"/>
        <v>3.9769882649755011</v>
      </c>
      <c r="J86" s="128">
        <f t="shared" si="26"/>
        <v>3.7208791624980559</v>
      </c>
      <c r="K86" s="128">
        <f t="shared" si="26"/>
        <v>3.381341340990053</v>
      </c>
      <c r="L86" s="128">
        <f t="shared" si="26"/>
        <v>2.8066670772677313</v>
      </c>
      <c r="M86" s="128">
        <f t="shared" si="26"/>
        <v>2.6004851864350602</v>
      </c>
      <c r="N86" s="128">
        <f t="shared" si="26"/>
        <v>2.3800894336064204</v>
      </c>
      <c r="O86" s="129">
        <f t="shared" si="26"/>
        <v>2.8050554215506422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3.1852998416930185</v>
      </c>
      <c r="F87" s="107"/>
      <c r="G87" s="131">
        <f>+G79*G86</f>
        <v>5.3989634042897316</v>
      </c>
      <c r="H87" s="131">
        <f t="shared" ref="H87:O87" si="27">+H79*H86</f>
        <v>5.055942174041526</v>
      </c>
      <c r="I87" s="131">
        <f t="shared" si="27"/>
        <v>3.9769882649755091</v>
      </c>
      <c r="J87" s="131">
        <f t="shared" si="27"/>
        <v>6.8927511856010232E-2</v>
      </c>
      <c r="K87" s="131">
        <f t="shared" si="27"/>
        <v>3.3813413409900481</v>
      </c>
      <c r="L87" s="131">
        <f t="shared" si="27"/>
        <v>2.8066670772677327</v>
      </c>
      <c r="M87" s="131">
        <f t="shared" si="27"/>
        <v>2.6004851864350602</v>
      </c>
      <c r="N87" s="131">
        <f t="shared" si="27"/>
        <v>2.38008943360642</v>
      </c>
      <c r="O87" s="132">
        <f t="shared" si="27"/>
        <v>2.9982941817751296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5.1936735567081511E-3</v>
      </c>
      <c r="F88" s="119" t="e">
        <f>+(O88/G88)^(1/COUNT(H88:O88))-1</f>
        <v>#NUM!</v>
      </c>
      <c r="G88" s="128">
        <f t="shared" ref="G88:O88" si="29">+G75/G73</f>
        <v>2.7092024480303506E-3</v>
      </c>
      <c r="H88" s="128">
        <f t="shared" si="29"/>
        <v>2.5839164016014057E-3</v>
      </c>
      <c r="I88" s="128">
        <f t="shared" si="29"/>
        <v>2.9006203688539327E-3</v>
      </c>
      <c r="J88" s="128">
        <f t="shared" si="29"/>
        <v>2.8625870612857176E-3</v>
      </c>
      <c r="K88" s="128">
        <f t="shared" si="29"/>
        <v>-6.836544911970016E-4</v>
      </c>
      <c r="L88" s="128">
        <f t="shared" si="29"/>
        <v>2.4599486527806483E-2</v>
      </c>
      <c r="M88" s="128">
        <f t="shared" si="29"/>
        <v>7.2677566182458219E-3</v>
      </c>
      <c r="N88" s="128">
        <f t="shared" si="29"/>
        <v>7.1702319603920862E-3</v>
      </c>
      <c r="O88" s="129">
        <f t="shared" si="29"/>
        <v>-2.667084884645433E-3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2.1749763104605804</v>
      </c>
      <c r="F89" s="119">
        <f>+(O89/G89)^(1/COUNT(H89:O89))-1</f>
        <v>3.8847802405035381E-2</v>
      </c>
      <c r="G89" s="135">
        <f t="shared" ref="G89:O89" si="30">+G73/F68</f>
        <v>1.5609657280434783</v>
      </c>
      <c r="H89" s="135">
        <f t="shared" si="30"/>
        <v>1.6893389570174253</v>
      </c>
      <c r="I89" s="135">
        <f t="shared" si="30"/>
        <v>1.7519940344902276</v>
      </c>
      <c r="J89" s="135">
        <f t="shared" si="30"/>
        <v>2.0162954900822143</v>
      </c>
      <c r="K89" s="135">
        <f t="shared" si="30"/>
        <v>2.2991342607489633</v>
      </c>
      <c r="L89" s="135">
        <f t="shared" si="30"/>
        <v>2.6781100302824368</v>
      </c>
      <c r="M89" s="135">
        <f t="shared" si="30"/>
        <v>2.7432050015592475</v>
      </c>
      <c r="N89" s="135">
        <f t="shared" si="30"/>
        <v>2.7183147093744982</v>
      </c>
      <c r="O89" s="136">
        <f t="shared" si="30"/>
        <v>2.1174285825467343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1.3059624829723481E-2</v>
      </c>
      <c r="F90" s="138"/>
      <c r="G90" s="139">
        <f>+G88*G89</f>
        <v>4.2289721717068702E-3</v>
      </c>
      <c r="H90" s="139">
        <f t="shared" ref="H90:O90" si="31">+H88*H89</f>
        <v>4.3651106389015377E-3</v>
      </c>
      <c r="I90" s="139">
        <f t="shared" si="31"/>
        <v>5.081869582552934E-3</v>
      </c>
      <c r="J90" s="139">
        <f t="shared" si="31"/>
        <v>5.7718213816380917E-3</v>
      </c>
      <c r="K90" s="139">
        <f t="shared" si="31"/>
        <v>-1.5718134632259268E-3</v>
      </c>
      <c r="L90" s="139">
        <f t="shared" si="31"/>
        <v>6.5880131609916209E-2</v>
      </c>
      <c r="M90" s="139">
        <f t="shared" si="31"/>
        <v>1.9936946305287261E-2</v>
      </c>
      <c r="N90" s="139">
        <f t="shared" si="31"/>
        <v>1.9490947007560953E-2</v>
      </c>
      <c r="O90" s="140">
        <f t="shared" si="31"/>
        <v>-5.6473617668265997E-3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3.6266935907178617E-2</v>
      </c>
      <c r="F91" s="107"/>
      <c r="G91" s="119">
        <f t="shared" ref="G91:O91" si="32">+G89*G88*G87</f>
        <v>2.2832065992805062E-2</v>
      </c>
      <c r="H91" s="119">
        <f t="shared" si="32"/>
        <v>2.2069746973579635E-2</v>
      </c>
      <c r="I91" s="119">
        <f t="shared" si="32"/>
        <v>2.0210535693949008E-2</v>
      </c>
      <c r="J91" s="119">
        <f t="shared" si="32"/>
        <v>3.9783728671363293E-4</v>
      </c>
      <c r="K91" s="119">
        <f t="shared" si="32"/>
        <v>-5.3148378435305668E-3</v>
      </c>
      <c r="L91" s="119">
        <f t="shared" si="32"/>
        <v>0.1849035964356171</v>
      </c>
      <c r="M91" s="119">
        <f t="shared" si="32"/>
        <v>5.1845733529650731E-2</v>
      </c>
      <c r="N91" s="119">
        <f t="shared" si="32"/>
        <v>4.6390197023678498E-2</v>
      </c>
      <c r="O91" s="120">
        <f t="shared" si="32"/>
        <v>-1.6932451927855509E-2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3.6867443479666952E-2</v>
      </c>
      <c r="F92" s="121"/>
      <c r="G92" s="117">
        <f t="shared" ref="G92:O92" si="33">+(G70-F70)/F72</f>
        <v>0</v>
      </c>
      <c r="H92" s="117">
        <f t="shared" si="33"/>
        <v>0.31218734025123146</v>
      </c>
      <c r="I92" s="117">
        <f t="shared" si="33"/>
        <v>0</v>
      </c>
      <c r="J92" s="117">
        <f t="shared" si="33"/>
        <v>0</v>
      </c>
      <c r="K92" s="117">
        <f t="shared" si="33"/>
        <v>1.0114548552157442E-2</v>
      </c>
      <c r="L92" s="117">
        <f t="shared" si="33"/>
        <v>0</v>
      </c>
      <c r="M92" s="117">
        <f t="shared" si="33"/>
        <v>9.5051025136136686E-3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7.3134379386845569E-2</v>
      </c>
      <c r="F93" s="142"/>
      <c r="G93" s="143">
        <f>+G92+G91</f>
        <v>2.2832065992805062E-2</v>
      </c>
      <c r="H93" s="143">
        <f t="shared" ref="H93:O93" si="34">+H92+H91</f>
        <v>0.33425708722481107</v>
      </c>
      <c r="I93" s="143">
        <f t="shared" si="34"/>
        <v>2.0210535693949008E-2</v>
      </c>
      <c r="J93" s="143">
        <f t="shared" si="34"/>
        <v>3.9783728671363293E-4</v>
      </c>
      <c r="K93" s="143">
        <f t="shared" si="34"/>
        <v>4.7997107086268755E-3</v>
      </c>
      <c r="L93" s="143">
        <f t="shared" si="34"/>
        <v>0.1849035964356171</v>
      </c>
      <c r="M93" s="143">
        <f t="shared" si="34"/>
        <v>6.1350836043264398E-2</v>
      </c>
      <c r="N93" s="143">
        <f t="shared" si="34"/>
        <v>4.6390197023678498E-2</v>
      </c>
      <c r="O93" s="144">
        <f t="shared" si="34"/>
        <v>-1.6932451927855509E-2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4.6450928819609993E-2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7.8535000227590857E-3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7.3134379386845569E-2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'94'!F8:O8</xm:f>
              <xm:sqref>Q8</xm:sqref>
            </x14:sparkline>
            <x14:sparkline>
              <xm:f>'94'!F9:O9</xm:f>
              <xm:sqref>Q9</xm:sqref>
            </x14:sparkline>
            <x14:sparkline>
              <xm:f>'94'!F10:O10</xm:f>
              <xm:sqref>Q10</xm:sqref>
            </x14:sparkline>
            <x14:sparkline>
              <xm:f>'94'!F11:O11</xm:f>
              <xm:sqref>Q11</xm:sqref>
            </x14:sparkline>
            <x14:sparkline>
              <xm:f>'94'!F12:O12</xm:f>
              <xm:sqref>Q12</xm:sqref>
            </x14:sparkline>
            <x14:sparkline>
              <xm:f>'94'!F13:O13</xm:f>
              <xm:sqref>Q13</xm:sqref>
            </x14:sparkline>
            <x14:sparkline>
              <xm:f>'94'!F14:O14</xm:f>
              <xm:sqref>Q14</xm:sqref>
            </x14:sparkline>
            <x14:sparkline>
              <xm:f>'94'!F15:O15</xm:f>
              <xm:sqref>Q15</xm:sqref>
            </x14:sparkline>
            <x14:sparkline>
              <xm:f>'94'!F16:O16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'94'!F68:O68</xm:f>
              <xm:sqref>Q68</xm:sqref>
            </x14:sparkline>
            <x14:sparkline>
              <xm:f>'94'!F69:O69</xm:f>
              <xm:sqref>Q69</xm:sqref>
            </x14:sparkline>
            <x14:sparkline>
              <xm:f>'94'!F70:O70</xm:f>
              <xm:sqref>Q70</xm:sqref>
            </x14:sparkline>
            <x14:sparkline>
              <xm:f>'94'!F71:O71</xm:f>
              <xm:sqref>Q71</xm:sqref>
            </x14:sparkline>
            <x14:sparkline>
              <xm:f>'94'!F72:O72</xm:f>
              <xm:sqref>Q72</xm:sqref>
            </x14:sparkline>
            <x14:sparkline>
              <xm:f>'94'!F73:O73</xm:f>
              <xm:sqref>Q73</xm:sqref>
            </x14:sparkline>
            <x14:sparkline>
              <xm:f>'94'!F74:O74</xm:f>
              <xm:sqref>Q74</xm:sqref>
            </x14:sparkline>
            <x14:sparkline>
              <xm:f>'94'!F75:O75</xm:f>
              <xm:sqref>Q75</xm:sqref>
            </x14:sparkline>
            <x14:sparkline>
              <xm:f>'94'!F76:O76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'94'!F86:O86</xm:f>
              <xm:sqref>Q86</xm:sqref>
            </x14:sparkline>
            <x14:sparkline>
              <xm:f>'94'!F87:O87</xm:f>
              <xm:sqref>Q87</xm:sqref>
            </x14:sparkline>
            <x14:sparkline>
              <xm:f>'94'!F88:O88</xm:f>
              <xm:sqref>Q88</xm:sqref>
            </x14:sparkline>
            <x14:sparkline>
              <xm:f>'94'!F89:O89</xm:f>
              <xm:sqref>Q89</xm:sqref>
            </x14:sparkline>
            <x14:sparkline>
              <xm:f>'94'!F90:O90</xm:f>
              <xm:sqref>Q90</xm:sqref>
            </x14:sparkline>
            <x14:sparkline>
              <xm:f>'94'!F91:O91</xm:f>
              <xm:sqref>Q91</xm:sqref>
            </x14:sparkline>
            <x14:sparkline>
              <xm:f>'94'!F92:O92</xm:f>
              <xm:sqref>Q92</xm:sqref>
            </x14:sparkline>
            <x14:sparkline>
              <xm:f>'94'!F93:O93</xm:f>
              <xm:sqref>Q93</xm:sqref>
            </x14:sparkline>
            <x14:sparkline>
              <xm:f>'94'!F94:O94</xm:f>
              <xm:sqref>Q94</xm:sqref>
            </x14:sparkline>
            <x14:sparkline>
              <xm:f>'94'!F95:O95</xm:f>
              <xm:sqref>Q95</xm:sqref>
            </x14:sparkline>
            <x14:sparkline>
              <xm:f>'94'!F96:O96</xm:f>
              <xm:sqref>Q96</xm:sqref>
            </x14:sparkline>
            <x14:sparkline>
              <xm:f>'94'!F97:O97</xm:f>
              <xm:sqref>Q97</xm:sqref>
            </x14:sparkline>
            <x14:sparkline>
              <xm:f>'94'!F98:O98</xm:f>
              <xm:sqref>Q98</xm:sqref>
            </x14:sparkline>
            <x14:sparkline>
              <xm:f>'94'!F99:O99</xm:f>
              <xm:sqref>Q99</xm:sqref>
            </x14:sparkline>
            <x14:sparkline>
              <xm:f>'94'!F100:O100</xm:f>
              <xm:sqref>Q100</xm:sqref>
            </x14:sparkline>
            <x14:sparkline>
              <xm:f>'94'!F101:O101</xm:f>
              <xm:sqref>Q101</xm:sqref>
            </x14:sparkline>
            <x14:sparkline>
              <xm:f>'94'!F102:O102</xm:f>
              <xm:sqref>Q102</xm:sqref>
            </x14:sparkline>
            <x14:sparkline>
              <xm:f>'94'!F103:O103</xm:f>
              <xm:sqref>Q103</xm:sqref>
            </x14:sparkline>
            <x14:sparkline>
              <xm:f>'94'!F104:O104</xm:f>
              <xm:sqref>Q104</xm:sqref>
            </x14:sparkline>
            <x14:sparkline>
              <xm:f>'94'!F105:O105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'94'!G79:O79</xm:f>
              <xm:sqref>Q79</xm:sqref>
            </x14:sparkline>
            <x14:sparkline>
              <xm:f>'94'!G80:O80</xm:f>
              <xm:sqref>Q80</xm:sqref>
            </x14:sparkline>
            <x14:sparkline>
              <xm:f>'94'!G81:O81</xm:f>
              <xm:sqref>Q81</xm:sqref>
            </x14:sparkline>
            <x14:sparkline>
              <xm:f>'94'!G82:O82</xm:f>
              <xm:sqref>Q82</xm:sqref>
            </x14:sparkline>
            <x14:sparkline>
              <xm:f>'94'!G83:O83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'94'!G26:O26</xm:f>
              <xm:sqref>Q26</xm:sqref>
            </x14:sparkline>
            <x14:sparkline>
              <xm:f>'94'!G27:O27</xm:f>
              <xm:sqref>Q27</xm:sqref>
            </x14:sparkline>
            <x14:sparkline>
              <xm:f>'94'!G28:O28</xm:f>
              <xm:sqref>Q28</xm:sqref>
            </x14:sparkline>
            <x14:sparkline>
              <xm:f>'94'!G29:O29</xm:f>
              <xm:sqref>Q29</xm:sqref>
            </x14:sparkline>
            <x14:sparkline>
              <xm:f>'94'!G30:O30</xm:f>
              <xm:sqref>Q30</xm:sqref>
            </x14:sparkline>
            <x14:sparkline>
              <xm:f>'94'!G31:O31</xm:f>
              <xm:sqref>Q31</xm:sqref>
            </x14:sparkline>
            <x14:sparkline>
              <xm:f>'94'!G32:O32</xm:f>
              <xm:sqref>Q32</xm:sqref>
            </x14:sparkline>
            <x14:sparkline>
              <xm:f>'94'!G33:O33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'94'!G19:O19</xm:f>
              <xm:sqref>Q19</xm:sqref>
            </x14:sparkline>
            <x14:sparkline>
              <xm:f>'94'!G20:O20</xm:f>
              <xm:sqref>Q20</xm:sqref>
            </x14:sparkline>
            <x14:sparkline>
              <xm:f>'94'!G21:O21</xm:f>
              <xm:sqref>Q21</xm:sqref>
            </x14:sparkline>
            <x14:sparkline>
              <xm:f>'94'!G22:O22</xm:f>
              <xm:sqref>Q22</xm:sqref>
            </x14:sparkline>
            <x14:sparkline>
              <xm:f>'94'!G23:O23</xm:f>
              <xm:sqref>Q23</xm:sqref>
            </x14:sparkline>
          </x14:sparklines>
        </x14:sparklineGroup>
      </x14:sparklineGroup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1" zoomScale="80" zoomScaleNormal="80" workbookViewId="0">
      <selection activeCell="F87" sqref="F8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+Empresas!B97</f>
        <v>CALZADOS DANUBIO SOCIEDAD LIMITADA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+Empresas!G97</f>
        <v>1520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7.5966908099268426E-2</v>
      </c>
      <c r="F8" s="107">
        <f>+Test!E795</f>
        <v>1096.44588</v>
      </c>
      <c r="G8" s="107">
        <f>+Test!F795</f>
        <v>1515.4700700000001</v>
      </c>
      <c r="H8" s="107">
        <f>+Test!G795</f>
        <v>736.52709000000004</v>
      </c>
      <c r="I8" s="107">
        <f>+Test!H795</f>
        <v>1242.46405</v>
      </c>
      <c r="J8" s="107">
        <f>+Test!I795</f>
        <v>1122.1279099999999</v>
      </c>
      <c r="K8" s="107">
        <f>+Test!J795</f>
        <v>1833.87382</v>
      </c>
      <c r="L8" s="107">
        <f>+Test!K795</f>
        <v>2121.0018300000002</v>
      </c>
      <c r="M8" s="107">
        <f>+Test!L795</f>
        <v>2083.0848700000001</v>
      </c>
      <c r="N8" s="107">
        <f>+Test!M795</f>
        <v>2027.07203</v>
      </c>
      <c r="O8" s="108">
        <f>+Test!N795</f>
        <v>2119.2267700000002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-0.17228548845127756</v>
      </c>
      <c r="F9" s="107">
        <f>+Test!E796</f>
        <v>907.54413999999997</v>
      </c>
      <c r="G9" s="107">
        <f>+Test!F796</f>
        <v>1245.98756</v>
      </c>
      <c r="H9" s="107">
        <f>+Test!G796</f>
        <v>407.24343000000005</v>
      </c>
      <c r="I9" s="107">
        <f>+Test!H796</f>
        <v>850.22616000000005</v>
      </c>
      <c r="J9" s="107">
        <f>+Test!I796</f>
        <v>605.81256999999994</v>
      </c>
      <c r="K9" s="107">
        <f>+Test!J796</f>
        <v>828.15029000000004</v>
      </c>
      <c r="L9" s="107">
        <f>+Test!K796</f>
        <v>676.0292800000002</v>
      </c>
      <c r="M9" s="107">
        <f>+Test!L796</f>
        <v>829.66091000000006</v>
      </c>
      <c r="N9" s="107">
        <f>+Test!M796</f>
        <v>436.96119999999996</v>
      </c>
      <c r="O9" s="108">
        <f>+Test!N796</f>
        <v>165.49805000000015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0.39456042874312525</v>
      </c>
      <c r="F10" s="107">
        <f>+Test!E797</f>
        <v>3.0050599999999998</v>
      </c>
      <c r="G10" s="107">
        <f>+Test!F797</f>
        <v>3.0050599999999998</v>
      </c>
      <c r="H10" s="107">
        <f>+Test!G797</f>
        <v>3.0050599999999998</v>
      </c>
      <c r="I10" s="107">
        <f>+Test!H797</f>
        <v>3.0050599999999998</v>
      </c>
      <c r="J10" s="107">
        <f>+Test!I797</f>
        <v>3.0050599999999998</v>
      </c>
      <c r="K10" s="107">
        <f>+Test!J797</f>
        <v>3.0050599999999998</v>
      </c>
      <c r="L10" s="107">
        <f>+Test!K797</f>
        <v>3.0050599999999998</v>
      </c>
      <c r="M10" s="107">
        <f>+Test!L797</f>
        <v>59.95</v>
      </c>
      <c r="N10" s="107">
        <f>+Test!M797</f>
        <v>59.95</v>
      </c>
      <c r="O10" s="108">
        <f>+Test!N797</f>
        <v>59.95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0.29421491308724756</v>
      </c>
      <c r="F11" s="107">
        <f>+Test!E798</f>
        <v>185.89668</v>
      </c>
      <c r="G11" s="107">
        <f>+Test!F798</f>
        <v>266.47744999999998</v>
      </c>
      <c r="H11" s="107">
        <f>+Test!G798</f>
        <v>326.27859999999998</v>
      </c>
      <c r="I11" s="107">
        <f>+Test!H798</f>
        <v>389.23282999999998</v>
      </c>
      <c r="J11" s="107">
        <f>+Test!I798</f>
        <v>513.31028000000003</v>
      </c>
      <c r="K11" s="107">
        <f>+Test!J798</f>
        <v>1002.71847</v>
      </c>
      <c r="L11" s="107">
        <f>+Test!K798</f>
        <v>1441.96749</v>
      </c>
      <c r="M11" s="107">
        <f>+Test!L798</f>
        <v>1193.47396</v>
      </c>
      <c r="N11" s="107">
        <f>+Test!M798</f>
        <v>1530.16083</v>
      </c>
      <c r="O11" s="108">
        <f>+Test!N798</f>
        <v>1893.77872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0.29639240506955433</v>
      </c>
      <c r="F12" s="107">
        <f>+Test!E799</f>
        <v>188.90173999999999</v>
      </c>
      <c r="G12" s="107">
        <f>+Test!F799</f>
        <v>269.48250999999999</v>
      </c>
      <c r="H12" s="107">
        <f>+Test!G799</f>
        <v>329.28366</v>
      </c>
      <c r="I12" s="107">
        <f>+Test!H799</f>
        <v>392.23788999999999</v>
      </c>
      <c r="J12" s="107">
        <f>+Test!I799</f>
        <v>516.31533999999999</v>
      </c>
      <c r="K12" s="107">
        <f>+Test!J799</f>
        <v>1005.72353</v>
      </c>
      <c r="L12" s="107">
        <f>+Test!K799</f>
        <v>1444.97255</v>
      </c>
      <c r="M12" s="107">
        <f>+Test!L799</f>
        <v>1253.4239600000001</v>
      </c>
      <c r="N12" s="107">
        <f>+Test!M799</f>
        <v>1590.1108300000001</v>
      </c>
      <c r="O12" s="108">
        <f>+Test!N799</f>
        <v>1953.7287200000001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8.9062989456501596E-2</v>
      </c>
      <c r="F13" s="107">
        <f>+Test!E801</f>
        <v>5658.9442200000003</v>
      </c>
      <c r="G13" s="107">
        <f>+Test!F801</f>
        <v>5990.7212799999998</v>
      </c>
      <c r="H13" s="107">
        <f>+Test!G801</f>
        <v>5270.57492</v>
      </c>
      <c r="I13" s="107">
        <f>+Test!H801</f>
        <v>5613.0838400000002</v>
      </c>
      <c r="J13" s="107">
        <f>+Test!I801</f>
        <v>7599.5735999999997</v>
      </c>
      <c r="K13" s="107">
        <f>+Test!J801</f>
        <v>11484.374470000001</v>
      </c>
      <c r="L13" s="107">
        <f>+Test!K801</f>
        <v>11670.591249999999</v>
      </c>
      <c r="M13" s="107">
        <f>+Test!L801</f>
        <v>10548.907499999999</v>
      </c>
      <c r="N13" s="107">
        <f>+Test!M801</f>
        <v>13482.027308999999</v>
      </c>
      <c r="O13" s="108">
        <f>+Test!N801</f>
        <v>12195.859340000001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2.8421709430404007E-14</v>
      </c>
      <c r="H14" s="107">
        <f t="shared" ref="H14:O14" si="1">-(H11-G11-H15)</f>
        <v>-7.1054273576010019E-15</v>
      </c>
      <c r="I14" s="107">
        <f t="shared" si="1"/>
        <v>7.1054273576010019E-15</v>
      </c>
      <c r="J14" s="107">
        <f t="shared" si="1"/>
        <v>9.9999999463307176E-6</v>
      </c>
      <c r="K14" s="107">
        <f t="shared" si="1"/>
        <v>-9.9999999747524271E-6</v>
      </c>
      <c r="L14" s="107">
        <f t="shared" si="1"/>
        <v>0</v>
      </c>
      <c r="M14" s="107">
        <f>+M15</f>
        <v>404.70141000000001</v>
      </c>
      <c r="N14" s="107">
        <f t="shared" si="1"/>
        <v>193.31073000000004</v>
      </c>
      <c r="O14" s="108">
        <f t="shared" si="1"/>
        <v>100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0.24174456026268221</v>
      </c>
      <c r="F15" s="107">
        <f>+Test!E803</f>
        <v>66.049538999999996</v>
      </c>
      <c r="G15" s="107">
        <f>+Test!F803</f>
        <v>80.580770000000001</v>
      </c>
      <c r="H15" s="107">
        <f>+Test!G803</f>
        <v>59.80115</v>
      </c>
      <c r="I15" s="107">
        <f>+Test!H803</f>
        <v>62.954230000000003</v>
      </c>
      <c r="J15" s="107">
        <f>+Test!I803</f>
        <v>124.07746</v>
      </c>
      <c r="K15" s="107">
        <f>+Test!J803</f>
        <v>489.40818000000002</v>
      </c>
      <c r="L15" s="107">
        <f>+Test!K803</f>
        <v>439.24901999999997</v>
      </c>
      <c r="M15" s="107">
        <f>+Test!L803</f>
        <v>404.70141000000001</v>
      </c>
      <c r="N15" s="107">
        <f>+Test!M803</f>
        <v>529.99760000000003</v>
      </c>
      <c r="O15" s="108">
        <f>+Test!N803</f>
        <v>463.61788999999999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0.20867178325212365</v>
      </c>
      <c r="F16" s="107">
        <f>+F15-F14</f>
        <v>66.049538999999996</v>
      </c>
      <c r="G16" s="107">
        <f t="shared" ref="G16:O16" si="2">+G15-G14</f>
        <v>80.580769999999973</v>
      </c>
      <c r="H16" s="107">
        <f t="shared" si="2"/>
        <v>59.801150000000007</v>
      </c>
      <c r="I16" s="107">
        <f t="shared" si="2"/>
        <v>62.954229999999995</v>
      </c>
      <c r="J16" s="107">
        <f t="shared" si="2"/>
        <v>124.07745000000006</v>
      </c>
      <c r="K16" s="107">
        <f t="shared" si="2"/>
        <v>489.40818999999999</v>
      </c>
      <c r="L16" s="107">
        <f t="shared" si="2"/>
        <v>439.24901999999997</v>
      </c>
      <c r="M16" s="107">
        <f t="shared" si="2"/>
        <v>0</v>
      </c>
      <c r="N16" s="107">
        <f t="shared" si="2"/>
        <v>336.68687</v>
      </c>
      <c r="O16" s="108">
        <f t="shared" si="2"/>
        <v>363.61788999999999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0.82439624365357578</v>
      </c>
      <c r="F19" s="112" t="s">
        <v>787</v>
      </c>
      <c r="G19" s="113">
        <f t="shared" ref="G19:O19" si="3">(G16/G15)</f>
        <v>0.99999999999999967</v>
      </c>
      <c r="H19" s="113">
        <f t="shared" si="3"/>
        <v>1.0000000000000002</v>
      </c>
      <c r="I19" s="113">
        <f t="shared" si="3"/>
        <v>0.99999999999999989</v>
      </c>
      <c r="J19" s="113">
        <f t="shared" si="3"/>
        <v>0.99999991940518496</v>
      </c>
      <c r="K19" s="113">
        <f t="shared" si="3"/>
        <v>1.0000000204328419</v>
      </c>
      <c r="L19" s="113">
        <f t="shared" si="3"/>
        <v>1</v>
      </c>
      <c r="M19" s="113">
        <f t="shared" si="3"/>
        <v>0</v>
      </c>
      <c r="N19" s="113">
        <f t="shared" si="3"/>
        <v>0.63526112193715589</v>
      </c>
      <c r="O19" s="114">
        <f t="shared" si="3"/>
        <v>0.78430513110699851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0.39279086135495678</v>
      </c>
      <c r="F20" s="116" t="s">
        <v>787</v>
      </c>
      <c r="G20" s="117">
        <f t="shared" ref="G20:O20" si="4">+G15/F12</f>
        <v>0.42657505431130494</v>
      </c>
      <c r="H20" s="117">
        <f t="shared" si="4"/>
        <v>0.22191106205742259</v>
      </c>
      <c r="I20" s="117">
        <f t="shared" si="4"/>
        <v>0.19118540531285397</v>
      </c>
      <c r="J20" s="117">
        <f t="shared" si="4"/>
        <v>0.31633216260672831</v>
      </c>
      <c r="K20" s="117">
        <f t="shared" si="4"/>
        <v>0.94788618908746736</v>
      </c>
      <c r="L20" s="117">
        <f t="shared" si="4"/>
        <v>0.43674927243673017</v>
      </c>
      <c r="M20" s="117">
        <f t="shared" si="4"/>
        <v>0.28007550039618401</v>
      </c>
      <c r="N20" s="117">
        <f t="shared" si="4"/>
        <v>0.42283985061207863</v>
      </c>
      <c r="O20" s="118">
        <f t="shared" si="4"/>
        <v>0.29156325537384081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0.33754749053525734</v>
      </c>
      <c r="F21" s="107" t="s">
        <v>787</v>
      </c>
      <c r="G21" s="119">
        <f>+G19*G20</f>
        <v>0.42657505431130477</v>
      </c>
      <c r="H21" s="119">
        <f t="shared" ref="H21:O21" si="5">+H19*H20</f>
        <v>0.22191106205742264</v>
      </c>
      <c r="I21" s="119">
        <f t="shared" si="5"/>
        <v>0.19118540531285394</v>
      </c>
      <c r="J21" s="119">
        <f t="shared" si="5"/>
        <v>0.31633213711199615</v>
      </c>
      <c r="K21" s="119">
        <f t="shared" si="5"/>
        <v>0.947886208455476</v>
      </c>
      <c r="L21" s="119">
        <f t="shared" si="5"/>
        <v>0.43674927243673017</v>
      </c>
      <c r="M21" s="119">
        <f t="shared" si="5"/>
        <v>0</v>
      </c>
      <c r="N21" s="119">
        <f t="shared" si="5"/>
        <v>0.26861371789956845</v>
      </c>
      <c r="O21" s="120">
        <f t="shared" si="5"/>
        <v>0.2286745572319635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4.3787790678484215E-3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3.9409011610635793E-2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0.34192626960310574</v>
      </c>
      <c r="F23" s="123"/>
      <c r="G23" s="124">
        <f>+G22+G21</f>
        <v>0.42657505431130477</v>
      </c>
      <c r="H23" s="124">
        <f>+H22+H21</f>
        <v>0.22191106205742264</v>
      </c>
      <c r="I23" s="124">
        <f t="shared" ref="I23:O23" si="7">+I22+I21</f>
        <v>0.19118540531285394</v>
      </c>
      <c r="J23" s="124">
        <f t="shared" si="7"/>
        <v>0.31633213711199615</v>
      </c>
      <c r="K23" s="124">
        <f t="shared" si="7"/>
        <v>0.947886208455476</v>
      </c>
      <c r="L23" s="124">
        <f t="shared" si="7"/>
        <v>0.43674927243673017</v>
      </c>
      <c r="M23" s="124">
        <f t="shared" si="7"/>
        <v>3.9409011610635793E-2</v>
      </c>
      <c r="N23" s="124">
        <f t="shared" si="7"/>
        <v>0.26861371789956845</v>
      </c>
      <c r="O23" s="125">
        <f t="shared" si="7"/>
        <v>0.2286745572319635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2.8037414776782175</v>
      </c>
      <c r="F26" s="119">
        <f>+(O26/G26)^(1/COUNT(H26:O26))-1</f>
        <v>-0.17260799888820211</v>
      </c>
      <c r="G26" s="128">
        <f t="shared" ref="G26:O26" si="8">+(F9+F12)/F12</f>
        <v>5.8043185838309377</v>
      </c>
      <c r="H26" s="128">
        <f t="shared" si="8"/>
        <v>5.6236305280071797</v>
      </c>
      <c r="I26" s="128">
        <f t="shared" si="8"/>
        <v>2.2367556592392104</v>
      </c>
      <c r="J26" s="128">
        <f t="shared" si="8"/>
        <v>3.1676288336142133</v>
      </c>
      <c r="K26" s="128">
        <f t="shared" si="8"/>
        <v>2.1733383129774917</v>
      </c>
      <c r="L26" s="128">
        <f t="shared" si="8"/>
        <v>1.8234373217856403</v>
      </c>
      <c r="M26" s="128">
        <f t="shared" si="8"/>
        <v>1.4678492196962498</v>
      </c>
      <c r="N26" s="128">
        <f t="shared" si="8"/>
        <v>1.6619156298879112</v>
      </c>
      <c r="O26" s="129">
        <f t="shared" si="8"/>
        <v>1.2747992100651249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2.5427434419733785</v>
      </c>
      <c r="F27" s="107"/>
      <c r="G27" s="131">
        <f>+G19*G26</f>
        <v>5.8043185838309359</v>
      </c>
      <c r="H27" s="131">
        <f t="shared" ref="H27:O27" si="9">+H19*H26</f>
        <v>5.6236305280071806</v>
      </c>
      <c r="I27" s="131">
        <f t="shared" si="9"/>
        <v>2.2367556592392099</v>
      </c>
      <c r="J27" s="131">
        <f t="shared" si="9"/>
        <v>3.1676285783197535</v>
      </c>
      <c r="K27" s="131">
        <f t="shared" si="9"/>
        <v>2.1733383573849698</v>
      </c>
      <c r="L27" s="131">
        <f t="shared" si="9"/>
        <v>1.8234373217856403</v>
      </c>
      <c r="M27" s="131">
        <f t="shared" si="9"/>
        <v>0</v>
      </c>
      <c r="N27" s="131">
        <f t="shared" si="9"/>
        <v>1.0557503876074896</v>
      </c>
      <c r="O27" s="132">
        <f t="shared" si="9"/>
        <v>0.9998315615852259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2.7586905720878682E-2</v>
      </c>
      <c r="F28" s="119">
        <f>+(O28/G28)^(1/COUNT(H28:O28))-1</f>
        <v>0.13867408078425525</v>
      </c>
      <c r="G28" s="128">
        <f t="shared" ref="G28:O28" si="11">+G15/G13</f>
        <v>1.345092956820051E-2</v>
      </c>
      <c r="H28" s="128">
        <f t="shared" si="11"/>
        <v>1.1346228999245494E-2</v>
      </c>
      <c r="I28" s="128">
        <f t="shared" si="11"/>
        <v>1.1215622605059823E-2</v>
      </c>
      <c r="J28" s="128">
        <f t="shared" si="11"/>
        <v>1.6326897603833983E-2</v>
      </c>
      <c r="K28" s="128">
        <f t="shared" si="11"/>
        <v>4.261513600749036E-2</v>
      </c>
      <c r="L28" s="128">
        <f t="shared" si="11"/>
        <v>3.763725509622317E-2</v>
      </c>
      <c r="M28" s="128">
        <f t="shared" si="11"/>
        <v>3.8364296018331759E-2</v>
      </c>
      <c r="N28" s="128">
        <f t="shared" si="11"/>
        <v>3.9311417181761475E-2</v>
      </c>
      <c r="O28" s="129">
        <f t="shared" si="11"/>
        <v>3.8014368407761574E-2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6.3044119589800269</v>
      </c>
      <c r="F29" s="119">
        <f>+(O29/G29)^(1/COUNT(H29:O29))-1</f>
        <v>1.211861821464888E-2</v>
      </c>
      <c r="G29" s="135">
        <f t="shared" ref="G29:O29" si="12">+G13/F8</f>
        <v>5.4637637746424836</v>
      </c>
      <c r="H29" s="135">
        <f t="shared" si="12"/>
        <v>3.4778482428227697</v>
      </c>
      <c r="I29" s="135">
        <f t="shared" si="12"/>
        <v>7.6210147816830469</v>
      </c>
      <c r="J29" s="135">
        <f t="shared" si="12"/>
        <v>6.1165339954906539</v>
      </c>
      <c r="K29" s="135">
        <f t="shared" si="12"/>
        <v>10.234461123063948</v>
      </c>
      <c r="L29" s="135">
        <f t="shared" si="12"/>
        <v>6.3639008980454275</v>
      </c>
      <c r="M29" s="135">
        <f t="shared" si="12"/>
        <v>4.9735494570506802</v>
      </c>
      <c r="N29" s="135">
        <f t="shared" si="12"/>
        <v>6.4721449918648766</v>
      </c>
      <c r="O29" s="136">
        <f t="shared" si="12"/>
        <v>6.0164903661563525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0.18310036946554542</v>
      </c>
      <c r="F30" s="138"/>
      <c r="G30" s="139">
        <f>+G28*G29</f>
        <v>7.3492701710001412E-2</v>
      </c>
      <c r="H30" s="139">
        <f t="shared" ref="H30:O30" si="13">+H28*H29</f>
        <v>3.9460462587690689E-2</v>
      </c>
      <c r="I30" s="139">
        <f t="shared" si="13"/>
        <v>8.5474425658939437E-2</v>
      </c>
      <c r="J30" s="139">
        <f t="shared" si="13"/>
        <v>9.9864024234745455E-2</v>
      </c>
      <c r="K30" s="139">
        <f t="shared" si="13"/>
        <v>0.43614295272274267</v>
      </c>
      <c r="L30" s="139">
        <f t="shared" si="13"/>
        <v>0.23951976150681947</v>
      </c>
      <c r="M30" s="139">
        <f t="shared" si="13"/>
        <v>0.19080672363210549</v>
      </c>
      <c r="N30" s="139">
        <f t="shared" si="13"/>
        <v>0.2544291918360484</v>
      </c>
      <c r="O30" s="140">
        <f t="shared" si="13"/>
        <v>0.22871308130081591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0.33754749053525734</v>
      </c>
      <c r="F31" s="107"/>
      <c r="G31" s="119">
        <f t="shared" ref="G31:O31" si="14">+G29*G28*G27</f>
        <v>0.42657505431130482</v>
      </c>
      <c r="H31" s="119">
        <f t="shared" si="14"/>
        <v>0.22191106205742259</v>
      </c>
      <c r="I31" s="119">
        <f t="shared" si="14"/>
        <v>0.19118540531285391</v>
      </c>
      <c r="J31" s="119">
        <f t="shared" si="14"/>
        <v>0.31633213711199615</v>
      </c>
      <c r="K31" s="119">
        <f t="shared" si="14"/>
        <v>0.94788620845547611</v>
      </c>
      <c r="L31" s="119">
        <f t="shared" si="14"/>
        <v>0.43674927243673023</v>
      </c>
      <c r="M31" s="119">
        <f t="shared" si="14"/>
        <v>0</v>
      </c>
      <c r="N31" s="119">
        <f t="shared" si="14"/>
        <v>0.26861371789956845</v>
      </c>
      <c r="O31" s="120">
        <f t="shared" si="14"/>
        <v>0.2286745572319635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4.3787790678484215E-3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3.9409011610635793E-2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0.34192626960310574</v>
      </c>
      <c r="F33" s="142"/>
      <c r="G33" s="143">
        <f>+G32+G31</f>
        <v>0.42657505431130482</v>
      </c>
      <c r="H33" s="143">
        <f t="shared" ref="H33:O33" si="16">+H32+H31</f>
        <v>0.22191106205742259</v>
      </c>
      <c r="I33" s="143">
        <f t="shared" si="16"/>
        <v>0.19118540531285391</v>
      </c>
      <c r="J33" s="143">
        <f t="shared" si="16"/>
        <v>0.31633213711199615</v>
      </c>
      <c r="K33" s="143">
        <f t="shared" si="16"/>
        <v>0.94788620845547611</v>
      </c>
      <c r="L33" s="143">
        <f t="shared" si="16"/>
        <v>0.43674927243673023</v>
      </c>
      <c r="M33" s="143">
        <f t="shared" si="16"/>
        <v>3.9409011610635793E-2</v>
      </c>
      <c r="N33" s="143">
        <f t="shared" si="16"/>
        <v>0.26861371789956845</v>
      </c>
      <c r="O33" s="144">
        <f t="shared" si="16"/>
        <v>0.2286745572319635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8.9062989456501596E-2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7.5966908099268426E-2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0.34192626960310574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CALZADOS DANUBIO SOCIEDAD LIMITADA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1520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0.25884177315671897</v>
      </c>
      <c r="F68" s="156">
        <f t="shared" ref="F68:F76" si="18">+O8</f>
        <v>2119.2267700000002</v>
      </c>
      <c r="G68" s="156">
        <f>+Test!Q795</f>
        <v>3112.8258500000002</v>
      </c>
      <c r="H68" s="156">
        <f>+Test!R795</f>
        <v>3850.2142899999999</v>
      </c>
      <c r="I68" s="156">
        <f>+Test!S795</f>
        <v>5422.1682499999997</v>
      </c>
      <c r="J68" s="156">
        <f>+Test!T795</f>
        <v>9563.3916499999996</v>
      </c>
      <c r="K68" s="156">
        <f>+Test!U795</f>
        <v>12335.709800000001</v>
      </c>
      <c r="L68" s="156">
        <f>+Test!V795</f>
        <v>13337.44735</v>
      </c>
      <c r="M68" s="156">
        <f>+Test!W795</f>
        <v>14704.382729999999</v>
      </c>
      <c r="N68" s="156">
        <f>+Test!X795</f>
        <v>17557.360120000001</v>
      </c>
      <c r="O68" s="157">
        <f>+Test!Y795</f>
        <v>19630.16692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0.2830800703246461</v>
      </c>
      <c r="F69" s="156">
        <f t="shared" si="18"/>
        <v>165.49805000000015</v>
      </c>
      <c r="G69" s="156">
        <f>+Test!Q796</f>
        <v>733.94024000000036</v>
      </c>
      <c r="H69" s="156">
        <f>+Test!R796</f>
        <v>2155.9732100000001</v>
      </c>
      <c r="I69" s="156">
        <f>+Test!S796</f>
        <v>3302.0825299999997</v>
      </c>
      <c r="J69" s="156">
        <f>+Test!T796</f>
        <v>5249.0527999999995</v>
      </c>
      <c r="K69" s="156">
        <f>+Test!U796</f>
        <v>5597.2048300000006</v>
      </c>
      <c r="L69" s="156">
        <f>+Test!V796</f>
        <v>4249.5576400000009</v>
      </c>
      <c r="M69" s="156">
        <f>+Test!W796</f>
        <v>4336.3028099999992</v>
      </c>
      <c r="N69" s="156">
        <f>+Test!X796</f>
        <v>5358.3163300000015</v>
      </c>
      <c r="O69" s="157">
        <f>+Test!Y796</f>
        <v>5391.266169999999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59.95</v>
      </c>
      <c r="G70" s="156">
        <f>+Test!Q797</f>
        <v>59.95</v>
      </c>
      <c r="H70" s="156">
        <f>+Test!R797</f>
        <v>59.95</v>
      </c>
      <c r="I70" s="156">
        <f>+Test!S797</f>
        <v>59.95</v>
      </c>
      <c r="J70" s="156">
        <f>+Test!T797</f>
        <v>59.95</v>
      </c>
      <c r="K70" s="156">
        <f>+Test!U797</f>
        <v>59.95</v>
      </c>
      <c r="L70" s="156">
        <f>+Test!V797</f>
        <v>59.95</v>
      </c>
      <c r="M70" s="156">
        <f>+Test!W797</f>
        <v>59.95</v>
      </c>
      <c r="N70" s="156">
        <f>+Test!X797</f>
        <v>59.95</v>
      </c>
      <c r="O70" s="157">
        <f>+Test!Y797</f>
        <v>59.95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0.25399101731785989</v>
      </c>
      <c r="F71" s="156">
        <f t="shared" si="18"/>
        <v>1893.77872</v>
      </c>
      <c r="G71" s="156">
        <f>+Test!Q798</f>
        <v>2318.93561</v>
      </c>
      <c r="H71" s="156">
        <f>+Test!R798</f>
        <v>1634.29108</v>
      </c>
      <c r="I71" s="156">
        <f>+Test!S798</f>
        <v>2060.1357200000002</v>
      </c>
      <c r="J71" s="156">
        <f>+Test!T798</f>
        <v>4254.3888500000003</v>
      </c>
      <c r="K71" s="156">
        <f>+Test!U798</f>
        <v>6678.5549700000001</v>
      </c>
      <c r="L71" s="156">
        <f>+Test!V798</f>
        <v>9027.9397099999987</v>
      </c>
      <c r="M71" s="156">
        <f>+Test!W798</f>
        <v>10308.129919999999</v>
      </c>
      <c r="N71" s="156">
        <f>+Test!X798</f>
        <v>12139.093789999999</v>
      </c>
      <c r="O71" s="157">
        <f>+Test!Y798</f>
        <v>14178.95075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0.25065597691075947</v>
      </c>
      <c r="F72" s="156">
        <f t="shared" si="18"/>
        <v>1953.7287200000001</v>
      </c>
      <c r="G72" s="156">
        <f>+Test!Q799</f>
        <v>2378.8856099999998</v>
      </c>
      <c r="H72" s="156">
        <f>+Test!R799</f>
        <v>1694.24108</v>
      </c>
      <c r="I72" s="156">
        <f>+Test!S799</f>
        <v>2120.08572</v>
      </c>
      <c r="J72" s="156">
        <f>+Test!T799</f>
        <v>4314.3388500000001</v>
      </c>
      <c r="K72" s="156">
        <f>+Test!U799</f>
        <v>6738.50497</v>
      </c>
      <c r="L72" s="156">
        <f>+Test!V799</f>
        <v>9087.8897099999995</v>
      </c>
      <c r="M72" s="156">
        <f>+Test!W799</f>
        <v>10368.07992</v>
      </c>
      <c r="N72" s="156">
        <f>+Test!X799</f>
        <v>12199.04379</v>
      </c>
      <c r="O72" s="157">
        <f>+Test!Y799</f>
        <v>14238.900750000001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0.11553371487015718</v>
      </c>
      <c r="F73" s="156">
        <f t="shared" si="18"/>
        <v>12195.859340000001</v>
      </c>
      <c r="G73" s="156">
        <f>+Test!Q801</f>
        <v>13079.915199999999</v>
      </c>
      <c r="H73" s="156">
        <f>+Test!R801</f>
        <v>12303.7125</v>
      </c>
      <c r="I73" s="156">
        <f>+Test!S801</f>
        <v>13406.494479999999</v>
      </c>
      <c r="J73" s="156">
        <f>+Test!T801</f>
        <v>27446.62759</v>
      </c>
      <c r="K73" s="156">
        <f>+Test!U801</f>
        <v>28861.356110000001</v>
      </c>
      <c r="L73" s="156">
        <f>+Test!V801</f>
        <v>25956.05991</v>
      </c>
      <c r="M73" s="156">
        <f>+Test!W801</f>
        <v>28816.703020000001</v>
      </c>
      <c r="N73" s="156">
        <f>+Test!X801</f>
        <v>31645.249779999998</v>
      </c>
      <c r="O73" s="157">
        <f>+Test!Y801</f>
        <v>31366.534060000002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100</v>
      </c>
      <c r="G74" s="107">
        <f>-(G71-F71-G75)</f>
        <v>187.54755999999998</v>
      </c>
      <c r="H74" s="107">
        <f>+H75</f>
        <v>315.35547000000003</v>
      </c>
      <c r="I74" s="107">
        <f>-(I71-H71-I75)</f>
        <v>199.99999999999977</v>
      </c>
      <c r="J74" s="107">
        <f t="shared" ref="J74:O74" si="19">-(J71-I71-J75)</f>
        <v>50</v>
      </c>
      <c r="K74" s="107">
        <f t="shared" si="19"/>
        <v>50</v>
      </c>
      <c r="L74" s="107">
        <f t="shared" si="19"/>
        <v>750.00000000000136</v>
      </c>
      <c r="M74" s="107">
        <f t="shared" si="19"/>
        <v>1499.9999999999995</v>
      </c>
      <c r="N74" s="107">
        <f t="shared" si="19"/>
        <v>2000.0000000000005</v>
      </c>
      <c r="O74" s="108">
        <f t="shared" si="19"/>
        <v>2499.9999999999991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0.28446978261318123</v>
      </c>
      <c r="F75" s="156">
        <f t="shared" si="18"/>
        <v>463.61788999999999</v>
      </c>
      <c r="G75" s="156">
        <f>+Test!Q803</f>
        <v>612.70444999999995</v>
      </c>
      <c r="H75" s="156">
        <f>+Test!R803</f>
        <v>315.35547000000003</v>
      </c>
      <c r="I75" s="156">
        <f>+Test!S803</f>
        <v>625.84464000000003</v>
      </c>
      <c r="J75" s="156">
        <f>+Test!T803</f>
        <v>2244.2531300000001</v>
      </c>
      <c r="K75" s="156">
        <f>+Test!U803</f>
        <v>2474.1661199999999</v>
      </c>
      <c r="L75" s="156">
        <f>+Test!V803</f>
        <v>3099.38474</v>
      </c>
      <c r="M75" s="156">
        <f>+Test!W803</f>
        <v>2780.1902100000002</v>
      </c>
      <c r="N75" s="156">
        <f>+Test!X803</f>
        <v>3830.96387</v>
      </c>
      <c r="O75" s="157">
        <f>+Test!Y803</f>
        <v>4539.8569600000001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0.21655377764407535</v>
      </c>
      <c r="F76" s="156">
        <f t="shared" si="18"/>
        <v>363.61788999999999</v>
      </c>
      <c r="G76" s="156">
        <f>+G75-G74</f>
        <v>425.15688999999998</v>
      </c>
      <c r="H76" s="156">
        <f t="shared" ref="H76:O76" si="20">+H75-H74</f>
        <v>0</v>
      </c>
      <c r="I76" s="156">
        <f t="shared" si="20"/>
        <v>425.84464000000025</v>
      </c>
      <c r="J76" s="156">
        <f t="shared" si="20"/>
        <v>2194.2531300000001</v>
      </c>
      <c r="K76" s="156">
        <f t="shared" si="20"/>
        <v>2424.1661199999999</v>
      </c>
      <c r="L76" s="156">
        <f t="shared" si="20"/>
        <v>2349.3847399999986</v>
      </c>
      <c r="M76" s="156">
        <f t="shared" si="20"/>
        <v>1280.1902100000007</v>
      </c>
      <c r="N76" s="156">
        <f t="shared" si="20"/>
        <v>1830.9638699999996</v>
      </c>
      <c r="O76" s="157">
        <f t="shared" si="20"/>
        <v>2039.856960000001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0.60862123124085266</v>
      </c>
      <c r="F79" s="112" t="s">
        <v>787</v>
      </c>
      <c r="G79" s="113">
        <f t="shared" ref="G79:O79" si="21">(G76/G75)</f>
        <v>0.6939020762783753</v>
      </c>
      <c r="H79" s="113">
        <f t="shared" si="21"/>
        <v>0</v>
      </c>
      <c r="I79" s="113">
        <f t="shared" si="21"/>
        <v>0.68043187203776356</v>
      </c>
      <c r="J79" s="113">
        <f t="shared" si="21"/>
        <v>0.977720873224314</v>
      </c>
      <c r="K79" s="113">
        <f t="shared" si="21"/>
        <v>0.9797911710148226</v>
      </c>
      <c r="L79" s="113">
        <f t="shared" si="21"/>
        <v>0.75801648942751088</v>
      </c>
      <c r="M79" s="113">
        <f t="shared" si="21"/>
        <v>0.46046856988249035</v>
      </c>
      <c r="N79" s="113">
        <f t="shared" si="21"/>
        <v>0.47793817225428431</v>
      </c>
      <c r="O79" s="114">
        <f t="shared" si="21"/>
        <v>0.449321857048113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0.43945868765443241</v>
      </c>
      <c r="F80" s="116" t="s">
        <v>787</v>
      </c>
      <c r="G80" s="117">
        <f t="shared" ref="G80:O80" si="22">+G75/F72</f>
        <v>0.31360774079218118</v>
      </c>
      <c r="H80" s="117">
        <f t="shared" si="22"/>
        <v>0.13256436907867969</v>
      </c>
      <c r="I80" s="117">
        <f t="shared" si="22"/>
        <v>0.3693952692966222</v>
      </c>
      <c r="J80" s="117">
        <f t="shared" si="22"/>
        <v>1.0585671649163317</v>
      </c>
      <c r="K80" s="117">
        <f t="shared" si="22"/>
        <v>0.57347515019595641</v>
      </c>
      <c r="L80" s="117">
        <f t="shared" si="22"/>
        <v>0.45995139185895711</v>
      </c>
      <c r="M80" s="117">
        <f t="shared" si="22"/>
        <v>0.30592252973105244</v>
      </c>
      <c r="N80" s="117">
        <f t="shared" si="22"/>
        <v>0.36949598185581889</v>
      </c>
      <c r="O80" s="118">
        <f t="shared" si="22"/>
        <v>0.37214859116429161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0.32212885092406723</v>
      </c>
      <c r="F81" s="107" t="s">
        <v>787</v>
      </c>
      <c r="G81" s="119">
        <f>+G79*G80</f>
        <v>0.21761306247266504</v>
      </c>
      <c r="H81" s="119">
        <f t="shared" ref="H81:O81" si="23">+H79*H80</f>
        <v>0</v>
      </c>
      <c r="I81" s="119">
        <f t="shared" si="23"/>
        <v>0.25134831460939444</v>
      </c>
      <c r="J81" s="119">
        <f t="shared" si="23"/>
        <v>1.0349832128485823</v>
      </c>
      <c r="K81" s="119">
        <f t="shared" si="23"/>
        <v>0.56188588895839742</v>
      </c>
      <c r="L81" s="119">
        <f t="shared" si="23"/>
        <v>0.34865073936422408</v>
      </c>
      <c r="M81" s="119">
        <f t="shared" si="23"/>
        <v>0.14086770976009136</v>
      </c>
      <c r="N81" s="119">
        <f t="shared" si="23"/>
        <v>0.17659623422347229</v>
      </c>
      <c r="O81" s="120">
        <f t="shared" si="23"/>
        <v>0.16721449607977848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0.32212885092406723</v>
      </c>
      <c r="F83" s="123"/>
      <c r="G83" s="124">
        <f>+G82+G81</f>
        <v>0.21761306247266504</v>
      </c>
      <c r="H83" s="124">
        <f>+H82+H81</f>
        <v>0</v>
      </c>
      <c r="I83" s="124">
        <f t="shared" ref="I83:O83" si="25">+I82+I81</f>
        <v>0.25134831460939444</v>
      </c>
      <c r="J83" s="124">
        <f t="shared" si="25"/>
        <v>1.0349832128485823</v>
      </c>
      <c r="K83" s="124">
        <f t="shared" si="25"/>
        <v>0.56188588895839742</v>
      </c>
      <c r="L83" s="124">
        <f t="shared" si="25"/>
        <v>0.34865073936422408</v>
      </c>
      <c r="M83" s="124">
        <f t="shared" si="25"/>
        <v>0.14086770976009136</v>
      </c>
      <c r="N83" s="124">
        <f t="shared" si="25"/>
        <v>0.17659623422347229</v>
      </c>
      <c r="O83" s="125">
        <f t="shared" si="25"/>
        <v>0.16721449607977848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1.732850127780686</v>
      </c>
      <c r="F86" s="166">
        <f>+(O86/H86)^(1/COUNT(I86:O86))-1</f>
        <v>1.3695343836615415E-2</v>
      </c>
      <c r="G86" s="128">
        <f t="shared" ref="G86:O86" si="26">+(F69+F72)/F72</f>
        <v>1.0847088177113966</v>
      </c>
      <c r="H86" s="128">
        <f t="shared" si="26"/>
        <v>1.3085227120273346</v>
      </c>
      <c r="I86" s="128">
        <f t="shared" si="26"/>
        <v>2.2725303591387358</v>
      </c>
      <c r="J86" s="128">
        <f t="shared" si="26"/>
        <v>2.557523122225454</v>
      </c>
      <c r="K86" s="128">
        <f t="shared" si="26"/>
        <v>2.2166528829788135</v>
      </c>
      <c r="L86" s="128">
        <f t="shared" si="26"/>
        <v>1.8306300663008936</v>
      </c>
      <c r="M86" s="128">
        <f t="shared" si="26"/>
        <v>1.4676066474842817</v>
      </c>
      <c r="N86" s="128">
        <f t="shared" si="26"/>
        <v>1.4182358588532176</v>
      </c>
      <c r="O86" s="129">
        <f t="shared" si="26"/>
        <v>1.439240683306048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1.1510367014203</v>
      </c>
      <c r="F87" s="107"/>
      <c r="G87" s="131">
        <f>+G79*G86</f>
        <v>0.75268170076739982</v>
      </c>
      <c r="H87" s="131">
        <f t="shared" ref="H87:O87" si="27">+H79*H86</f>
        <v>0</v>
      </c>
      <c r="I87" s="131">
        <f t="shared" si="27"/>
        <v>1.5463020865314212</v>
      </c>
      <c r="J87" s="131">
        <f t="shared" si="27"/>
        <v>2.500543740353645</v>
      </c>
      <c r="K87" s="131">
        <f t="shared" si="27"/>
        <v>2.1718569239471943</v>
      </c>
      <c r="L87" s="131">
        <f t="shared" si="27"/>
        <v>1.387647776297855</v>
      </c>
      <c r="M87" s="131">
        <f t="shared" si="27"/>
        <v>0.67578673411712331</v>
      </c>
      <c r="N87" s="131">
        <f t="shared" si="27"/>
        <v>0.67782905420579198</v>
      </c>
      <c r="O87" s="132">
        <f t="shared" si="27"/>
        <v>0.64668229656226861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8.5370310224161985E-2</v>
      </c>
      <c r="F88" s="119">
        <f>+(O88/G88)^(1/COUNT(H88:O88))-1</f>
        <v>0.15143967904429267</v>
      </c>
      <c r="G88" s="128">
        <f t="shared" ref="G88:O88" si="29">+G75/G73</f>
        <v>4.6843151551930549E-2</v>
      </c>
      <c r="H88" s="128">
        <f t="shared" si="29"/>
        <v>2.5630919935751104E-2</v>
      </c>
      <c r="I88" s="128">
        <f t="shared" si="29"/>
        <v>4.6682198760730778E-2</v>
      </c>
      <c r="J88" s="128">
        <f t="shared" si="29"/>
        <v>8.1767901088790923E-2</v>
      </c>
      <c r="K88" s="128">
        <f t="shared" si="29"/>
        <v>8.5725913590828831E-2</v>
      </c>
      <c r="L88" s="128">
        <f t="shared" si="29"/>
        <v>0.11940890685053131</v>
      </c>
      <c r="M88" s="128">
        <f t="shared" si="29"/>
        <v>9.647842808632312E-2</v>
      </c>
      <c r="N88" s="128">
        <f t="shared" si="29"/>
        <v>0.12105968183639346</v>
      </c>
      <c r="O88" s="129">
        <f t="shared" si="29"/>
        <v>0.1447356903161777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3.3210877111204717</v>
      </c>
      <c r="F89" s="119">
        <f>+(O89/G89)^(1/COUNT(H89:O89))-1</f>
        <v>-0.14355894592367757</v>
      </c>
      <c r="G89" s="135">
        <f t="shared" ref="G89:O89" si="30">+G73/F68</f>
        <v>6.1720224494899139</v>
      </c>
      <c r="H89" s="135">
        <f t="shared" si="30"/>
        <v>3.9525862007346153</v>
      </c>
      <c r="I89" s="135">
        <f t="shared" si="30"/>
        <v>3.4820125505274149</v>
      </c>
      <c r="J89" s="135">
        <f t="shared" si="30"/>
        <v>5.0619284250355019</v>
      </c>
      <c r="K89" s="135">
        <f t="shared" si="30"/>
        <v>3.0178996287368407</v>
      </c>
      <c r="L89" s="135">
        <f t="shared" si="30"/>
        <v>2.1041399587723761</v>
      </c>
      <c r="M89" s="135">
        <f t="shared" si="30"/>
        <v>2.1605860749658365</v>
      </c>
      <c r="N89" s="135">
        <f t="shared" si="30"/>
        <v>2.1520964436975043</v>
      </c>
      <c r="O89" s="136">
        <f t="shared" si="30"/>
        <v>1.7865176681242441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0.2449329833654518</v>
      </c>
      <c r="F90" s="138"/>
      <c r="G90" s="139">
        <f>+G88*G89</f>
        <v>0.28911698298337363</v>
      </c>
      <c r="H90" s="139">
        <f t="shared" ref="H90:O90" si="31">+H88*H89</f>
        <v>0.10130842045018357</v>
      </c>
      <c r="I90" s="139">
        <f t="shared" si="31"/>
        <v>0.16254800197107991</v>
      </c>
      <c r="J90" s="139">
        <f t="shared" si="31"/>
        <v>0.41390326277684214</v>
      </c>
      <c r="K90" s="139">
        <f t="shared" si="31"/>
        <v>0.25871220279888879</v>
      </c>
      <c r="L90" s="139">
        <f t="shared" si="31"/>
        <v>0.25125305233753142</v>
      </c>
      <c r="M90" s="139">
        <f t="shared" si="31"/>
        <v>0.20844994825790258</v>
      </c>
      <c r="N90" s="139">
        <f t="shared" si="31"/>
        <v>0.26053211075525373</v>
      </c>
      <c r="O90" s="140">
        <f t="shared" si="31"/>
        <v>0.25857286795801049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0.32212885092406729</v>
      </c>
      <c r="F91" s="107"/>
      <c r="G91" s="119">
        <f t="shared" ref="G91:O91" si="32">+G89*G88*G87</f>
        <v>0.21761306247266504</v>
      </c>
      <c r="H91" s="119">
        <f t="shared" si="32"/>
        <v>0</v>
      </c>
      <c r="I91" s="119">
        <f t="shared" si="32"/>
        <v>0.25134831460939444</v>
      </c>
      <c r="J91" s="119">
        <f t="shared" si="32"/>
        <v>1.0349832128485825</v>
      </c>
      <c r="K91" s="119">
        <f t="shared" si="32"/>
        <v>0.56188588895839731</v>
      </c>
      <c r="L91" s="119">
        <f t="shared" si="32"/>
        <v>0.34865073936422403</v>
      </c>
      <c r="M91" s="119">
        <f t="shared" si="32"/>
        <v>0.14086770976009133</v>
      </c>
      <c r="N91" s="119">
        <f t="shared" si="32"/>
        <v>0.17659623422347229</v>
      </c>
      <c r="O91" s="120">
        <f t="shared" si="32"/>
        <v>0.16721449607977845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0.32212885092406729</v>
      </c>
      <c r="F93" s="142"/>
      <c r="G93" s="143">
        <f>+G92+G91</f>
        <v>0.21761306247266504</v>
      </c>
      <c r="H93" s="143">
        <f t="shared" ref="H93:O93" si="34">+H92+H91</f>
        <v>0</v>
      </c>
      <c r="I93" s="143">
        <f t="shared" si="34"/>
        <v>0.25134831460939444</v>
      </c>
      <c r="J93" s="143">
        <f t="shared" si="34"/>
        <v>1.0349832128485825</v>
      </c>
      <c r="K93" s="143">
        <f t="shared" si="34"/>
        <v>0.56188588895839731</v>
      </c>
      <c r="L93" s="143">
        <f t="shared" si="34"/>
        <v>0.34865073936422403</v>
      </c>
      <c r="M93" s="143">
        <f t="shared" si="34"/>
        <v>0.14086770976009133</v>
      </c>
      <c r="N93" s="143">
        <f t="shared" si="34"/>
        <v>0.17659623422347229</v>
      </c>
      <c r="O93" s="144">
        <f t="shared" si="34"/>
        <v>0.16721449607977845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0.11553371487015718</v>
      </c>
      <c r="G114" s="153" t="s">
        <v>811</v>
      </c>
      <c r="H114" s="101"/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0.25884177315671897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0.32212885092406723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888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'96'!F8:O8</xm:f>
              <xm:sqref>Q8</xm:sqref>
            </x14:sparkline>
            <x14:sparkline>
              <xm:f>'96'!F9:O9</xm:f>
              <xm:sqref>Q9</xm:sqref>
            </x14:sparkline>
            <x14:sparkline>
              <xm:f>'96'!F10:O10</xm:f>
              <xm:sqref>Q10</xm:sqref>
            </x14:sparkline>
            <x14:sparkline>
              <xm:f>'96'!F11:O11</xm:f>
              <xm:sqref>Q11</xm:sqref>
            </x14:sparkline>
            <x14:sparkline>
              <xm:f>'96'!F12:O12</xm:f>
              <xm:sqref>Q12</xm:sqref>
            </x14:sparkline>
            <x14:sparkline>
              <xm:f>'96'!F13:O13</xm:f>
              <xm:sqref>Q13</xm:sqref>
            </x14:sparkline>
            <x14:sparkline>
              <xm:f>'96'!F14:O14</xm:f>
              <xm:sqref>Q14</xm:sqref>
            </x14:sparkline>
            <x14:sparkline>
              <xm:f>'96'!F15:O15</xm:f>
              <xm:sqref>Q15</xm:sqref>
            </x14:sparkline>
            <x14:sparkline>
              <xm:f>'96'!F16:O16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'96'!F68:O68</xm:f>
              <xm:sqref>Q68</xm:sqref>
            </x14:sparkline>
            <x14:sparkline>
              <xm:f>'96'!F69:O69</xm:f>
              <xm:sqref>Q69</xm:sqref>
            </x14:sparkline>
            <x14:sparkline>
              <xm:f>'96'!F70:O70</xm:f>
              <xm:sqref>Q70</xm:sqref>
            </x14:sparkline>
            <x14:sparkline>
              <xm:f>'96'!F71:O71</xm:f>
              <xm:sqref>Q71</xm:sqref>
            </x14:sparkline>
            <x14:sparkline>
              <xm:f>'96'!F72:O72</xm:f>
              <xm:sqref>Q72</xm:sqref>
            </x14:sparkline>
            <x14:sparkline>
              <xm:f>'96'!F73:O73</xm:f>
              <xm:sqref>Q73</xm:sqref>
            </x14:sparkline>
            <x14:sparkline>
              <xm:f>'96'!F74:O74</xm:f>
              <xm:sqref>Q74</xm:sqref>
            </x14:sparkline>
            <x14:sparkline>
              <xm:f>'96'!F75:O75</xm:f>
              <xm:sqref>Q75</xm:sqref>
            </x14:sparkline>
            <x14:sparkline>
              <xm:f>'96'!F76:O76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'96'!F86:O86</xm:f>
              <xm:sqref>Q86</xm:sqref>
            </x14:sparkline>
            <x14:sparkline>
              <xm:f>'96'!F87:O87</xm:f>
              <xm:sqref>Q87</xm:sqref>
            </x14:sparkline>
            <x14:sparkline>
              <xm:f>'96'!F88:O88</xm:f>
              <xm:sqref>Q88</xm:sqref>
            </x14:sparkline>
            <x14:sparkline>
              <xm:f>'96'!F89:O89</xm:f>
              <xm:sqref>Q89</xm:sqref>
            </x14:sparkline>
            <x14:sparkline>
              <xm:f>'96'!F90:O90</xm:f>
              <xm:sqref>Q90</xm:sqref>
            </x14:sparkline>
            <x14:sparkline>
              <xm:f>'96'!F91:O91</xm:f>
              <xm:sqref>Q91</xm:sqref>
            </x14:sparkline>
            <x14:sparkline>
              <xm:f>'96'!F92:O92</xm:f>
              <xm:sqref>Q92</xm:sqref>
            </x14:sparkline>
            <x14:sparkline>
              <xm:f>'96'!F93:O93</xm:f>
              <xm:sqref>Q93</xm:sqref>
            </x14:sparkline>
            <x14:sparkline>
              <xm:f>'96'!F94:O94</xm:f>
              <xm:sqref>Q94</xm:sqref>
            </x14:sparkline>
            <x14:sparkline>
              <xm:f>'96'!F95:O95</xm:f>
              <xm:sqref>Q95</xm:sqref>
            </x14:sparkline>
            <x14:sparkline>
              <xm:f>'96'!F96:O96</xm:f>
              <xm:sqref>Q96</xm:sqref>
            </x14:sparkline>
            <x14:sparkline>
              <xm:f>'96'!F97:O97</xm:f>
              <xm:sqref>Q97</xm:sqref>
            </x14:sparkline>
            <x14:sparkline>
              <xm:f>'96'!F98:O98</xm:f>
              <xm:sqref>Q98</xm:sqref>
            </x14:sparkline>
            <x14:sparkline>
              <xm:f>'96'!F99:O99</xm:f>
              <xm:sqref>Q99</xm:sqref>
            </x14:sparkline>
            <x14:sparkline>
              <xm:f>'96'!F100:O100</xm:f>
              <xm:sqref>Q100</xm:sqref>
            </x14:sparkline>
            <x14:sparkline>
              <xm:f>'96'!F101:O101</xm:f>
              <xm:sqref>Q101</xm:sqref>
            </x14:sparkline>
            <x14:sparkline>
              <xm:f>'96'!F102:O102</xm:f>
              <xm:sqref>Q102</xm:sqref>
            </x14:sparkline>
            <x14:sparkline>
              <xm:f>'96'!F103:O103</xm:f>
              <xm:sqref>Q103</xm:sqref>
            </x14:sparkline>
            <x14:sparkline>
              <xm:f>'96'!F104:O104</xm:f>
              <xm:sqref>Q104</xm:sqref>
            </x14:sparkline>
            <x14:sparkline>
              <xm:f>'96'!F105:O105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'96'!G79:O79</xm:f>
              <xm:sqref>Q79</xm:sqref>
            </x14:sparkline>
            <x14:sparkline>
              <xm:f>'96'!G80:O80</xm:f>
              <xm:sqref>Q80</xm:sqref>
            </x14:sparkline>
            <x14:sparkline>
              <xm:f>'96'!G81:O81</xm:f>
              <xm:sqref>Q81</xm:sqref>
            </x14:sparkline>
            <x14:sparkline>
              <xm:f>'96'!G82:O82</xm:f>
              <xm:sqref>Q82</xm:sqref>
            </x14:sparkline>
            <x14:sparkline>
              <xm:f>'96'!G83:O83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'96'!G26:O26</xm:f>
              <xm:sqref>Q26</xm:sqref>
            </x14:sparkline>
            <x14:sparkline>
              <xm:f>'96'!G27:O27</xm:f>
              <xm:sqref>Q27</xm:sqref>
            </x14:sparkline>
            <x14:sparkline>
              <xm:f>'96'!G28:O28</xm:f>
              <xm:sqref>Q28</xm:sqref>
            </x14:sparkline>
            <x14:sparkline>
              <xm:f>'96'!G29:O29</xm:f>
              <xm:sqref>Q29</xm:sqref>
            </x14:sparkline>
            <x14:sparkline>
              <xm:f>'96'!G30:O30</xm:f>
              <xm:sqref>Q30</xm:sqref>
            </x14:sparkline>
            <x14:sparkline>
              <xm:f>'96'!G31:O31</xm:f>
              <xm:sqref>Q31</xm:sqref>
            </x14:sparkline>
            <x14:sparkline>
              <xm:f>'96'!G32:O32</xm:f>
              <xm:sqref>Q32</xm:sqref>
            </x14:sparkline>
            <x14:sparkline>
              <xm:f>'96'!G33:O33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'96'!G19:O19</xm:f>
              <xm:sqref>Q19</xm:sqref>
            </x14:sparkline>
            <x14:sparkline>
              <xm:f>'96'!G20:O20</xm:f>
              <xm:sqref>Q20</xm:sqref>
            </x14:sparkline>
            <x14:sparkline>
              <xm:f>'96'!G21:O21</xm:f>
              <xm:sqref>Q21</xm:sqref>
            </x14:sparkline>
            <x14:sparkline>
              <xm:f>'96'!G22:O22</xm:f>
              <xm:sqref>Q22</xm:sqref>
            </x14:sparkline>
            <x14:sparkline>
              <xm:f>'96'!G23:O23</xm:f>
              <xm:sqref>Q23</xm:sqref>
            </x14:sparkline>
          </x14:sparklines>
        </x14:sparklineGroup>
      </x14:sparklineGroup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3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+Empresas!B98</f>
        <v>EXCLUSIVAS RIMAR S,L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+Empresas!G98</f>
        <v>2222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0.15321840135025599</v>
      </c>
      <c r="F8" s="107">
        <f>+Test!E817</f>
        <v>4317.18</v>
      </c>
      <c r="G8" s="107">
        <f>+Test!F817</f>
        <v>5191.24</v>
      </c>
      <c r="H8" s="107">
        <f>+Test!G817</f>
        <v>5921.42</v>
      </c>
      <c r="I8" s="107">
        <f>+Test!H817</f>
        <v>7817.08</v>
      </c>
      <c r="J8" s="107">
        <f>+Test!I817</f>
        <v>8020.2349999999997</v>
      </c>
      <c r="K8" s="107">
        <f>+Test!J817</f>
        <v>7682.5940000000001</v>
      </c>
      <c r="L8" s="107">
        <f>+Test!K817</f>
        <v>14091.72063</v>
      </c>
      <c r="M8" s="107">
        <f>+Test!L817</f>
        <v>15277.297409999999</v>
      </c>
      <c r="N8" s="107">
        <f>+Test!M817</f>
        <v>14868.23414</v>
      </c>
      <c r="O8" s="108">
        <f>+Test!N817</f>
        <v>15574.14554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0.12573851928669799</v>
      </c>
      <c r="F9" s="107">
        <f>+Test!E818</f>
        <v>3264.1500000000005</v>
      </c>
      <c r="G9" s="107">
        <f>+Test!F818</f>
        <v>3926.6899999999996</v>
      </c>
      <c r="H9" s="107">
        <f>+Test!G818</f>
        <v>4504.1100000000006</v>
      </c>
      <c r="I9" s="107">
        <f>+Test!H818</f>
        <v>6159.86</v>
      </c>
      <c r="J9" s="107">
        <f>+Test!I818</f>
        <v>5980.8301999999994</v>
      </c>
      <c r="K9" s="107">
        <f>+Test!J818</f>
        <v>5202.28892</v>
      </c>
      <c r="L9" s="107">
        <f>+Test!K818</f>
        <v>10903.25765</v>
      </c>
      <c r="M9" s="107">
        <f>+Test!L818</f>
        <v>11364.858349999999</v>
      </c>
      <c r="N9" s="107">
        <f>+Test!M818</f>
        <v>10079.781129999999</v>
      </c>
      <c r="O9" s="108">
        <f>+Test!N818</f>
        <v>9477.8066999999992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1.2732649946833874E-5</v>
      </c>
      <c r="F10" s="107">
        <f>+Test!E819</f>
        <v>6.37</v>
      </c>
      <c r="G10" s="107">
        <f>+Test!F819</f>
        <v>6.37</v>
      </c>
      <c r="H10" s="107">
        <f>+Test!G819</f>
        <v>6.37</v>
      </c>
      <c r="I10" s="107">
        <f>+Test!H819</f>
        <v>6.37</v>
      </c>
      <c r="J10" s="107">
        <f>+Test!I819</f>
        <v>6.37073</v>
      </c>
      <c r="K10" s="107">
        <f>+Test!J819</f>
        <v>6.37073</v>
      </c>
      <c r="L10" s="107">
        <f>+Test!K819</f>
        <v>6.37073</v>
      </c>
      <c r="M10" s="107">
        <f>+Test!L819</f>
        <v>6.37073</v>
      </c>
      <c r="N10" s="107">
        <f>+Test!M819</f>
        <v>6.37073</v>
      </c>
      <c r="O10" s="108">
        <f>+Test!N819</f>
        <v>6.37073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0.21612669374289406</v>
      </c>
      <c r="F11" s="107">
        <f>+Test!E820</f>
        <v>1046.6600000000001</v>
      </c>
      <c r="G11" s="107">
        <f>+Test!F820</f>
        <v>1258.18</v>
      </c>
      <c r="H11" s="107">
        <f>+Test!G820</f>
        <v>1410.94</v>
      </c>
      <c r="I11" s="107">
        <f>+Test!H820</f>
        <v>1650.8500000000001</v>
      </c>
      <c r="J11" s="107">
        <f>+Test!I820</f>
        <v>2033.0340699999999</v>
      </c>
      <c r="K11" s="107">
        <f>+Test!J820</f>
        <v>2473.93435</v>
      </c>
      <c r="L11" s="107">
        <f>+Test!K820</f>
        <v>3182.0922499999997</v>
      </c>
      <c r="M11" s="107">
        <f>+Test!L820</f>
        <v>3906.0683300000001</v>
      </c>
      <c r="N11" s="107">
        <f>+Test!M820</f>
        <v>4782.0822800000005</v>
      </c>
      <c r="O11" s="108">
        <f>+Test!N820</f>
        <v>6089.9681100000007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0.21544828091198642</v>
      </c>
      <c r="F12" s="107">
        <f>+Test!E821</f>
        <v>1053.03</v>
      </c>
      <c r="G12" s="107">
        <f>+Test!F821</f>
        <v>1264.55</v>
      </c>
      <c r="H12" s="107">
        <f>+Test!G821</f>
        <v>1417.31</v>
      </c>
      <c r="I12" s="107">
        <f>+Test!H821</f>
        <v>1657.22</v>
      </c>
      <c r="J12" s="107">
        <f>+Test!I821</f>
        <v>2039.4048</v>
      </c>
      <c r="K12" s="107">
        <f>+Test!J821</f>
        <v>2480.3050800000001</v>
      </c>
      <c r="L12" s="107">
        <f>+Test!K821</f>
        <v>3188.4629799999998</v>
      </c>
      <c r="M12" s="107">
        <f>+Test!L821</f>
        <v>3912.4390600000002</v>
      </c>
      <c r="N12" s="107">
        <f>+Test!M821</f>
        <v>4788.4530100000002</v>
      </c>
      <c r="O12" s="108">
        <f>+Test!N821</f>
        <v>6096.3388400000003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0.14655265440778731</v>
      </c>
      <c r="F13" s="107">
        <f>+Test!E823</f>
        <v>5122.1000000000004</v>
      </c>
      <c r="G13" s="107">
        <f>+Test!F823</f>
        <v>7547.97</v>
      </c>
      <c r="H13" s="107">
        <f>+Test!G823</f>
        <v>8883.81</v>
      </c>
      <c r="I13" s="107">
        <f>+Test!H823</f>
        <v>10420.870000000001</v>
      </c>
      <c r="J13" s="107">
        <f>+Test!I823</f>
        <v>12534.89912</v>
      </c>
      <c r="K13" s="107">
        <f>+Test!J823</f>
        <v>11933.051890000001</v>
      </c>
      <c r="L13" s="107">
        <f>+Test!K823</f>
        <v>12602.60339</v>
      </c>
      <c r="M13" s="107">
        <f>+Test!L823</f>
        <v>13958.624879999999</v>
      </c>
      <c r="N13" s="107">
        <f>+Test!M823</f>
        <v>16138.91007</v>
      </c>
      <c r="O13" s="108">
        <f>+Test!N823</f>
        <v>17538.566349000001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v>0</v>
      </c>
      <c r="H14" s="107">
        <f t="shared" ref="H14:N14" si="1">-(H11-G11-H15)</f>
        <v>0.26000000000001933</v>
      </c>
      <c r="I14" s="107">
        <f t="shared" si="1"/>
        <v>0.24999999999991473</v>
      </c>
      <c r="J14" s="107">
        <f t="shared" si="1"/>
        <v>0.25720000000018217</v>
      </c>
      <c r="K14" s="107">
        <f t="shared" si="1"/>
        <v>0.25482999999991307</v>
      </c>
      <c r="L14" s="107">
        <f t="shared" si="1"/>
        <v>0.25483000000031097</v>
      </c>
      <c r="M14" s="107">
        <f t="shared" si="1"/>
        <v>0.25482999999962885</v>
      </c>
      <c r="N14" s="107">
        <f t="shared" si="1"/>
        <v>0.25482999999951517</v>
      </c>
      <c r="O14" s="108">
        <v>0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0.16336145692993087</v>
      </c>
      <c r="F15" s="107">
        <f>+Test!E825</f>
        <v>323.31</v>
      </c>
      <c r="G15" s="107">
        <f>+Test!F825</f>
        <v>175.5</v>
      </c>
      <c r="H15" s="107">
        <f>+Test!G825</f>
        <v>153.02000000000001</v>
      </c>
      <c r="I15" s="107">
        <f>+Test!H825</f>
        <v>240.16</v>
      </c>
      <c r="J15" s="107">
        <f>+Test!I825</f>
        <v>382.44126999999997</v>
      </c>
      <c r="K15" s="107">
        <f>+Test!J825</f>
        <v>441.15510999999998</v>
      </c>
      <c r="L15" s="107">
        <f>+Test!K825</f>
        <v>708.41273000000001</v>
      </c>
      <c r="M15" s="107">
        <f>+Test!L825</f>
        <v>724.23090999999999</v>
      </c>
      <c r="N15" s="107">
        <f>+Test!M825</f>
        <v>876.26877999999999</v>
      </c>
      <c r="O15" s="108">
        <f>+Test!N825</f>
        <v>1261.97624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0.16336145692993087</v>
      </c>
      <c r="F16" s="107">
        <f>+F15-F14</f>
        <v>323.31</v>
      </c>
      <c r="G16" s="107">
        <f t="shared" ref="G16:O16" si="2">+G15-G14</f>
        <v>175.5</v>
      </c>
      <c r="H16" s="107">
        <f t="shared" si="2"/>
        <v>152.76</v>
      </c>
      <c r="I16" s="107">
        <f t="shared" si="2"/>
        <v>239.91000000000008</v>
      </c>
      <c r="J16" s="107">
        <f t="shared" si="2"/>
        <v>382.18406999999979</v>
      </c>
      <c r="K16" s="107">
        <f t="shared" si="2"/>
        <v>440.90028000000007</v>
      </c>
      <c r="L16" s="107">
        <f t="shared" si="2"/>
        <v>708.1578999999997</v>
      </c>
      <c r="M16" s="107">
        <f t="shared" si="2"/>
        <v>723.97608000000037</v>
      </c>
      <c r="N16" s="107">
        <f t="shared" si="2"/>
        <v>876.01395000000048</v>
      </c>
      <c r="O16" s="108">
        <f t="shared" si="2"/>
        <v>1261.97624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0.9994452604032068</v>
      </c>
      <c r="F19" s="112" t="s">
        <v>787</v>
      </c>
      <c r="G19" s="113">
        <f t="shared" ref="G19:O19" si="3">(G16/G15)</f>
        <v>1</v>
      </c>
      <c r="H19" s="113">
        <f t="shared" si="3"/>
        <v>0.99830087570252246</v>
      </c>
      <c r="I19" s="113">
        <f t="shared" si="3"/>
        <v>0.99895902731512365</v>
      </c>
      <c r="J19" s="113">
        <f t="shared" si="3"/>
        <v>0.99932747843871506</v>
      </c>
      <c r="K19" s="113">
        <f t="shared" si="3"/>
        <v>0.99942235736541751</v>
      </c>
      <c r="L19" s="113">
        <f t="shared" si="3"/>
        <v>0.99964028032076679</v>
      </c>
      <c r="M19" s="113">
        <f t="shared" si="3"/>
        <v>0.9996481370837933</v>
      </c>
      <c r="N19" s="113">
        <f t="shared" si="3"/>
        <v>0.99970918740252335</v>
      </c>
      <c r="O19" s="114">
        <f t="shared" si="3"/>
        <v>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0.21160860455231859</v>
      </c>
      <c r="F20" s="116" t="s">
        <v>787</v>
      </c>
      <c r="G20" s="117">
        <f t="shared" ref="G20:O20" si="4">+G15/F12</f>
        <v>0.16666191846386144</v>
      </c>
      <c r="H20" s="117">
        <f t="shared" si="4"/>
        <v>0.1210074730141157</v>
      </c>
      <c r="I20" s="117">
        <f t="shared" si="4"/>
        <v>0.16944775666579648</v>
      </c>
      <c r="J20" s="117">
        <f t="shared" si="4"/>
        <v>0.23077278212910776</v>
      </c>
      <c r="K20" s="117">
        <f t="shared" si="4"/>
        <v>0.21631561816467235</v>
      </c>
      <c r="L20" s="117">
        <f t="shared" si="4"/>
        <v>0.28561515908357532</v>
      </c>
      <c r="M20" s="117">
        <f t="shared" si="4"/>
        <v>0.22714107535286485</v>
      </c>
      <c r="N20" s="117">
        <f t="shared" si="4"/>
        <v>0.22396994983482246</v>
      </c>
      <c r="O20" s="118">
        <f t="shared" si="4"/>
        <v>0.26354570826205098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0.21150749930603674</v>
      </c>
      <c r="F21" s="107" t="s">
        <v>787</v>
      </c>
      <c r="G21" s="119">
        <f>+G19*G20</f>
        <v>0.16666191846386144</v>
      </c>
      <c r="H21" s="119">
        <f t="shared" ref="H21:O21" si="5">+H19*H20</f>
        <v>0.12080186627654106</v>
      </c>
      <c r="I21" s="119">
        <f t="shared" si="5"/>
        <v>0.16927136617959382</v>
      </c>
      <c r="J21" s="119">
        <f t="shared" si="5"/>
        <v>0.23061758245736821</v>
      </c>
      <c r="K21" s="119">
        <f t="shared" si="5"/>
        <v>0.21619066504109435</v>
      </c>
      <c r="L21" s="119">
        <f t="shared" si="5"/>
        <v>0.28551241769016561</v>
      </c>
      <c r="M21" s="119">
        <f t="shared" si="5"/>
        <v>0.22706115283170086</v>
      </c>
      <c r="N21" s="119">
        <f t="shared" si="5"/>
        <v>0.22390481655195429</v>
      </c>
      <c r="O21" s="120">
        <f t="shared" si="5"/>
        <v>0.26354570826205098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4.8944081721859326E-8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4.4049673549673392E-7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0.21150754825011844</v>
      </c>
      <c r="F23" s="123"/>
      <c r="G23" s="124">
        <f>+G22+G21</f>
        <v>0.16666191846386144</v>
      </c>
      <c r="H23" s="124">
        <f>+H22+H21</f>
        <v>0.12080186627654106</v>
      </c>
      <c r="I23" s="124">
        <f t="shared" ref="I23:O23" si="7">+I22+I21</f>
        <v>0.16927136617959382</v>
      </c>
      <c r="J23" s="124">
        <f t="shared" si="7"/>
        <v>0.23061802295410372</v>
      </c>
      <c r="K23" s="124">
        <f t="shared" si="7"/>
        <v>0.21619066504109435</v>
      </c>
      <c r="L23" s="124">
        <f t="shared" si="7"/>
        <v>0.28551241769016561</v>
      </c>
      <c r="M23" s="124">
        <f t="shared" si="7"/>
        <v>0.22706115283170086</v>
      </c>
      <c r="N23" s="124">
        <f t="shared" si="7"/>
        <v>0.22390481655195429</v>
      </c>
      <c r="O23" s="125">
        <f t="shared" si="7"/>
        <v>0.26354570826205098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3.9510421978991253</v>
      </c>
      <c r="F26" s="119">
        <f>+(O26/G26)^(1/COUNT(H26:O26))-1</f>
        <v>-3.4142417386661017E-2</v>
      </c>
      <c r="G26" s="128">
        <f t="shared" ref="G26:O26" si="8">+(F9+F12)/F12</f>
        <v>4.0997692373436658</v>
      </c>
      <c r="H26" s="128">
        <f t="shared" si="8"/>
        <v>4.1052073860266498</v>
      </c>
      <c r="I26" s="128">
        <f t="shared" si="8"/>
        <v>4.1779286112424243</v>
      </c>
      <c r="J26" s="128">
        <f t="shared" si="8"/>
        <v>4.716983864544237</v>
      </c>
      <c r="K26" s="128">
        <f t="shared" si="8"/>
        <v>3.9326351492356983</v>
      </c>
      <c r="L26" s="128">
        <f t="shared" si="8"/>
        <v>3.0974391263190895</v>
      </c>
      <c r="M26" s="128">
        <f t="shared" si="8"/>
        <v>4.419596751912108</v>
      </c>
      <c r="N26" s="128">
        <f t="shared" si="8"/>
        <v>3.9048013721650143</v>
      </c>
      <c r="O26" s="129">
        <f t="shared" si="8"/>
        <v>3.1050182823032442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3.9487562905989853</v>
      </c>
      <c r="F27" s="107"/>
      <c r="G27" s="131">
        <f>+G19*G26</f>
        <v>4.0997692373436658</v>
      </c>
      <c r="H27" s="131">
        <f t="shared" ref="H27:O27" si="9">+H19*H26</f>
        <v>4.098232128410868</v>
      </c>
      <c r="I27" s="131">
        <f t="shared" si="9"/>
        <v>4.1735795016787574</v>
      </c>
      <c r="J27" s="131">
        <f t="shared" si="9"/>
        <v>4.7138115911910976</v>
      </c>
      <c r="K27" s="131">
        <f t="shared" si="9"/>
        <v>3.9303634915072423</v>
      </c>
      <c r="L27" s="131">
        <f t="shared" si="9"/>
        <v>3.0963249165101256</v>
      </c>
      <c r="M27" s="131">
        <f t="shared" si="9"/>
        <v>4.4180416597105223</v>
      </c>
      <c r="N27" s="131">
        <f t="shared" si="9"/>
        <v>3.9036658067353445</v>
      </c>
      <c r="O27" s="132">
        <f t="shared" si="9"/>
        <v>3.1050182823032442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4.0594081755473507E-2</v>
      </c>
      <c r="F28" s="119">
        <f>+(O28/G28)^(1/COUNT(H28:O28))-1</f>
        <v>0.151665260161294</v>
      </c>
      <c r="G28" s="128">
        <f t="shared" ref="G28:O28" si="11">+G15/G13</f>
        <v>2.3251284782530933E-2</v>
      </c>
      <c r="H28" s="128">
        <f t="shared" si="11"/>
        <v>1.722459170108321E-2</v>
      </c>
      <c r="I28" s="128">
        <f t="shared" si="11"/>
        <v>2.3046060453685728E-2</v>
      </c>
      <c r="J28" s="128">
        <f t="shared" si="11"/>
        <v>3.0510119494284369E-2</v>
      </c>
      <c r="K28" s="128">
        <f t="shared" si="11"/>
        <v>3.6969177211882545E-2</v>
      </c>
      <c r="L28" s="128">
        <f t="shared" si="11"/>
        <v>5.6211618193278717E-2</v>
      </c>
      <c r="M28" s="128">
        <f t="shared" si="11"/>
        <v>5.1884115822732821E-2</v>
      </c>
      <c r="N28" s="128">
        <f t="shared" si="11"/>
        <v>5.4295412527817624E-2</v>
      </c>
      <c r="O28" s="129">
        <f t="shared" si="11"/>
        <v>7.1954355611965642E-2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1.4642091767198915</v>
      </c>
      <c r="F29" s="119">
        <f>+(O29/G29)^(1/COUNT(H29:O29))-1</f>
        <v>-4.7997505851319233E-2</v>
      </c>
      <c r="G29" s="135">
        <f t="shared" ref="G29:O29" si="12">+G13/F8</f>
        <v>1.7483565660917544</v>
      </c>
      <c r="H29" s="135">
        <f t="shared" si="12"/>
        <v>1.7113078956087562</v>
      </c>
      <c r="I29" s="135">
        <f t="shared" si="12"/>
        <v>1.7598599660216638</v>
      </c>
      <c r="J29" s="135">
        <f t="shared" si="12"/>
        <v>1.6035270356706084</v>
      </c>
      <c r="K29" s="135">
        <f t="shared" si="12"/>
        <v>1.4878681098496491</v>
      </c>
      <c r="L29" s="135">
        <f t="shared" si="12"/>
        <v>1.6404099175356657</v>
      </c>
      <c r="M29" s="135">
        <f t="shared" si="12"/>
        <v>0.99055503912583598</v>
      </c>
      <c r="N29" s="135">
        <f t="shared" si="12"/>
        <v>1.0563982383059467</v>
      </c>
      <c r="O29" s="136">
        <f t="shared" si="12"/>
        <v>1.1795998222691426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5.5606012025828502E-2</v>
      </c>
      <c r="F30" s="138"/>
      <c r="G30" s="139">
        <f>+G28*G29</f>
        <v>4.0651536419607247E-2</v>
      </c>
      <c r="H30" s="139">
        <f t="shared" ref="H30:O30" si="13">+H28*H29</f>
        <v>2.9476579776700755E-2</v>
      </c>
      <c r="I30" s="139">
        <f t="shared" si="13"/>
        <v>4.0557839166956579E-2</v>
      </c>
      <c r="J30" s="139">
        <f t="shared" si="13"/>
        <v>4.8923801470625854E-2</v>
      </c>
      <c r="K30" s="139">
        <f t="shared" si="13"/>
        <v>5.5005259820940407E-2</v>
      </c>
      <c r="L30" s="139">
        <f t="shared" si="13"/>
        <v>9.2210095964982669E-2</v>
      </c>
      <c r="M30" s="139">
        <f t="shared" si="13"/>
        <v>5.1394072378796514E-2</v>
      </c>
      <c r="N30" s="139">
        <f t="shared" si="13"/>
        <v>5.7357578142481165E-2</v>
      </c>
      <c r="O30" s="140">
        <f t="shared" si="13"/>
        <v>8.4877345091365353E-2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0.21150749930603674</v>
      </c>
      <c r="F31" s="107"/>
      <c r="G31" s="119">
        <f t="shared" ref="G31:O31" si="14">+G29*G28*G27</f>
        <v>0.16666191846386147</v>
      </c>
      <c r="H31" s="119">
        <f t="shared" si="14"/>
        <v>0.12080186627654109</v>
      </c>
      <c r="I31" s="119">
        <f t="shared" si="14"/>
        <v>0.16927136617959382</v>
      </c>
      <c r="J31" s="119">
        <f t="shared" si="14"/>
        <v>0.23061758245736821</v>
      </c>
      <c r="K31" s="119">
        <f t="shared" si="14"/>
        <v>0.21619066504109435</v>
      </c>
      <c r="L31" s="119">
        <f t="shared" si="14"/>
        <v>0.28551241769016561</v>
      </c>
      <c r="M31" s="119">
        <f t="shared" si="14"/>
        <v>0.22706115283170086</v>
      </c>
      <c r="N31" s="119">
        <f t="shared" si="14"/>
        <v>0.22390481655195429</v>
      </c>
      <c r="O31" s="120">
        <f t="shared" si="14"/>
        <v>0.26354570826205093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4.8944081721859326E-8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4.4049673549673392E-7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0.21150754825011844</v>
      </c>
      <c r="F33" s="142"/>
      <c r="G33" s="143">
        <f>+G32+G31</f>
        <v>0.16666191846386147</v>
      </c>
      <c r="H33" s="143">
        <f t="shared" ref="H33:O33" si="16">+H32+H31</f>
        <v>0.12080186627654109</v>
      </c>
      <c r="I33" s="143">
        <f t="shared" si="16"/>
        <v>0.16927136617959382</v>
      </c>
      <c r="J33" s="143">
        <f t="shared" si="16"/>
        <v>0.23061802295410372</v>
      </c>
      <c r="K33" s="143">
        <f t="shared" si="16"/>
        <v>0.21619066504109435</v>
      </c>
      <c r="L33" s="143">
        <f t="shared" si="16"/>
        <v>0.28551241769016561</v>
      </c>
      <c r="M33" s="143">
        <f t="shared" si="16"/>
        <v>0.22706115283170086</v>
      </c>
      <c r="N33" s="143">
        <f t="shared" si="16"/>
        <v>0.22390481655195429</v>
      </c>
      <c r="O33" s="144">
        <f t="shared" si="16"/>
        <v>0.26354570826205093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0.14655265440778731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0.15321840135025599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0.21150754825011844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EXCLUSIVAS RIMAR S,L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2222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7.5161612783585463E-2</v>
      </c>
      <c r="F68" s="156">
        <f t="shared" ref="F68:F76" si="18">+O8</f>
        <v>15574.14554</v>
      </c>
      <c r="G68" s="156">
        <f>+Test!Q817</f>
        <v>16131.3418</v>
      </c>
      <c r="H68" s="156">
        <f>+Test!R817</f>
        <v>18842.360420000001</v>
      </c>
      <c r="I68" s="156">
        <f>+Test!S817</f>
        <v>21228.54667</v>
      </c>
      <c r="J68" s="156">
        <f>+Test!T817</f>
        <v>22277.308850000001</v>
      </c>
      <c r="K68" s="156">
        <f>+Test!U817</f>
        <v>22892.449949999998</v>
      </c>
      <c r="L68" s="156">
        <f>+Test!V817</f>
        <v>24233.487219999999</v>
      </c>
      <c r="M68" s="156">
        <f>+Test!W817</f>
        <v>24728.350549999999</v>
      </c>
      <c r="N68" s="156">
        <f>+Test!X817</f>
        <v>24612.815460000002</v>
      </c>
      <c r="O68" s="157">
        <f>+Test!Y817</f>
        <v>28804.510149999998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5.0472977383921647E-2</v>
      </c>
      <c r="F69" s="156">
        <f t="shared" si="18"/>
        <v>9477.8066999999992</v>
      </c>
      <c r="G69" s="156">
        <f>+Test!Q818</f>
        <v>8720.4225800000004</v>
      </c>
      <c r="H69" s="156">
        <f>+Test!R818</f>
        <v>10322.42208</v>
      </c>
      <c r="I69" s="156">
        <f>+Test!S818</f>
        <v>9955.288419999999</v>
      </c>
      <c r="J69" s="156">
        <f>+Test!T818</f>
        <v>9871.9226200000012</v>
      </c>
      <c r="K69" s="156">
        <f>+Test!U818</f>
        <v>10304.147699999998</v>
      </c>
      <c r="L69" s="156">
        <f>+Test!V818</f>
        <v>10832.19176</v>
      </c>
      <c r="M69" s="156">
        <f>+Test!W818</f>
        <v>10021.13883</v>
      </c>
      <c r="N69" s="156">
        <f>+Test!X818</f>
        <v>9568.9257700000016</v>
      </c>
      <c r="O69" s="157">
        <f>+Test!Y818</f>
        <v>12930.538469999998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1.3493365275885072E-2</v>
      </c>
      <c r="F70" s="156">
        <f t="shared" si="18"/>
        <v>6.37073</v>
      </c>
      <c r="G70" s="156">
        <f>+Test!Q819</f>
        <v>6.37073</v>
      </c>
      <c r="H70" s="156">
        <f>+Test!R819</f>
        <v>6.37073</v>
      </c>
      <c r="I70" s="156">
        <f>+Test!S819</f>
        <v>7.0918000000000001</v>
      </c>
      <c r="J70" s="156">
        <f>+Test!T819</f>
        <v>7.0918000000000001</v>
      </c>
      <c r="K70" s="156">
        <f>+Test!U819</f>
        <v>7.0918000000000001</v>
      </c>
      <c r="L70" s="156">
        <f>+Test!V819</f>
        <v>7.0918000000000001</v>
      </c>
      <c r="M70" s="156">
        <f>+Test!W819</f>
        <v>7.0918000000000001</v>
      </c>
      <c r="N70" s="156">
        <f>+Test!X819</f>
        <v>7.0918000000000001</v>
      </c>
      <c r="O70" s="157">
        <f>+Test!Y819</f>
        <v>7.0918000000000001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9.9952975959105794E-2</v>
      </c>
      <c r="F71" s="156">
        <f t="shared" si="18"/>
        <v>6089.9681100000007</v>
      </c>
      <c r="G71" s="156">
        <f>+Test!Q820</f>
        <v>7404.5484900000001</v>
      </c>
      <c r="H71" s="156">
        <f>+Test!R820</f>
        <v>8513.5676100000001</v>
      </c>
      <c r="I71" s="156">
        <f>+Test!S820</f>
        <v>11266.166450000001</v>
      </c>
      <c r="J71" s="156">
        <f>+Test!T820</f>
        <v>12398.29443</v>
      </c>
      <c r="K71" s="156">
        <f>+Test!U820</f>
        <v>12581.21045</v>
      </c>
      <c r="L71" s="156">
        <f>+Test!V820</f>
        <v>13394.203659999999</v>
      </c>
      <c r="M71" s="156">
        <f>+Test!W820</f>
        <v>14700.119919999999</v>
      </c>
      <c r="N71" s="156">
        <f>+Test!X820</f>
        <v>15036.79789</v>
      </c>
      <c r="O71" s="157">
        <f>+Test!Y820</f>
        <v>15866.87988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9.9896171127438427E-2</v>
      </c>
      <c r="F72" s="156">
        <f t="shared" si="18"/>
        <v>6096.3388400000003</v>
      </c>
      <c r="G72" s="156">
        <f>+Test!Q821</f>
        <v>7410.9192199999998</v>
      </c>
      <c r="H72" s="156">
        <f>+Test!R821</f>
        <v>8519.9383400000006</v>
      </c>
      <c r="I72" s="156">
        <f>+Test!S821</f>
        <v>11273.258250000001</v>
      </c>
      <c r="J72" s="156">
        <f>+Test!T821</f>
        <v>12405.38623</v>
      </c>
      <c r="K72" s="156">
        <f>+Test!U821</f>
        <v>12588.302250000001</v>
      </c>
      <c r="L72" s="156">
        <f>+Test!V821</f>
        <v>13401.295459999999</v>
      </c>
      <c r="M72" s="156">
        <f>+Test!W821</f>
        <v>14707.211719999999</v>
      </c>
      <c r="N72" s="156">
        <f>+Test!X821</f>
        <v>15043.88969</v>
      </c>
      <c r="O72" s="157">
        <f>+Test!Y821</f>
        <v>15873.971680000001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5.5590180251357424E-2</v>
      </c>
      <c r="F73" s="156">
        <f t="shared" si="18"/>
        <v>17538.566349000001</v>
      </c>
      <c r="G73" s="156">
        <f>+Test!Q823</f>
        <v>20156.504939999999</v>
      </c>
      <c r="H73" s="156">
        <f>+Test!R823</f>
        <v>20174.984769999999</v>
      </c>
      <c r="I73" s="156">
        <f>+Test!S823</f>
        <v>21368.942149999999</v>
      </c>
      <c r="J73" s="156">
        <f>+Test!T823</f>
        <v>23529.913139</v>
      </c>
      <c r="K73" s="156">
        <f>+Test!U823</f>
        <v>24213.467410000001</v>
      </c>
      <c r="L73" s="156">
        <f>+Test!V823</f>
        <v>24878.327840000002</v>
      </c>
      <c r="M73" s="156">
        <f>+Test!W823</f>
        <v>25713.991559999999</v>
      </c>
      <c r="N73" s="156">
        <f>+Test!X823</f>
        <v>27308.320210000002</v>
      </c>
      <c r="O73" s="157">
        <f>+Test!Y823</f>
        <v>31072.626250000001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0</v>
      </c>
      <c r="G74" s="107">
        <f>-(G71-F71-G75)</f>
        <v>0.25500000000056389</v>
      </c>
      <c r="H74" s="107">
        <f t="shared" ref="H74:O74" si="19">-(H71-G71-H75)</f>
        <v>604.41808000000015</v>
      </c>
      <c r="I74" s="107">
        <v>0</v>
      </c>
      <c r="J74" s="107">
        <f t="shared" si="19"/>
        <v>3.0701600000006692</v>
      </c>
      <c r="K74" s="107">
        <f t="shared" si="19"/>
        <v>0.84335999999942146</v>
      </c>
      <c r="L74" s="107">
        <f t="shared" si="19"/>
        <v>0.84336000000132572</v>
      </c>
      <c r="M74" s="107">
        <v>0</v>
      </c>
      <c r="N74" s="107">
        <f t="shared" si="19"/>
        <v>158.15488999999934</v>
      </c>
      <c r="O74" s="108">
        <f t="shared" si="19"/>
        <v>23.817079999999464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-5.2526886407552431E-2</v>
      </c>
      <c r="F75" s="156">
        <f t="shared" si="18"/>
        <v>1261.97624</v>
      </c>
      <c r="G75" s="156">
        <f>+Test!Q825</f>
        <v>1314.83538</v>
      </c>
      <c r="H75" s="156">
        <f>+Test!R825</f>
        <v>1713.4372000000001</v>
      </c>
      <c r="I75" s="156">
        <f>+Test!S825</f>
        <v>1786.3113499999999</v>
      </c>
      <c r="J75" s="156">
        <f>+Test!T825</f>
        <v>1135.19814</v>
      </c>
      <c r="K75" s="156">
        <f>+Test!U825</f>
        <v>183.75937999999999</v>
      </c>
      <c r="L75" s="156">
        <f>+Test!V825</f>
        <v>813.83657000000005</v>
      </c>
      <c r="M75" s="156">
        <f>+Test!W825</f>
        <v>933.57644000000005</v>
      </c>
      <c r="N75" s="156">
        <f>+Test!X825</f>
        <v>494.83285999999998</v>
      </c>
      <c r="O75" s="157">
        <f>+Test!Y825</f>
        <v>853.89907000000005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-5.5848406125380778E-2</v>
      </c>
      <c r="F76" s="156">
        <f t="shared" si="18"/>
        <v>1261.97624</v>
      </c>
      <c r="G76" s="156">
        <f>+G75-G74</f>
        <v>1314.5803799999994</v>
      </c>
      <c r="H76" s="156">
        <f t="shared" ref="H76:O76" si="20">+H75-H74</f>
        <v>1109.0191199999999</v>
      </c>
      <c r="I76" s="156">
        <f t="shared" si="20"/>
        <v>1786.3113499999999</v>
      </c>
      <c r="J76" s="156">
        <f t="shared" si="20"/>
        <v>1132.1279799999993</v>
      </c>
      <c r="K76" s="156">
        <f t="shared" si="20"/>
        <v>182.91602000000057</v>
      </c>
      <c r="L76" s="156">
        <f t="shared" si="20"/>
        <v>812.99320999999873</v>
      </c>
      <c r="M76" s="156">
        <f t="shared" si="20"/>
        <v>933.57644000000005</v>
      </c>
      <c r="N76" s="156">
        <f t="shared" si="20"/>
        <v>336.67797000000064</v>
      </c>
      <c r="O76" s="157">
        <f t="shared" si="20"/>
        <v>830.08199000000059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0.92124656418037176</v>
      </c>
      <c r="F79" s="112" t="s">
        <v>787</v>
      </c>
      <c r="G79" s="113">
        <f t="shared" ref="G79:O79" si="21">(G76/G75)</f>
        <v>0.99980605937147771</v>
      </c>
      <c r="H79" s="113">
        <f t="shared" si="21"/>
        <v>0.64724818627726766</v>
      </c>
      <c r="I79" s="113">
        <f t="shared" si="21"/>
        <v>1</v>
      </c>
      <c r="J79" s="113">
        <f t="shared" si="21"/>
        <v>0.99729548535024848</v>
      </c>
      <c r="K79" s="113">
        <f t="shared" si="21"/>
        <v>0.99541051999631569</v>
      </c>
      <c r="L79" s="113">
        <f t="shared" si="21"/>
        <v>0.99896372314652637</v>
      </c>
      <c r="M79" s="113">
        <f t="shared" si="21"/>
        <v>1</v>
      </c>
      <c r="N79" s="113">
        <f t="shared" si="21"/>
        <v>0.68038725237446973</v>
      </c>
      <c r="O79" s="114">
        <f t="shared" si="21"/>
        <v>0.97210785110704068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0.11075264364508122</v>
      </c>
      <c r="F80" s="116" t="s">
        <v>787</v>
      </c>
      <c r="G80" s="117">
        <f t="shared" ref="G80:O80" si="22">+G75/F72</f>
        <v>0.21567623035861305</v>
      </c>
      <c r="H80" s="117">
        <f t="shared" si="22"/>
        <v>0.23120440921497457</v>
      </c>
      <c r="I80" s="117">
        <f t="shared" si="22"/>
        <v>0.20966247391879597</v>
      </c>
      <c r="J80" s="117">
        <f t="shared" si="22"/>
        <v>0.10069831763146204</v>
      </c>
      <c r="K80" s="117">
        <f t="shared" si="22"/>
        <v>1.4812870521968424E-2</v>
      </c>
      <c r="L80" s="117">
        <f t="shared" si="22"/>
        <v>6.4650224775147896E-2</v>
      </c>
      <c r="M80" s="117">
        <f t="shared" si="22"/>
        <v>6.966314881919633E-2</v>
      </c>
      <c r="N80" s="117">
        <f t="shared" si="22"/>
        <v>3.3645593020673534E-2</v>
      </c>
      <c r="O80" s="118">
        <f t="shared" si="22"/>
        <v>5.6760524544899132E-2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0.10027001525758916</v>
      </c>
      <c r="F81" s="107" t="s">
        <v>787</v>
      </c>
      <c r="G81" s="119">
        <f>+G79*G80</f>
        <v>0.21563440197493999</v>
      </c>
      <c r="H81" s="119">
        <f t="shared" ref="H81:O81" si="23">+H79*H80</f>
        <v>0.14964663452369947</v>
      </c>
      <c r="I81" s="119">
        <f t="shared" si="23"/>
        <v>0.20966247391879597</v>
      </c>
      <c r="J81" s="119">
        <f t="shared" si="23"/>
        <v>0.10042597755622243</v>
      </c>
      <c r="K81" s="119">
        <f t="shared" si="23"/>
        <v>1.4744887148910686E-2</v>
      </c>
      <c r="L81" s="119">
        <f t="shared" si="23"/>
        <v>6.4583229243641543E-2</v>
      </c>
      <c r="M81" s="119">
        <f t="shared" si="23"/>
        <v>6.966314881919633E-2</v>
      </c>
      <c r="N81" s="119">
        <f t="shared" si="23"/>
        <v>2.28920325898457E-2</v>
      </c>
      <c r="O81" s="120">
        <f t="shared" si="23"/>
        <v>5.5177351543050333E-2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9.4036935118111307E-6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8.463324160630018E-5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0.10027941895110098</v>
      </c>
      <c r="F83" s="123"/>
      <c r="G83" s="124">
        <f>+G82+G81</f>
        <v>0.21563440197493999</v>
      </c>
      <c r="H83" s="124">
        <f>+H82+H81</f>
        <v>0.14964663452369947</v>
      </c>
      <c r="I83" s="124">
        <f t="shared" ref="I83:O83" si="25">+I82+I81</f>
        <v>0.20974710716040226</v>
      </c>
      <c r="J83" s="124">
        <f t="shared" si="25"/>
        <v>0.10042597755622243</v>
      </c>
      <c r="K83" s="124">
        <f t="shared" si="25"/>
        <v>1.4744887148910686E-2</v>
      </c>
      <c r="L83" s="124">
        <f t="shared" si="25"/>
        <v>6.4583229243641543E-2</v>
      </c>
      <c r="M83" s="124">
        <f t="shared" si="25"/>
        <v>6.966314881919633E-2</v>
      </c>
      <c r="N83" s="124">
        <f t="shared" si="25"/>
        <v>2.28920325898457E-2</v>
      </c>
      <c r="O83" s="125">
        <f t="shared" si="25"/>
        <v>5.5177351543050333E-2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1.9517871797932385</v>
      </c>
      <c r="F86" s="119">
        <f>+(O86/H86)^(1/COUNT(I86:O86))-1</f>
        <v>-3.9967123262001913E-2</v>
      </c>
      <c r="G86" s="128">
        <f t="shared" ref="G86:O86" si="26">+(F69+F72)/F72</f>
        <v>2.5546719020624513</v>
      </c>
      <c r="H86" s="128">
        <f t="shared" si="26"/>
        <v>2.1766991814545782</v>
      </c>
      <c r="I86" s="128">
        <f t="shared" si="26"/>
        <v>2.2115606554964811</v>
      </c>
      <c r="J86" s="128">
        <f t="shared" si="26"/>
        <v>1.8830888283784324</v>
      </c>
      <c r="K86" s="128">
        <f t="shared" si="26"/>
        <v>1.7957771275292249</v>
      </c>
      <c r="L86" s="128">
        <f t="shared" si="26"/>
        <v>1.818549435449089</v>
      </c>
      <c r="M86" s="128">
        <f t="shared" si="26"/>
        <v>1.8082943766393162</v>
      </c>
      <c r="N86" s="128">
        <f t="shared" si="26"/>
        <v>1.681375846134892</v>
      </c>
      <c r="O86" s="129">
        <f t="shared" si="26"/>
        <v>1.6360672649946826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1.7999458831468387</v>
      </c>
      <c r="F87" s="107"/>
      <c r="G87" s="131">
        <f>+G79*G86</f>
        <v>2.5541764473880972</v>
      </c>
      <c r="H87" s="131">
        <f t="shared" ref="H87:O87" si="27">+H79*H86</f>
        <v>1.4088645972676888</v>
      </c>
      <c r="I87" s="131">
        <f t="shared" si="27"/>
        <v>2.2115606554964811</v>
      </c>
      <c r="J87" s="131">
        <f t="shared" si="27"/>
        <v>1.8779959870552996</v>
      </c>
      <c r="K87" s="131">
        <f t="shared" si="27"/>
        <v>1.7875354443113558</v>
      </c>
      <c r="L87" s="131">
        <f t="shared" si="27"/>
        <v>1.8166649147622356</v>
      </c>
      <c r="M87" s="131">
        <f t="shared" si="27"/>
        <v>1.8082943766393162</v>
      </c>
      <c r="N87" s="131">
        <f t="shared" si="27"/>
        <v>1.1439866921605184</v>
      </c>
      <c r="O87" s="132">
        <f t="shared" si="27"/>
        <v>1.5904338332405541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4.4911974585137994E-2</v>
      </c>
      <c r="F88" s="119">
        <f>+(O88/G88)^(1/COUNT(H88:O88))-1</f>
        <v>-0.1024233350040874</v>
      </c>
      <c r="G88" s="128">
        <f t="shared" ref="G88:O88" si="29">+G75/G73</f>
        <v>6.5231317825877017E-2</v>
      </c>
      <c r="H88" s="128">
        <f t="shared" si="29"/>
        <v>8.4928797693461663E-2</v>
      </c>
      <c r="I88" s="128">
        <f t="shared" si="29"/>
        <v>8.3593812808370582E-2</v>
      </c>
      <c r="J88" s="128">
        <f t="shared" si="29"/>
        <v>4.8244892928161691E-2</v>
      </c>
      <c r="K88" s="128">
        <f t="shared" si="29"/>
        <v>7.5891394193344066E-3</v>
      </c>
      <c r="L88" s="128">
        <f t="shared" si="29"/>
        <v>3.2712671656794118E-2</v>
      </c>
      <c r="M88" s="128">
        <f t="shared" si="29"/>
        <v>3.6306165762776663E-2</v>
      </c>
      <c r="N88" s="128">
        <f t="shared" si="29"/>
        <v>1.8120223294393542E-2</v>
      </c>
      <c r="O88" s="129">
        <f t="shared" si="29"/>
        <v>2.7480749877072268E-2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1.154326776825104</v>
      </c>
      <c r="F89" s="119">
        <f>+(O89/G89)^(1/COUNT(H89:O89))-1</f>
        <v>-3.1020379781456775E-3</v>
      </c>
      <c r="G89" s="135">
        <f t="shared" ref="G89:O89" si="30">+G73/F68</f>
        <v>1.2942286232160123</v>
      </c>
      <c r="H89" s="135">
        <f t="shared" si="30"/>
        <v>1.2506699703058799</v>
      </c>
      <c r="I89" s="135">
        <f t="shared" si="30"/>
        <v>1.134090510619794</v>
      </c>
      <c r="J89" s="135">
        <f t="shared" si="30"/>
        <v>1.1084090448948289</v>
      </c>
      <c r="K89" s="135">
        <f t="shared" si="30"/>
        <v>1.086911689963844</v>
      </c>
      <c r="L89" s="135">
        <f t="shared" si="30"/>
        <v>1.0867481590802823</v>
      </c>
      <c r="M89" s="135">
        <f t="shared" si="30"/>
        <v>1.0610933262125863</v>
      </c>
      <c r="N89" s="135">
        <f t="shared" si="30"/>
        <v>1.1043324606218026</v>
      </c>
      <c r="O89" s="136">
        <f t="shared" si="30"/>
        <v>1.2624572065109043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5.2883063648740097E-2</v>
      </c>
      <c r="F90" s="138"/>
      <c r="G90" s="139">
        <f>+G88*G89</f>
        <v>8.4424238660350925E-2</v>
      </c>
      <c r="H90" s="139">
        <f t="shared" ref="H90:O90" si="31">+H88*H89</f>
        <v>0.10621789688939579</v>
      </c>
      <c r="I90" s="139">
        <f t="shared" si="31"/>
        <v>9.480294985250047E-2</v>
      </c>
      <c r="J90" s="139">
        <f t="shared" si="31"/>
        <v>5.3475075691556989E-2</v>
      </c>
      <c r="K90" s="139">
        <f t="shared" si="31"/>
        <v>8.2487243516399852E-3</v>
      </c>
      <c r="L90" s="139">
        <f t="shared" si="31"/>
        <v>3.5550435701618734E-2</v>
      </c>
      <c r="M90" s="139">
        <f t="shared" si="31"/>
        <v>3.852423019125021E-2</v>
      </c>
      <c r="N90" s="139">
        <f t="shared" si="31"/>
        <v>2.0010750777714126E-2</v>
      </c>
      <c r="O90" s="140">
        <f t="shared" si="31"/>
        <v>3.4693270722633535E-2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0.10027001525758916</v>
      </c>
      <c r="F91" s="107"/>
      <c r="G91" s="119">
        <f t="shared" ref="G91:O91" si="32">+G89*G88*G87</f>
        <v>0.21563440197493999</v>
      </c>
      <c r="H91" s="119">
        <f t="shared" si="32"/>
        <v>0.14964663452369947</v>
      </c>
      <c r="I91" s="119">
        <f t="shared" si="32"/>
        <v>0.20966247391879597</v>
      </c>
      <c r="J91" s="119">
        <f t="shared" si="32"/>
        <v>0.10042597755622243</v>
      </c>
      <c r="K91" s="119">
        <f t="shared" si="32"/>
        <v>1.4744887148910681E-2</v>
      </c>
      <c r="L91" s="119">
        <f t="shared" si="32"/>
        <v>6.458322924364153E-2</v>
      </c>
      <c r="M91" s="119">
        <f t="shared" si="32"/>
        <v>6.966314881919633E-2</v>
      </c>
      <c r="N91" s="119">
        <f t="shared" si="32"/>
        <v>2.2892032589845703E-2</v>
      </c>
      <c r="O91" s="120">
        <f t="shared" si="32"/>
        <v>5.517735154305034E-2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9.4036935118111307E-6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8.463324160630018E-5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0.10027941895110098</v>
      </c>
      <c r="F93" s="142"/>
      <c r="G93" s="143">
        <f>+G92+G91</f>
        <v>0.21563440197493999</v>
      </c>
      <c r="H93" s="143">
        <f t="shared" ref="H93:O93" si="34">+H92+H91</f>
        <v>0.14964663452369947</v>
      </c>
      <c r="I93" s="143">
        <f t="shared" si="34"/>
        <v>0.20974710716040226</v>
      </c>
      <c r="J93" s="143">
        <f t="shared" si="34"/>
        <v>0.10042597755622243</v>
      </c>
      <c r="K93" s="143">
        <f t="shared" si="34"/>
        <v>1.4744887148910681E-2</v>
      </c>
      <c r="L93" s="143">
        <f t="shared" si="34"/>
        <v>6.458322924364153E-2</v>
      </c>
      <c r="M93" s="143">
        <f t="shared" si="34"/>
        <v>6.966314881919633E-2</v>
      </c>
      <c r="N93" s="143">
        <f t="shared" si="34"/>
        <v>2.2892032589845703E-2</v>
      </c>
      <c r="O93" s="144">
        <f t="shared" si="34"/>
        <v>5.517735154305034E-2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5.5590180251357424E-2</v>
      </c>
      <c r="G114" s="153" t="s">
        <v>811</v>
      </c>
      <c r="H114" s="101" t="s">
        <v>876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7.5161612783585463E-2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0.10027941895110098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 t="s">
        <v>836</v>
      </c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'97'!F8:O8</xm:f>
              <xm:sqref>Q8</xm:sqref>
            </x14:sparkline>
            <x14:sparkline>
              <xm:f>'97'!F9:O9</xm:f>
              <xm:sqref>Q9</xm:sqref>
            </x14:sparkline>
            <x14:sparkline>
              <xm:f>'97'!F10:O10</xm:f>
              <xm:sqref>Q10</xm:sqref>
            </x14:sparkline>
            <x14:sparkline>
              <xm:f>'97'!F11:O11</xm:f>
              <xm:sqref>Q11</xm:sqref>
            </x14:sparkline>
            <x14:sparkline>
              <xm:f>'97'!F12:O12</xm:f>
              <xm:sqref>Q12</xm:sqref>
            </x14:sparkline>
            <x14:sparkline>
              <xm:f>'97'!F13:O13</xm:f>
              <xm:sqref>Q13</xm:sqref>
            </x14:sparkline>
            <x14:sparkline>
              <xm:f>'97'!F14:O14</xm:f>
              <xm:sqref>Q14</xm:sqref>
            </x14:sparkline>
            <x14:sparkline>
              <xm:f>'97'!F15:O15</xm:f>
              <xm:sqref>Q15</xm:sqref>
            </x14:sparkline>
            <x14:sparkline>
              <xm:f>'97'!F16:O16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'97'!F68:O68</xm:f>
              <xm:sqref>Q68</xm:sqref>
            </x14:sparkline>
            <x14:sparkline>
              <xm:f>'97'!F69:O69</xm:f>
              <xm:sqref>Q69</xm:sqref>
            </x14:sparkline>
            <x14:sparkline>
              <xm:f>'97'!F70:O70</xm:f>
              <xm:sqref>Q70</xm:sqref>
            </x14:sparkline>
            <x14:sparkline>
              <xm:f>'97'!F71:O71</xm:f>
              <xm:sqref>Q71</xm:sqref>
            </x14:sparkline>
            <x14:sparkline>
              <xm:f>'97'!F72:O72</xm:f>
              <xm:sqref>Q72</xm:sqref>
            </x14:sparkline>
            <x14:sparkline>
              <xm:f>'97'!F73:O73</xm:f>
              <xm:sqref>Q73</xm:sqref>
            </x14:sparkline>
            <x14:sparkline>
              <xm:f>'97'!F74:O74</xm:f>
              <xm:sqref>Q74</xm:sqref>
            </x14:sparkline>
            <x14:sparkline>
              <xm:f>'97'!F75:O75</xm:f>
              <xm:sqref>Q75</xm:sqref>
            </x14:sparkline>
            <x14:sparkline>
              <xm:f>'97'!F76:O76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'97'!F86:O86</xm:f>
              <xm:sqref>Q86</xm:sqref>
            </x14:sparkline>
            <x14:sparkline>
              <xm:f>'97'!F87:O87</xm:f>
              <xm:sqref>Q87</xm:sqref>
            </x14:sparkline>
            <x14:sparkline>
              <xm:f>'97'!F88:O88</xm:f>
              <xm:sqref>Q88</xm:sqref>
            </x14:sparkline>
            <x14:sparkline>
              <xm:f>'97'!F89:O89</xm:f>
              <xm:sqref>Q89</xm:sqref>
            </x14:sparkline>
            <x14:sparkline>
              <xm:f>'97'!F90:O90</xm:f>
              <xm:sqref>Q90</xm:sqref>
            </x14:sparkline>
            <x14:sparkline>
              <xm:f>'97'!F91:O91</xm:f>
              <xm:sqref>Q91</xm:sqref>
            </x14:sparkline>
            <x14:sparkline>
              <xm:f>'97'!F92:O92</xm:f>
              <xm:sqref>Q92</xm:sqref>
            </x14:sparkline>
            <x14:sparkline>
              <xm:f>'97'!F93:O93</xm:f>
              <xm:sqref>Q93</xm:sqref>
            </x14:sparkline>
            <x14:sparkline>
              <xm:f>'97'!F94:O94</xm:f>
              <xm:sqref>Q94</xm:sqref>
            </x14:sparkline>
            <x14:sparkline>
              <xm:f>'97'!F95:O95</xm:f>
              <xm:sqref>Q95</xm:sqref>
            </x14:sparkline>
            <x14:sparkline>
              <xm:f>'97'!F96:O96</xm:f>
              <xm:sqref>Q96</xm:sqref>
            </x14:sparkline>
            <x14:sparkline>
              <xm:f>'97'!F97:O97</xm:f>
              <xm:sqref>Q97</xm:sqref>
            </x14:sparkline>
            <x14:sparkline>
              <xm:f>'97'!F98:O98</xm:f>
              <xm:sqref>Q98</xm:sqref>
            </x14:sparkline>
            <x14:sparkline>
              <xm:f>'97'!F99:O99</xm:f>
              <xm:sqref>Q99</xm:sqref>
            </x14:sparkline>
            <x14:sparkline>
              <xm:f>'97'!F100:O100</xm:f>
              <xm:sqref>Q100</xm:sqref>
            </x14:sparkline>
            <x14:sparkline>
              <xm:f>'97'!F101:O101</xm:f>
              <xm:sqref>Q101</xm:sqref>
            </x14:sparkline>
            <x14:sparkline>
              <xm:f>'97'!F102:O102</xm:f>
              <xm:sqref>Q102</xm:sqref>
            </x14:sparkline>
            <x14:sparkline>
              <xm:f>'97'!F103:O103</xm:f>
              <xm:sqref>Q103</xm:sqref>
            </x14:sparkline>
            <x14:sparkline>
              <xm:f>'97'!F104:O104</xm:f>
              <xm:sqref>Q104</xm:sqref>
            </x14:sparkline>
            <x14:sparkline>
              <xm:f>'97'!F105:O105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'97'!G79:O79</xm:f>
              <xm:sqref>Q79</xm:sqref>
            </x14:sparkline>
            <x14:sparkline>
              <xm:f>'97'!G80:O80</xm:f>
              <xm:sqref>Q80</xm:sqref>
            </x14:sparkline>
            <x14:sparkline>
              <xm:f>'97'!G81:O81</xm:f>
              <xm:sqref>Q81</xm:sqref>
            </x14:sparkline>
            <x14:sparkline>
              <xm:f>'97'!G82:O82</xm:f>
              <xm:sqref>Q82</xm:sqref>
            </x14:sparkline>
            <x14:sparkline>
              <xm:f>'97'!G83:O83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'97'!G26:O26</xm:f>
              <xm:sqref>Q26</xm:sqref>
            </x14:sparkline>
            <x14:sparkline>
              <xm:f>'97'!G27:O27</xm:f>
              <xm:sqref>Q27</xm:sqref>
            </x14:sparkline>
            <x14:sparkline>
              <xm:f>'97'!G28:O28</xm:f>
              <xm:sqref>Q28</xm:sqref>
            </x14:sparkline>
            <x14:sparkline>
              <xm:f>'97'!G29:O29</xm:f>
              <xm:sqref>Q29</xm:sqref>
            </x14:sparkline>
            <x14:sparkline>
              <xm:f>'97'!G30:O30</xm:f>
              <xm:sqref>Q30</xm:sqref>
            </x14:sparkline>
            <x14:sparkline>
              <xm:f>'97'!G31:O31</xm:f>
              <xm:sqref>Q31</xm:sqref>
            </x14:sparkline>
            <x14:sparkline>
              <xm:f>'97'!G32:O32</xm:f>
              <xm:sqref>Q32</xm:sqref>
            </x14:sparkline>
            <x14:sparkline>
              <xm:f>'97'!G33:O33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'97'!G19:O19</xm:f>
              <xm:sqref>Q19</xm:sqref>
            </x14:sparkline>
            <x14:sparkline>
              <xm:f>'97'!G20:O20</xm:f>
              <xm:sqref>Q20</xm:sqref>
            </x14:sparkline>
            <x14:sparkline>
              <xm:f>'97'!G21:O21</xm:f>
              <xm:sqref>Q21</xm:sqref>
            </x14:sparkline>
            <x14:sparkline>
              <xm:f>'97'!G22:O22</xm:f>
              <xm:sqref>Q22</xm:sqref>
            </x14:sparkline>
            <x14:sparkline>
              <xm:f>'97'!G23:O23</xm:f>
              <xm:sqref>Q23</xm:sqref>
            </x14:sparkline>
          </x14:sparklines>
        </x14:sparklineGroup>
      </x14:sparklineGroup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82" zoomScale="80" zoomScaleNormal="80" workbookViewId="0">
      <selection activeCell="F87" sqref="F8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+Empresas!B99</f>
        <v>PLASTICOS VICENT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+Empresas!G99</f>
        <v>2222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0.34548226040205532</v>
      </c>
      <c r="F8" s="107">
        <f>+Test!E839</f>
        <v>494.42417999999998</v>
      </c>
      <c r="G8" s="107">
        <f>+Test!F839</f>
        <v>668.70376999999996</v>
      </c>
      <c r="H8" s="107">
        <f>+Test!G839</f>
        <v>897.71175000000005</v>
      </c>
      <c r="I8" s="107">
        <f>+Test!H839</f>
        <v>1101.8011799999999</v>
      </c>
      <c r="J8" s="107">
        <f>+Test!I839</f>
        <v>1257.55574</v>
      </c>
      <c r="K8" s="107">
        <f>+Test!J839</f>
        <v>1724.26701</v>
      </c>
      <c r="L8" s="107">
        <f>+Test!K839</f>
        <v>1910.12797</v>
      </c>
      <c r="M8" s="107">
        <f>+Test!L839</f>
        <v>4215.6053400000001</v>
      </c>
      <c r="N8" s="107">
        <f>+Test!M839</f>
        <v>6627.22451</v>
      </c>
      <c r="O8" s="108">
        <f>+Test!N839</f>
        <v>7144.9877299999998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0.30862304317847045</v>
      </c>
      <c r="F9" s="107">
        <f>+Test!E840</f>
        <v>315.52922999999998</v>
      </c>
      <c r="G9" s="107">
        <f>+Test!F840</f>
        <v>485.79951999999997</v>
      </c>
      <c r="H9" s="107">
        <f>+Test!G840</f>
        <v>702.95803999999998</v>
      </c>
      <c r="I9" s="107">
        <f>+Test!H840</f>
        <v>892.61837999999989</v>
      </c>
      <c r="J9" s="107">
        <f>+Test!I840</f>
        <v>1021.05895</v>
      </c>
      <c r="K9" s="107">
        <f>+Test!J840</f>
        <v>1454.6244799999999</v>
      </c>
      <c r="L9" s="107">
        <f>+Test!K840</f>
        <v>1060.95137</v>
      </c>
      <c r="M9" s="107">
        <f>+Test!L840</f>
        <v>2240.9747699999998</v>
      </c>
      <c r="N9" s="107">
        <f>+Test!M840</f>
        <v>3760.6141200000002</v>
      </c>
      <c r="O9" s="108">
        <f>+Test!N840</f>
        <v>3551.1634999999997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-1.8725169347100223E-4</v>
      </c>
      <c r="F10" s="107">
        <f>+Test!E841</f>
        <v>32.23865</v>
      </c>
      <c r="G10" s="107">
        <f>+Test!F841</f>
        <v>32.23865</v>
      </c>
      <c r="H10" s="107">
        <f>+Test!G841</f>
        <v>32.23865</v>
      </c>
      <c r="I10" s="107">
        <f>+Test!H841</f>
        <v>32.23865</v>
      </c>
      <c r="J10" s="107">
        <f>+Test!I841</f>
        <v>32.184359999999998</v>
      </c>
      <c r="K10" s="107">
        <f>+Test!J841</f>
        <v>32.184359999999998</v>
      </c>
      <c r="L10" s="107">
        <f>+Test!K841</f>
        <v>32.184359999999998</v>
      </c>
      <c r="M10" s="107">
        <f>+Test!L841</f>
        <v>32.184359999999998</v>
      </c>
      <c r="N10" s="107">
        <f>+Test!M841</f>
        <v>32.184359999999998</v>
      </c>
      <c r="O10" s="108">
        <f>+Test!N841</f>
        <v>32.184359999999998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0.4253702754502211</v>
      </c>
      <c r="F11" s="107">
        <f>+Test!E842</f>
        <v>146.65629999999999</v>
      </c>
      <c r="G11" s="107">
        <f>+Test!F842</f>
        <v>150.66559999999998</v>
      </c>
      <c r="H11" s="107">
        <f>+Test!G842</f>
        <v>162.51506000000001</v>
      </c>
      <c r="I11" s="107">
        <f>+Test!H842</f>
        <v>176.94414999999998</v>
      </c>
      <c r="J11" s="107">
        <f>+Test!I842</f>
        <v>204.31243000000001</v>
      </c>
      <c r="K11" s="107">
        <f>+Test!J842</f>
        <v>237.45817000000002</v>
      </c>
      <c r="L11" s="107">
        <f>+Test!K842</f>
        <v>816.99224000000004</v>
      </c>
      <c r="M11" s="107">
        <f>+Test!L842</f>
        <v>1942.4462100000001</v>
      </c>
      <c r="N11" s="107">
        <f>+Test!M842</f>
        <v>2834.4260299999996</v>
      </c>
      <c r="O11" s="108">
        <f>+Test!N842</f>
        <v>3561.63987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0.39563931376936301</v>
      </c>
      <c r="F12" s="107">
        <f>+Test!E843</f>
        <v>178.89494999999999</v>
      </c>
      <c r="G12" s="107">
        <f>+Test!F843</f>
        <v>182.90424999999999</v>
      </c>
      <c r="H12" s="107">
        <f>+Test!G843</f>
        <v>194.75371000000001</v>
      </c>
      <c r="I12" s="107">
        <f>+Test!H843</f>
        <v>209.18279999999999</v>
      </c>
      <c r="J12" s="107">
        <f>+Test!I843</f>
        <v>236.49679</v>
      </c>
      <c r="K12" s="107">
        <f>+Test!J843</f>
        <v>269.64253000000002</v>
      </c>
      <c r="L12" s="107">
        <f>+Test!K843</f>
        <v>849.17660000000001</v>
      </c>
      <c r="M12" s="107">
        <f>+Test!L843</f>
        <v>1974.63057</v>
      </c>
      <c r="N12" s="107">
        <f>+Test!M843</f>
        <v>2866.6103899999998</v>
      </c>
      <c r="O12" s="108">
        <f>+Test!N843</f>
        <v>3593.8242300000002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0.34619248119060675</v>
      </c>
      <c r="F13" s="107">
        <f>+Test!E845</f>
        <v>711.40065000000004</v>
      </c>
      <c r="G13" s="107">
        <f>+Test!F845</f>
        <v>895.45219999999995</v>
      </c>
      <c r="H13" s="107">
        <f>+Test!G845</f>
        <v>1029.7436700000001</v>
      </c>
      <c r="I13" s="107">
        <f>+Test!H845</f>
        <v>1275.0532599999999</v>
      </c>
      <c r="J13" s="107">
        <f>+Test!I845</f>
        <v>1878.58556</v>
      </c>
      <c r="K13" s="107">
        <f>+Test!J845</f>
        <v>3497.13096</v>
      </c>
      <c r="L13" s="107">
        <f>+Test!K845</f>
        <v>5027.2844089999999</v>
      </c>
      <c r="M13" s="107">
        <f>+Test!L845</f>
        <v>7218.8928999999998</v>
      </c>
      <c r="N13" s="107">
        <f>+Test!M845</f>
        <v>9983.9397800000006</v>
      </c>
      <c r="O13" s="108">
        <f>+Test!N845</f>
        <v>10329.4858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3.5527136788005009E-15</v>
      </c>
      <c r="H14" s="107">
        <f t="shared" ref="H14:O14" si="1">-(H11-G11-H15)</f>
        <v>-2.1316282072803006E-14</v>
      </c>
      <c r="I14" s="107">
        <f t="shared" si="1"/>
        <v>2.6645352591003757E-14</v>
      </c>
      <c r="J14" s="107">
        <f t="shared" si="1"/>
        <v>-5.4290000000026595E-2</v>
      </c>
      <c r="K14" s="107">
        <f t="shared" si="1"/>
        <v>-1.0000000187915248E-6</v>
      </c>
      <c r="L14" s="107">
        <f t="shared" si="1"/>
        <v>9.9999999747524271E-6</v>
      </c>
      <c r="M14" s="107">
        <f t="shared" si="1"/>
        <v>-4.0000000126383384E-5</v>
      </c>
      <c r="N14" s="107">
        <f t="shared" si="1"/>
        <v>352.94117000000051</v>
      </c>
      <c r="O14" s="108">
        <f t="shared" si="1"/>
        <v>-3.4106051316484809E-13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0.54050839122915195</v>
      </c>
      <c r="F15" s="107">
        <f>+Test!E847</f>
        <v>14.88283</v>
      </c>
      <c r="G15" s="107">
        <f>+Test!F847</f>
        <v>4.0092999999999996</v>
      </c>
      <c r="H15" s="107">
        <f>+Test!G847</f>
        <v>11.849460000000001</v>
      </c>
      <c r="I15" s="107">
        <f>+Test!H847</f>
        <v>14.42909</v>
      </c>
      <c r="J15" s="107">
        <f>+Test!I847</f>
        <v>27.31399</v>
      </c>
      <c r="K15" s="107">
        <f>+Test!J847</f>
        <v>33.145738999999999</v>
      </c>
      <c r="L15" s="107">
        <f>+Test!K847</f>
        <v>579.53408000000002</v>
      </c>
      <c r="M15" s="107">
        <f>+Test!L847</f>
        <v>1125.4539299999999</v>
      </c>
      <c r="N15" s="107">
        <f>+Test!M847</f>
        <v>1244.9209900000001</v>
      </c>
      <c r="O15" s="108">
        <f>+Test!N847</f>
        <v>727.21384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0.54050839122915195</v>
      </c>
      <c r="F16" s="107">
        <f>+F15-F14</f>
        <v>14.88283</v>
      </c>
      <c r="G16" s="107">
        <f t="shared" ref="G16:O16" si="2">+G15-G14</f>
        <v>4.0092999999999961</v>
      </c>
      <c r="H16" s="107">
        <f t="shared" si="2"/>
        <v>11.849460000000022</v>
      </c>
      <c r="I16" s="107">
        <f t="shared" si="2"/>
        <v>14.429089999999974</v>
      </c>
      <c r="J16" s="107">
        <f t="shared" si="2"/>
        <v>27.368280000000027</v>
      </c>
      <c r="K16" s="107">
        <f t="shared" si="2"/>
        <v>33.145740000000018</v>
      </c>
      <c r="L16" s="107">
        <f t="shared" si="2"/>
        <v>579.53407000000004</v>
      </c>
      <c r="M16" s="107">
        <f t="shared" si="2"/>
        <v>1125.45397</v>
      </c>
      <c r="N16" s="107">
        <f t="shared" si="2"/>
        <v>891.97981999999956</v>
      </c>
      <c r="O16" s="108">
        <f t="shared" si="2"/>
        <v>727.21384000000035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0.96872031103330736</v>
      </c>
      <c r="F19" s="112" t="s">
        <v>787</v>
      </c>
      <c r="G19" s="113">
        <f t="shared" ref="G19:O19" si="3">(G16/G15)</f>
        <v>0.99999999999999911</v>
      </c>
      <c r="H19" s="113">
        <f t="shared" si="3"/>
        <v>1.0000000000000018</v>
      </c>
      <c r="I19" s="113">
        <f t="shared" si="3"/>
        <v>0.99999999999999811</v>
      </c>
      <c r="J19" s="113">
        <f t="shared" si="3"/>
        <v>1.001987626121267</v>
      </c>
      <c r="K19" s="113">
        <f t="shared" si="3"/>
        <v>1.0000000301697911</v>
      </c>
      <c r="L19" s="113">
        <f t="shared" si="3"/>
        <v>0.99999998274475943</v>
      </c>
      <c r="M19" s="113">
        <f t="shared" si="3"/>
        <v>1.0000000355412151</v>
      </c>
      <c r="N19" s="113">
        <f t="shared" si="3"/>
        <v>0.71649512472273402</v>
      </c>
      <c r="O19" s="114">
        <f t="shared" si="3"/>
        <v>1.0000000000000004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0.53230783077090449</v>
      </c>
      <c r="F20" s="116" t="s">
        <v>787</v>
      </c>
      <c r="G20" s="117">
        <f t="shared" ref="G20:O20" si="4">+G15/F12</f>
        <v>2.2411476679470268E-2</v>
      </c>
      <c r="H20" s="117">
        <f t="shared" si="4"/>
        <v>6.4785044634009331E-2</v>
      </c>
      <c r="I20" s="117">
        <f t="shared" si="4"/>
        <v>7.4088909525780025E-2</v>
      </c>
      <c r="J20" s="117">
        <f t="shared" si="4"/>
        <v>0.13057474132672478</v>
      </c>
      <c r="K20" s="117">
        <f t="shared" si="4"/>
        <v>0.1401530185673979</v>
      </c>
      <c r="L20" s="117">
        <f t="shared" si="4"/>
        <v>2.149268069840466</v>
      </c>
      <c r="M20" s="117">
        <f t="shared" si="4"/>
        <v>1.3253473188027083</v>
      </c>
      <c r="N20" s="117">
        <f t="shared" si="4"/>
        <v>0.63045767087460824</v>
      </c>
      <c r="O20" s="118">
        <f t="shared" si="4"/>
        <v>0.25368422668697577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0.51247691128917572</v>
      </c>
      <c r="F21" s="107" t="s">
        <v>787</v>
      </c>
      <c r="G21" s="119">
        <f>+G19*G20</f>
        <v>2.2411476679470247E-2</v>
      </c>
      <c r="H21" s="119">
        <f t="shared" ref="H21:O21" si="5">+H19*H20</f>
        <v>6.4785044634009442E-2</v>
      </c>
      <c r="I21" s="119">
        <f t="shared" si="5"/>
        <v>7.4088909525779886E-2</v>
      </c>
      <c r="J21" s="119">
        <f t="shared" si="5"/>
        <v>0.13083427509336346</v>
      </c>
      <c r="K21" s="119">
        <f t="shared" si="5"/>
        <v>0.1401530227957852</v>
      </c>
      <c r="L21" s="119">
        <f t="shared" si="5"/>
        <v>2.1492680327543283</v>
      </c>
      <c r="M21" s="119">
        <f t="shared" si="5"/>
        <v>1.3253473659071624</v>
      </c>
      <c r="N21" s="119">
        <f t="shared" si="5"/>
        <v>0.45171984752570682</v>
      </c>
      <c r="O21" s="120">
        <f t="shared" si="5"/>
        <v>0.25368422668697588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-2.8837085182062842E-5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-2.5953376663856556E-4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0.51244807420399363</v>
      </c>
      <c r="F23" s="123"/>
      <c r="G23" s="124">
        <f>+G22+G21</f>
        <v>2.2411476679470247E-2</v>
      </c>
      <c r="H23" s="124">
        <f>+H22+H21</f>
        <v>6.4785044634009442E-2</v>
      </c>
      <c r="I23" s="124">
        <f t="shared" ref="I23:O23" si="7">+I22+I21</f>
        <v>7.4088909525779886E-2</v>
      </c>
      <c r="J23" s="124">
        <f t="shared" si="7"/>
        <v>0.13057474132672489</v>
      </c>
      <c r="K23" s="124">
        <f t="shared" si="7"/>
        <v>0.1401530227957852</v>
      </c>
      <c r="L23" s="124">
        <f t="shared" si="7"/>
        <v>2.1492680327543283</v>
      </c>
      <c r="M23" s="124">
        <f t="shared" si="7"/>
        <v>1.3253473659071624</v>
      </c>
      <c r="N23" s="124">
        <f t="shared" si="7"/>
        <v>0.45171984752570682</v>
      </c>
      <c r="O23" s="125">
        <f t="shared" si="7"/>
        <v>0.25368422668697588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3.8560725985222764</v>
      </c>
      <c r="F26" s="166">
        <f>+(O26/G26)^(1/COUNT(H26:O26))-1</f>
        <v>-2.2070214392413079E-2</v>
      </c>
      <c r="G26" s="128">
        <f t="shared" ref="G26:O26" si="8">+(F9+F12)/F12</f>
        <v>2.7637682338154317</v>
      </c>
      <c r="H26" s="128">
        <f t="shared" si="8"/>
        <v>3.6560318855357381</v>
      </c>
      <c r="I26" s="128">
        <f t="shared" si="8"/>
        <v>4.6094718811775133</v>
      </c>
      <c r="J26" s="128">
        <f t="shared" si="8"/>
        <v>5.2671690980329169</v>
      </c>
      <c r="K26" s="128">
        <f t="shared" si="8"/>
        <v>5.3174325960195912</v>
      </c>
      <c r="L26" s="128">
        <f t="shared" si="8"/>
        <v>6.3946403781332268</v>
      </c>
      <c r="M26" s="128">
        <f t="shared" si="8"/>
        <v>2.2493883722184527</v>
      </c>
      <c r="N26" s="128">
        <f t="shared" si="8"/>
        <v>2.1348830530867353</v>
      </c>
      <c r="O26" s="129">
        <f t="shared" si="8"/>
        <v>2.3118678886808892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3.7899858806576372</v>
      </c>
      <c r="F27" s="107"/>
      <c r="G27" s="131">
        <f>+G19*G26</f>
        <v>2.763768233815429</v>
      </c>
      <c r="H27" s="131">
        <f t="shared" ref="H27:O27" si="9">+H19*H26</f>
        <v>3.6560318855357448</v>
      </c>
      <c r="I27" s="131">
        <f t="shared" si="9"/>
        <v>4.6094718811775044</v>
      </c>
      <c r="J27" s="131">
        <f t="shared" si="9"/>
        <v>5.2776382609172972</v>
      </c>
      <c r="K27" s="131">
        <f t="shared" si="9"/>
        <v>5.317432756445422</v>
      </c>
      <c r="L27" s="131">
        <f t="shared" si="9"/>
        <v>6.3946402677921688</v>
      </c>
      <c r="M27" s="131">
        <f t="shared" si="9"/>
        <v>2.2493884521644487</v>
      </c>
      <c r="N27" s="131">
        <f t="shared" si="9"/>
        <v>1.5296332993898316</v>
      </c>
      <c r="O27" s="132">
        <f t="shared" si="9"/>
        <v>2.3118678886808901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5.7510501041548229E-2</v>
      </c>
      <c r="F28" s="119">
        <f>+(O28/G28)^(1/COUNT(H28:O28))-1</f>
        <v>0.41113856483006739</v>
      </c>
      <c r="G28" s="128">
        <f t="shared" ref="G28:O28" si="11">+G15/G13</f>
        <v>4.4774025905570392E-3</v>
      </c>
      <c r="H28" s="128">
        <f t="shared" si="11"/>
        <v>1.1507193824265023E-2</v>
      </c>
      <c r="I28" s="128">
        <f t="shared" si="11"/>
        <v>1.1316460615927526E-2</v>
      </c>
      <c r="J28" s="128">
        <f t="shared" si="11"/>
        <v>1.4539657166320389E-2</v>
      </c>
      <c r="K28" s="128">
        <f t="shared" si="11"/>
        <v>9.4779804871819844E-3</v>
      </c>
      <c r="L28" s="128">
        <f t="shared" si="11"/>
        <v>0.11527775889553815</v>
      </c>
      <c r="M28" s="128">
        <f t="shared" si="11"/>
        <v>0.15590395169874316</v>
      </c>
      <c r="N28" s="128">
        <f t="shared" si="11"/>
        <v>0.12469235766964933</v>
      </c>
      <c r="O28" s="129">
        <f t="shared" si="11"/>
        <v>7.0401746425751408E-2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2.2087898423924406</v>
      </c>
      <c r="F29" s="119">
        <f>+(O29/G29)^(1/COUNT(H29:O29))-1</f>
        <v>-1.8589863657304528E-2</v>
      </c>
      <c r="G29" s="135">
        <f t="shared" ref="G29:O29" si="12">+G13/F8</f>
        <v>1.8111011480061512</v>
      </c>
      <c r="H29" s="135">
        <f t="shared" si="12"/>
        <v>1.5399100710917184</v>
      </c>
      <c r="I29" s="135">
        <f t="shared" si="12"/>
        <v>1.4203370513976228</v>
      </c>
      <c r="J29" s="135">
        <f t="shared" si="12"/>
        <v>1.705013203924868</v>
      </c>
      <c r="K29" s="135">
        <f t="shared" si="12"/>
        <v>2.7808953899729327</v>
      </c>
      <c r="L29" s="135">
        <f t="shared" si="12"/>
        <v>2.9156066779935665</v>
      </c>
      <c r="M29" s="135">
        <f t="shared" si="12"/>
        <v>3.7792718673189207</v>
      </c>
      <c r="N29" s="135">
        <f t="shared" si="12"/>
        <v>2.3683288578432249</v>
      </c>
      <c r="O29" s="136">
        <f t="shared" si="12"/>
        <v>1.5586443139829589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0.15815573930320787</v>
      </c>
      <c r="F30" s="138"/>
      <c r="G30" s="139">
        <f>+G28*G29</f>
        <v>8.1090289718435682E-3</v>
      </c>
      <c r="H30" s="139">
        <f t="shared" ref="H30:O30" si="13">+H28*H29</f>
        <v>1.7720043659990133E-2</v>
      </c>
      <c r="I30" s="139">
        <f t="shared" si="13"/>
        <v>1.607318830348383E-2</v>
      </c>
      <c r="J30" s="139">
        <f t="shared" si="13"/>
        <v>2.4790307449117095E-2</v>
      </c>
      <c r="K30" s="139">
        <f t="shared" si="13"/>
        <v>2.635727224305779E-2</v>
      </c>
      <c r="L30" s="139">
        <f t="shared" si="13"/>
        <v>0.33610460365996331</v>
      </c>
      <c r="M30" s="139">
        <f t="shared" si="13"/>
        <v>0.58920341865890791</v>
      </c>
      <c r="N30" s="139">
        <f t="shared" si="13"/>
        <v>0.29531250902153949</v>
      </c>
      <c r="O30" s="140">
        <f t="shared" si="13"/>
        <v>0.10973128176096753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0.51247691128917572</v>
      </c>
      <c r="F31" s="107"/>
      <c r="G31" s="119">
        <f t="shared" ref="G31:O31" si="14">+G29*G28*G27</f>
        <v>2.2411476679470244E-2</v>
      </c>
      <c r="H31" s="119">
        <f t="shared" si="14"/>
        <v>6.4785044634009442E-2</v>
      </c>
      <c r="I31" s="119">
        <f t="shared" si="14"/>
        <v>7.4088909525779872E-2</v>
      </c>
      <c r="J31" s="119">
        <f t="shared" si="14"/>
        <v>0.13083427509336346</v>
      </c>
      <c r="K31" s="119">
        <f t="shared" si="14"/>
        <v>0.1401530227957852</v>
      </c>
      <c r="L31" s="119">
        <f t="shared" si="14"/>
        <v>2.1492680327543283</v>
      </c>
      <c r="M31" s="119">
        <f t="shared" si="14"/>
        <v>1.3253473659071626</v>
      </c>
      <c r="N31" s="119">
        <f t="shared" si="14"/>
        <v>0.45171984752570687</v>
      </c>
      <c r="O31" s="120">
        <f t="shared" si="14"/>
        <v>0.25368422668697588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-2.8837085182062842E-5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-2.5953376663856556E-4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0.51244807420399363</v>
      </c>
      <c r="F33" s="142"/>
      <c r="G33" s="143">
        <f>+G32+G31</f>
        <v>2.2411476679470244E-2</v>
      </c>
      <c r="H33" s="143">
        <f t="shared" ref="H33:O33" si="16">+H32+H31</f>
        <v>6.4785044634009442E-2</v>
      </c>
      <c r="I33" s="143">
        <f t="shared" si="16"/>
        <v>7.4088909525779872E-2</v>
      </c>
      <c r="J33" s="143">
        <f t="shared" si="16"/>
        <v>0.13057474132672489</v>
      </c>
      <c r="K33" s="143">
        <f t="shared" si="16"/>
        <v>0.1401530227957852</v>
      </c>
      <c r="L33" s="143">
        <f t="shared" si="16"/>
        <v>2.1492680327543283</v>
      </c>
      <c r="M33" s="143">
        <f t="shared" si="16"/>
        <v>1.3253473659071626</v>
      </c>
      <c r="N33" s="143">
        <f t="shared" si="16"/>
        <v>0.45171984752570687</v>
      </c>
      <c r="O33" s="144">
        <f t="shared" si="16"/>
        <v>0.25368422668697588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0.34619248119060675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0.34548226040205532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0.51244807420399363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PLASTICOS VICENT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2222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0.22338041084507321</v>
      </c>
      <c r="F68" s="156">
        <f t="shared" ref="F68:F76" si="18">+O8</f>
        <v>7144.9877299999998</v>
      </c>
      <c r="G68" s="156">
        <f>+Test!Q839</f>
        <v>7380.1309899999997</v>
      </c>
      <c r="H68" s="156">
        <f>+Test!R839</f>
        <v>10175.92539</v>
      </c>
      <c r="I68" s="156">
        <f>+Test!S839</f>
        <v>10942.548129999999</v>
      </c>
      <c r="J68" s="156">
        <f>+Test!T839</f>
        <v>10760.17301</v>
      </c>
      <c r="K68" s="156">
        <f>+Test!U839</f>
        <v>10867.077799999999</v>
      </c>
      <c r="L68" s="156">
        <f>+Test!V839</f>
        <v>10675.54831</v>
      </c>
      <c r="M68" s="156">
        <f>+Test!W839</f>
        <v>21682.946650000002</v>
      </c>
      <c r="N68" s="156">
        <f>+Test!X839</f>
        <v>34570.927580000003</v>
      </c>
      <c r="O68" s="157">
        <f>+Test!Y839</f>
        <v>37030.216180000003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0.23692853182416584</v>
      </c>
      <c r="F69" s="156">
        <f t="shared" si="18"/>
        <v>3551.1634999999997</v>
      </c>
      <c r="G69" s="156">
        <f>+Test!Q840</f>
        <v>3772.7114999999994</v>
      </c>
      <c r="H69" s="156">
        <f>+Test!R840</f>
        <v>4735.9679599999999</v>
      </c>
      <c r="I69" s="156">
        <f>+Test!S840</f>
        <v>5355.6300899999997</v>
      </c>
      <c r="J69" s="156">
        <f>+Test!T840</f>
        <v>5663.7799200000009</v>
      </c>
      <c r="K69" s="156">
        <f>+Test!U840</f>
        <v>5449.8832899999989</v>
      </c>
      <c r="L69" s="156">
        <f>+Test!V840</f>
        <v>5365.9377500000001</v>
      </c>
      <c r="M69" s="156">
        <f>+Test!W840</f>
        <v>14219.526670000003</v>
      </c>
      <c r="N69" s="156">
        <f>+Test!X840</f>
        <v>23905.834100000004</v>
      </c>
      <c r="O69" s="157">
        <f>+Test!Y840</f>
        <v>20673.330840000002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32.184359999999998</v>
      </c>
      <c r="G70" s="156">
        <f>+Test!Q841</f>
        <v>21.456240000000001</v>
      </c>
      <c r="H70" s="156">
        <f>+Test!R841</f>
        <v>21.456240000000001</v>
      </c>
      <c r="I70" s="156">
        <f>+Test!S841</f>
        <v>21.456240000000001</v>
      </c>
      <c r="J70" s="156">
        <f>+Test!T841</f>
        <v>21.456240000000001</v>
      </c>
      <c r="K70" s="156">
        <f>+Test!U841</f>
        <v>21.456240000000001</v>
      </c>
      <c r="L70" s="156">
        <f>+Test!V841</f>
        <v>21.456240000000001</v>
      </c>
      <c r="M70" s="156">
        <f>+Test!W841</f>
        <v>21.456240000000001</v>
      </c>
      <c r="N70" s="156">
        <f>+Test!X841</f>
        <v>21.456240000000001</v>
      </c>
      <c r="O70" s="157">
        <f>+Test!Y841</f>
        <v>21.456240000000001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0.20869183698854465</v>
      </c>
      <c r="F71" s="156">
        <f t="shared" si="18"/>
        <v>3561.63987</v>
      </c>
      <c r="G71" s="156">
        <f>+Test!Q842</f>
        <v>3585.9632500000002</v>
      </c>
      <c r="H71" s="156">
        <f>+Test!R842</f>
        <v>5418.50119</v>
      </c>
      <c r="I71" s="156">
        <f>+Test!S842</f>
        <v>5565.4617999999991</v>
      </c>
      <c r="J71" s="156">
        <f>+Test!T842</f>
        <v>5074.9368499999991</v>
      </c>
      <c r="K71" s="156">
        <f>+Test!U842</f>
        <v>5395.7382699999998</v>
      </c>
      <c r="L71" s="156">
        <f>+Test!V842</f>
        <v>5288.1543199999996</v>
      </c>
      <c r="M71" s="156">
        <f>+Test!W842</f>
        <v>7441.9637399999992</v>
      </c>
      <c r="N71" s="156">
        <f>+Test!X842</f>
        <v>10643.63724</v>
      </c>
      <c r="O71" s="157">
        <f>+Test!Y842</f>
        <v>16335.429100000001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0.20798904353278558</v>
      </c>
      <c r="F72" s="156">
        <f t="shared" si="18"/>
        <v>3593.8242300000002</v>
      </c>
      <c r="G72" s="156">
        <f>+Test!Q843</f>
        <v>3607.4194900000002</v>
      </c>
      <c r="H72" s="156">
        <f>+Test!R843</f>
        <v>5439.9574300000004</v>
      </c>
      <c r="I72" s="156">
        <f>+Test!S843</f>
        <v>5586.9180399999996</v>
      </c>
      <c r="J72" s="156">
        <f>+Test!T843</f>
        <v>5096.3930899999996</v>
      </c>
      <c r="K72" s="156">
        <f>+Test!U843</f>
        <v>5417.1945100000003</v>
      </c>
      <c r="L72" s="156">
        <f>+Test!V843</f>
        <v>5309.6105600000001</v>
      </c>
      <c r="M72" s="156">
        <f>+Test!W843</f>
        <v>7463.4199799999997</v>
      </c>
      <c r="N72" s="156">
        <f>+Test!X843</f>
        <v>10665.09348</v>
      </c>
      <c r="O72" s="157">
        <f>+Test!Y843</f>
        <v>16356.885340000001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0.10831627136599575</v>
      </c>
      <c r="F73" s="156">
        <f t="shared" si="18"/>
        <v>10329.4858</v>
      </c>
      <c r="G73" s="156">
        <f>+Test!Q845</f>
        <v>13595.884190000001</v>
      </c>
      <c r="H73" s="156">
        <f>+Test!R845</f>
        <v>18960.173910000001</v>
      </c>
      <c r="I73" s="156">
        <f>+Test!S845</f>
        <v>20359.233039999999</v>
      </c>
      <c r="J73" s="156">
        <f>+Test!T845</f>
        <v>20443.50073</v>
      </c>
      <c r="K73" s="156">
        <f>+Test!U845</f>
        <v>22222.810730000001</v>
      </c>
      <c r="L73" s="156">
        <f>+Test!V845</f>
        <v>23288.04074</v>
      </c>
      <c r="M73" s="156">
        <f>+Test!W845</f>
        <v>24675.354080000001</v>
      </c>
      <c r="N73" s="156">
        <f>+Test!X845</f>
        <v>26722.181260000001</v>
      </c>
      <c r="O73" s="157">
        <f>+Test!Y845</f>
        <v>30954.025099999999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-3.4106051316484809E-13</v>
      </c>
      <c r="G74" s="107">
        <f>-(G71-F71-G75)</f>
        <v>1182.4245399999998</v>
      </c>
      <c r="H74" s="107">
        <v>0</v>
      </c>
      <c r="I74" s="107">
        <f>-(I71-H71-I75)</f>
        <v>1728.9208700000008</v>
      </c>
      <c r="J74" s="107">
        <f>+J75</f>
        <v>1384.9913200000001</v>
      </c>
      <c r="K74" s="107">
        <f t="shared" ref="K74:O74" si="19">-(K71-J71-K75)</f>
        <v>1398.1926199999994</v>
      </c>
      <c r="L74" s="107">
        <f>+L75</f>
        <v>1655.3323700000001</v>
      </c>
      <c r="M74" s="107">
        <f t="shared" si="19"/>
        <v>5.2066000000004351</v>
      </c>
      <c r="N74" s="107">
        <v>0</v>
      </c>
      <c r="O74" s="108">
        <f t="shared" si="19"/>
        <v>57.42681999999877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0.21548340454627524</v>
      </c>
      <c r="F75" s="156">
        <f t="shared" si="18"/>
        <v>727.21384</v>
      </c>
      <c r="G75" s="156">
        <f>+Test!Q847</f>
        <v>1206.74792</v>
      </c>
      <c r="H75" s="156">
        <f>+Test!R847</f>
        <v>1813.6575399999999</v>
      </c>
      <c r="I75" s="156">
        <f>+Test!S847</f>
        <v>1875.88148</v>
      </c>
      <c r="J75" s="156">
        <f>+Test!T847</f>
        <v>1384.9913200000001</v>
      </c>
      <c r="K75" s="156">
        <f>+Test!U847</f>
        <v>1718.99404</v>
      </c>
      <c r="L75" s="156">
        <f>+Test!V847</f>
        <v>1655.3323700000001</v>
      </c>
      <c r="M75" s="156">
        <f>+Test!W847</f>
        <v>2159.01602</v>
      </c>
      <c r="N75" s="156">
        <f>+Test!X847</f>
        <v>2557.8724499999998</v>
      </c>
      <c r="O75" s="157">
        <f>+Test!Y847</f>
        <v>5749.2186799999999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0.97766685821802324</v>
      </c>
      <c r="F76" s="156">
        <f t="shared" si="18"/>
        <v>727.21384000000035</v>
      </c>
      <c r="G76" s="156">
        <f>+G75-G74</f>
        <v>24.32338000000027</v>
      </c>
      <c r="H76" s="156">
        <f t="shared" ref="H76:O76" si="20">+H75-H74</f>
        <v>1813.6575399999999</v>
      </c>
      <c r="I76" s="156">
        <f t="shared" si="20"/>
        <v>146.96060999999918</v>
      </c>
      <c r="J76" s="156">
        <f t="shared" si="20"/>
        <v>0</v>
      </c>
      <c r="K76" s="156">
        <f t="shared" si="20"/>
        <v>320.80142000000069</v>
      </c>
      <c r="L76" s="156">
        <f t="shared" si="20"/>
        <v>0</v>
      </c>
      <c r="M76" s="156">
        <f t="shared" si="20"/>
        <v>2153.8094199999996</v>
      </c>
      <c r="N76" s="156">
        <f t="shared" si="20"/>
        <v>2557.8724499999998</v>
      </c>
      <c r="O76" s="157">
        <f t="shared" si="20"/>
        <v>5691.7918600000012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0.47474663453169785</v>
      </c>
      <c r="F79" s="112" t="s">
        <v>787</v>
      </c>
      <c r="G79" s="113">
        <f t="shared" ref="G79:O79" si="21">(G76/G75)</f>
        <v>2.0156139983237155E-2</v>
      </c>
      <c r="H79" s="113">
        <f t="shared" si="21"/>
        <v>1</v>
      </c>
      <c r="I79" s="113">
        <f t="shared" si="21"/>
        <v>7.8342161574087923E-2</v>
      </c>
      <c r="J79" s="113">
        <f t="shared" si="21"/>
        <v>0</v>
      </c>
      <c r="K79" s="113">
        <f t="shared" si="21"/>
        <v>0.18662160108478368</v>
      </c>
      <c r="L79" s="113">
        <f t="shared" si="21"/>
        <v>0</v>
      </c>
      <c r="M79" s="113">
        <f t="shared" si="21"/>
        <v>0.99758843845910861</v>
      </c>
      <c r="N79" s="113">
        <f t="shared" si="21"/>
        <v>1</v>
      </c>
      <c r="O79" s="114">
        <f t="shared" si="21"/>
        <v>0.99001136968406311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0.37361718110083292</v>
      </c>
      <c r="F80" s="116" t="s">
        <v>787</v>
      </c>
      <c r="G80" s="117">
        <f t="shared" ref="G80:O80" si="22">+G75/F72</f>
        <v>0.335783789848843</v>
      </c>
      <c r="H80" s="117">
        <f t="shared" si="22"/>
        <v>0.50275759307382351</v>
      </c>
      <c r="I80" s="117">
        <f t="shared" si="22"/>
        <v>0.34483385286344048</v>
      </c>
      <c r="J80" s="117">
        <f t="shared" si="22"/>
        <v>0.24789898654035028</v>
      </c>
      <c r="K80" s="117">
        <f t="shared" si="22"/>
        <v>0.33729620334290189</v>
      </c>
      <c r="L80" s="117">
        <f t="shared" si="22"/>
        <v>0.3055700449641045</v>
      </c>
      <c r="M80" s="117">
        <f t="shared" si="22"/>
        <v>0.40662417621830255</v>
      </c>
      <c r="N80" s="117">
        <f t="shared" si="22"/>
        <v>0.34272122657634496</v>
      </c>
      <c r="O80" s="118">
        <f t="shared" si="22"/>
        <v>0.53906875647938535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0.20905960962186182</v>
      </c>
      <c r="F81" s="107" t="s">
        <v>787</v>
      </c>
      <c r="G81" s="119">
        <f>+G79*G80</f>
        <v>6.7681050722951663E-3</v>
      </c>
      <c r="H81" s="119">
        <f t="shared" ref="H81:O81" si="23">+H79*H80</f>
        <v>0.50275759307382351</v>
      </c>
      <c r="I81" s="119">
        <f t="shared" si="23"/>
        <v>2.7015029417242917E-2</v>
      </c>
      <c r="J81" s="119">
        <f t="shared" si="23"/>
        <v>0</v>
      </c>
      <c r="K81" s="119">
        <f t="shared" si="23"/>
        <v>6.2946757507671119E-2</v>
      </c>
      <c r="L81" s="119">
        <f t="shared" si="23"/>
        <v>0</v>
      </c>
      <c r="M81" s="119">
        <f t="shared" si="23"/>
        <v>0.40564357699333786</v>
      </c>
      <c r="N81" s="119">
        <f t="shared" si="23"/>
        <v>0.34272122657634496</v>
      </c>
      <c r="O81" s="120">
        <f t="shared" si="23"/>
        <v>0.53368419795604094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-3.3168381563650732E-4</v>
      </c>
      <c r="F82" s="121"/>
      <c r="G82" s="117">
        <f t="shared" ref="G82:O82" si="24">+(G70-F70)/F72</f>
        <v>-2.9851543407285659E-3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0.20872792580622532</v>
      </c>
      <c r="F83" s="123"/>
      <c r="G83" s="124">
        <f>+G82+G81</f>
        <v>3.7829507315666005E-3</v>
      </c>
      <c r="H83" s="124">
        <f>+H82+H81</f>
        <v>0.50275759307382351</v>
      </c>
      <c r="I83" s="124">
        <f t="shared" ref="I83:O83" si="25">+I82+I81</f>
        <v>2.7015029417242917E-2</v>
      </c>
      <c r="J83" s="124">
        <f t="shared" si="25"/>
        <v>0</v>
      </c>
      <c r="K83" s="124">
        <f t="shared" si="25"/>
        <v>6.2946757507671119E-2</v>
      </c>
      <c r="L83" s="124">
        <f t="shared" si="25"/>
        <v>0</v>
      </c>
      <c r="M83" s="124">
        <f t="shared" si="25"/>
        <v>0.40564357699333786</v>
      </c>
      <c r="N83" s="124">
        <f t="shared" si="25"/>
        <v>0.34272122657634496</v>
      </c>
      <c r="O83" s="125">
        <f t="shared" si="25"/>
        <v>0.53368419795604094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2.2375384670384935</v>
      </c>
      <c r="F86" s="119">
        <f>+(N86/G86)^(1/COUNT(H86:N86))-1</f>
        <v>5.5683371327952758E-2</v>
      </c>
      <c r="G86" s="128">
        <f t="shared" ref="G86:O86" si="26">+(F69+F72)/F72</f>
        <v>1.9881294333640795</v>
      </c>
      <c r="H86" s="128">
        <f t="shared" si="26"/>
        <v>2.0458200135743012</v>
      </c>
      <c r="I86" s="128">
        <f t="shared" si="26"/>
        <v>1.8705891582684682</v>
      </c>
      <c r="J86" s="128">
        <f t="shared" si="26"/>
        <v>1.9586018716680511</v>
      </c>
      <c r="K86" s="128">
        <f t="shared" si="26"/>
        <v>2.1113310570790373</v>
      </c>
      <c r="L86" s="128">
        <f t="shared" si="26"/>
        <v>2.0060342636653816</v>
      </c>
      <c r="M86" s="128">
        <f t="shared" si="26"/>
        <v>2.0106085351013014</v>
      </c>
      <c r="N86" s="128">
        <f t="shared" si="26"/>
        <v>2.9052293329471728</v>
      </c>
      <c r="O86" s="129">
        <f t="shared" si="26"/>
        <v>3.2415025376786479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1.1940636153443274</v>
      </c>
      <c r="F87" s="107"/>
      <c r="G87" s="131">
        <f>+G79*G86</f>
        <v>4.0073015163680351E-2</v>
      </c>
      <c r="H87" s="131">
        <f t="shared" ref="H87:O87" si="27">+H79*H86</f>
        <v>2.0458200135743012</v>
      </c>
      <c r="I87" s="131">
        <f t="shared" si="27"/>
        <v>0.14654599807580546</v>
      </c>
      <c r="J87" s="131">
        <f t="shared" si="27"/>
        <v>0</v>
      </c>
      <c r="K87" s="131">
        <f t="shared" si="27"/>
        <v>0.39401998229211876</v>
      </c>
      <c r="L87" s="131">
        <f t="shared" si="27"/>
        <v>0</v>
      </c>
      <c r="M87" s="131">
        <f t="shared" si="27"/>
        <v>2.0057598288842633</v>
      </c>
      <c r="N87" s="131">
        <f t="shared" si="27"/>
        <v>2.9052293329471728</v>
      </c>
      <c r="O87" s="132">
        <f t="shared" si="27"/>
        <v>3.2091243671616048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9.5742918463821935E-2</v>
      </c>
      <c r="F88" s="119">
        <f>+(O88/G88)^(1/COUNT(H88:O88))-1</f>
        <v>9.6693638764498546E-2</v>
      </c>
      <c r="G88" s="128">
        <f t="shared" ref="G88:O88" si="29">+G75/G73</f>
        <v>8.8758325912159736E-2</v>
      </c>
      <c r="H88" s="128">
        <f t="shared" si="29"/>
        <v>9.5656165845791008E-2</v>
      </c>
      <c r="I88" s="128">
        <f t="shared" si="29"/>
        <v>9.2139103487564392E-2</v>
      </c>
      <c r="J88" s="128">
        <f t="shared" si="29"/>
        <v>6.7747267862376531E-2</v>
      </c>
      <c r="K88" s="128">
        <f t="shared" si="29"/>
        <v>7.735268328049158E-2</v>
      </c>
      <c r="L88" s="128">
        <f t="shared" si="29"/>
        <v>7.1080791573709695E-2</v>
      </c>
      <c r="M88" s="128">
        <f t="shared" si="29"/>
        <v>8.7496860754267242E-2</v>
      </c>
      <c r="N88" s="128">
        <f t="shared" si="29"/>
        <v>9.5720945274360425E-2</v>
      </c>
      <c r="O88" s="129">
        <f t="shared" si="29"/>
        <v>0.18573412218367685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1.8875966289723516</v>
      </c>
      <c r="F89" s="119">
        <f>+(O89/G89)^(1/COUNT(H89:O89))-1</f>
        <v>-8.9929543607913165E-2</v>
      </c>
      <c r="G89" s="135">
        <f t="shared" ref="G89:O89" si="30">+G73/F68</f>
        <v>1.9028561984668377</v>
      </c>
      <c r="H89" s="135">
        <f t="shared" si="30"/>
        <v>2.5690836566032282</v>
      </c>
      <c r="I89" s="135">
        <f t="shared" si="30"/>
        <v>2.0007254632593172</v>
      </c>
      <c r="J89" s="135">
        <f t="shared" si="30"/>
        <v>1.8682577848528961</v>
      </c>
      <c r="K89" s="135">
        <f t="shared" si="30"/>
        <v>2.0652837746518724</v>
      </c>
      <c r="L89" s="135">
        <f t="shared" si="30"/>
        <v>2.1429901550902675</v>
      </c>
      <c r="M89" s="135">
        <f t="shared" si="30"/>
        <v>2.3113898568456763</v>
      </c>
      <c r="N89" s="135">
        <f t="shared" si="30"/>
        <v>1.2324054332347858</v>
      </c>
      <c r="O89" s="136">
        <f t="shared" si="30"/>
        <v>0.89537733774628436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0.16934962284975241</v>
      </c>
      <c r="F90" s="138"/>
      <c r="G90" s="139">
        <f>+G88*G89</f>
        <v>0.1688943306274929</v>
      </c>
      <c r="H90" s="139">
        <f t="shared" ref="H90:O90" si="31">+H88*H89</f>
        <v>0.2457486923277496</v>
      </c>
      <c r="I90" s="139">
        <f t="shared" si="31"/>
        <v>0.18434505050945543</v>
      </c>
      <c r="J90" s="139">
        <f t="shared" si="31"/>
        <v>0.12656936058639937</v>
      </c>
      <c r="K90" s="139">
        <f t="shared" si="31"/>
        <v>0.15975524170498442</v>
      </c>
      <c r="L90" s="139">
        <f t="shared" si="31"/>
        <v>0.15232543655848313</v>
      </c>
      <c r="M90" s="139">
        <f t="shared" si="31"/>
        <v>0.20223935645325183</v>
      </c>
      <c r="N90" s="139">
        <f t="shared" si="31"/>
        <v>0.11796701303049138</v>
      </c>
      <c r="O90" s="140">
        <f t="shared" si="31"/>
        <v>0.16630212384946369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0.20905960962186182</v>
      </c>
      <c r="F91" s="107"/>
      <c r="G91" s="119">
        <f t="shared" ref="G91:O91" si="32">+G89*G88*G87</f>
        <v>6.7681050722951655E-3</v>
      </c>
      <c r="H91" s="119">
        <f t="shared" si="32"/>
        <v>0.50275759307382351</v>
      </c>
      <c r="I91" s="119">
        <f t="shared" si="32"/>
        <v>2.7015029417242917E-2</v>
      </c>
      <c r="J91" s="119">
        <f t="shared" si="32"/>
        <v>0</v>
      </c>
      <c r="K91" s="119">
        <f t="shared" si="32"/>
        <v>6.2946757507671119E-2</v>
      </c>
      <c r="L91" s="119">
        <f t="shared" si="32"/>
        <v>0</v>
      </c>
      <c r="M91" s="119">
        <f t="shared" si="32"/>
        <v>0.40564357699333792</v>
      </c>
      <c r="N91" s="119">
        <f t="shared" si="32"/>
        <v>0.34272122657634491</v>
      </c>
      <c r="O91" s="120">
        <f t="shared" si="32"/>
        <v>0.53368419795604094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-3.3168381563650732E-4</v>
      </c>
      <c r="F92" s="121"/>
      <c r="G92" s="117">
        <f t="shared" ref="G92:O92" si="33">+(G70-F70)/F72</f>
        <v>-2.9851543407285659E-3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0.20872792580622532</v>
      </c>
      <c r="F93" s="142"/>
      <c r="G93" s="143">
        <f>+G92+G91</f>
        <v>3.7829507315665996E-3</v>
      </c>
      <c r="H93" s="143">
        <f t="shared" ref="H93:O93" si="34">+H92+H91</f>
        <v>0.50275759307382351</v>
      </c>
      <c r="I93" s="143">
        <f t="shared" si="34"/>
        <v>2.7015029417242917E-2</v>
      </c>
      <c r="J93" s="143">
        <f t="shared" si="34"/>
        <v>0</v>
      </c>
      <c r="K93" s="143">
        <f t="shared" si="34"/>
        <v>6.2946757507671119E-2</v>
      </c>
      <c r="L93" s="143">
        <f t="shared" si="34"/>
        <v>0</v>
      </c>
      <c r="M93" s="143">
        <f t="shared" si="34"/>
        <v>0.40564357699333792</v>
      </c>
      <c r="N93" s="143">
        <f t="shared" si="34"/>
        <v>0.34272122657634491</v>
      </c>
      <c r="O93" s="144">
        <f t="shared" si="34"/>
        <v>0.53368419795604094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0.10831627136599575</v>
      </c>
      <c r="G114" s="153" t="s">
        <v>811</v>
      </c>
      <c r="H114" s="101" t="s">
        <v>897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0.22338041084507321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0.20872792580622532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'98'!F8:O8</xm:f>
              <xm:sqref>Q8</xm:sqref>
            </x14:sparkline>
            <x14:sparkline>
              <xm:f>'98'!F9:O9</xm:f>
              <xm:sqref>Q9</xm:sqref>
            </x14:sparkline>
            <x14:sparkline>
              <xm:f>'98'!F10:O10</xm:f>
              <xm:sqref>Q10</xm:sqref>
            </x14:sparkline>
            <x14:sparkline>
              <xm:f>'98'!F11:O11</xm:f>
              <xm:sqref>Q11</xm:sqref>
            </x14:sparkline>
            <x14:sparkline>
              <xm:f>'98'!F12:O12</xm:f>
              <xm:sqref>Q12</xm:sqref>
            </x14:sparkline>
            <x14:sparkline>
              <xm:f>'98'!F13:O13</xm:f>
              <xm:sqref>Q13</xm:sqref>
            </x14:sparkline>
            <x14:sparkline>
              <xm:f>'98'!F14:O14</xm:f>
              <xm:sqref>Q14</xm:sqref>
            </x14:sparkline>
            <x14:sparkline>
              <xm:f>'98'!F15:O15</xm:f>
              <xm:sqref>Q15</xm:sqref>
            </x14:sparkline>
            <x14:sparkline>
              <xm:f>'98'!F16:O16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'98'!F68:O68</xm:f>
              <xm:sqref>Q68</xm:sqref>
            </x14:sparkline>
            <x14:sparkline>
              <xm:f>'98'!F69:O69</xm:f>
              <xm:sqref>Q69</xm:sqref>
            </x14:sparkline>
            <x14:sparkline>
              <xm:f>'98'!F70:O70</xm:f>
              <xm:sqref>Q70</xm:sqref>
            </x14:sparkline>
            <x14:sparkline>
              <xm:f>'98'!F71:O71</xm:f>
              <xm:sqref>Q71</xm:sqref>
            </x14:sparkline>
            <x14:sparkline>
              <xm:f>'98'!F72:O72</xm:f>
              <xm:sqref>Q72</xm:sqref>
            </x14:sparkline>
            <x14:sparkline>
              <xm:f>'98'!F73:O73</xm:f>
              <xm:sqref>Q73</xm:sqref>
            </x14:sparkline>
            <x14:sparkline>
              <xm:f>'98'!F74:O74</xm:f>
              <xm:sqref>Q74</xm:sqref>
            </x14:sparkline>
            <x14:sparkline>
              <xm:f>'98'!F75:O75</xm:f>
              <xm:sqref>Q75</xm:sqref>
            </x14:sparkline>
            <x14:sparkline>
              <xm:f>'98'!F76:O76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'98'!F86:O86</xm:f>
              <xm:sqref>Q86</xm:sqref>
            </x14:sparkline>
            <x14:sparkline>
              <xm:f>'98'!F87:O87</xm:f>
              <xm:sqref>Q87</xm:sqref>
            </x14:sparkline>
            <x14:sparkline>
              <xm:f>'98'!F88:O88</xm:f>
              <xm:sqref>Q88</xm:sqref>
            </x14:sparkline>
            <x14:sparkline>
              <xm:f>'98'!F89:O89</xm:f>
              <xm:sqref>Q89</xm:sqref>
            </x14:sparkline>
            <x14:sparkline>
              <xm:f>'98'!F90:O90</xm:f>
              <xm:sqref>Q90</xm:sqref>
            </x14:sparkline>
            <x14:sparkline>
              <xm:f>'98'!F91:O91</xm:f>
              <xm:sqref>Q91</xm:sqref>
            </x14:sparkline>
            <x14:sparkline>
              <xm:f>'98'!F92:O92</xm:f>
              <xm:sqref>Q92</xm:sqref>
            </x14:sparkline>
            <x14:sparkline>
              <xm:f>'98'!F93:O93</xm:f>
              <xm:sqref>Q93</xm:sqref>
            </x14:sparkline>
            <x14:sparkline>
              <xm:f>'98'!F94:O94</xm:f>
              <xm:sqref>Q94</xm:sqref>
            </x14:sparkline>
            <x14:sparkline>
              <xm:f>'98'!F95:O95</xm:f>
              <xm:sqref>Q95</xm:sqref>
            </x14:sparkline>
            <x14:sparkline>
              <xm:f>'98'!F96:O96</xm:f>
              <xm:sqref>Q96</xm:sqref>
            </x14:sparkline>
            <x14:sparkline>
              <xm:f>'98'!F97:O97</xm:f>
              <xm:sqref>Q97</xm:sqref>
            </x14:sparkline>
            <x14:sparkline>
              <xm:f>'98'!F98:O98</xm:f>
              <xm:sqref>Q98</xm:sqref>
            </x14:sparkline>
            <x14:sparkline>
              <xm:f>'98'!F99:O99</xm:f>
              <xm:sqref>Q99</xm:sqref>
            </x14:sparkline>
            <x14:sparkline>
              <xm:f>'98'!F100:O100</xm:f>
              <xm:sqref>Q100</xm:sqref>
            </x14:sparkline>
            <x14:sparkline>
              <xm:f>'98'!F101:O101</xm:f>
              <xm:sqref>Q101</xm:sqref>
            </x14:sparkline>
            <x14:sparkline>
              <xm:f>'98'!F102:O102</xm:f>
              <xm:sqref>Q102</xm:sqref>
            </x14:sparkline>
            <x14:sparkline>
              <xm:f>'98'!F103:O103</xm:f>
              <xm:sqref>Q103</xm:sqref>
            </x14:sparkline>
            <x14:sparkline>
              <xm:f>'98'!F104:O104</xm:f>
              <xm:sqref>Q104</xm:sqref>
            </x14:sparkline>
            <x14:sparkline>
              <xm:f>'98'!F105:O105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'98'!G79:O79</xm:f>
              <xm:sqref>Q79</xm:sqref>
            </x14:sparkline>
            <x14:sparkline>
              <xm:f>'98'!G80:O80</xm:f>
              <xm:sqref>Q80</xm:sqref>
            </x14:sparkline>
            <x14:sparkline>
              <xm:f>'98'!G81:O81</xm:f>
              <xm:sqref>Q81</xm:sqref>
            </x14:sparkline>
            <x14:sparkline>
              <xm:f>'98'!G82:O82</xm:f>
              <xm:sqref>Q82</xm:sqref>
            </x14:sparkline>
            <x14:sparkline>
              <xm:f>'98'!G83:O83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'98'!G26:O26</xm:f>
              <xm:sqref>Q26</xm:sqref>
            </x14:sparkline>
            <x14:sparkline>
              <xm:f>'98'!G27:O27</xm:f>
              <xm:sqref>Q27</xm:sqref>
            </x14:sparkline>
            <x14:sparkline>
              <xm:f>'98'!G28:O28</xm:f>
              <xm:sqref>Q28</xm:sqref>
            </x14:sparkline>
            <x14:sparkline>
              <xm:f>'98'!G29:O29</xm:f>
              <xm:sqref>Q29</xm:sqref>
            </x14:sparkline>
            <x14:sparkline>
              <xm:f>'98'!G30:O30</xm:f>
              <xm:sqref>Q30</xm:sqref>
            </x14:sparkline>
            <x14:sparkline>
              <xm:f>'98'!G31:O31</xm:f>
              <xm:sqref>Q31</xm:sqref>
            </x14:sparkline>
            <x14:sparkline>
              <xm:f>'98'!G32:O32</xm:f>
              <xm:sqref>Q32</xm:sqref>
            </x14:sparkline>
            <x14:sparkline>
              <xm:f>'98'!G33:O33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'98'!G19:O19</xm:f>
              <xm:sqref>Q19</xm:sqref>
            </x14:sparkline>
            <x14:sparkline>
              <xm:f>'98'!G20:O20</xm:f>
              <xm:sqref>Q20</xm:sqref>
            </x14:sparkline>
            <x14:sparkline>
              <xm:f>'98'!G21:O21</xm:f>
              <xm:sqref>Q21</xm:sqref>
            </x14:sparkline>
            <x14:sparkline>
              <xm:f>'98'!G22:O22</xm:f>
              <xm:sqref>Q22</xm:sqref>
            </x14:sparkline>
            <x14:sparkline>
              <xm:f>'98'!G23:O23</xm:f>
              <xm:sqref>Q23</xm:sqref>
            </x14:sparkline>
          </x14:sparklines>
        </x14:sparklineGroup>
      </x14:sparklineGroup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0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+Empresas!B102</f>
        <v>ANALCO AUXILIAR CALZADO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+Empresas!G102</f>
        <v>1520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8.7947610500072937E-2</v>
      </c>
      <c r="F8" s="107">
        <f>+Test!E861</f>
        <v>15132.92</v>
      </c>
      <c r="G8" s="107">
        <f>+Test!F861</f>
        <v>16997.16</v>
      </c>
      <c r="H8" s="107">
        <f>+Test!G861</f>
        <v>18214.20708</v>
      </c>
      <c r="I8" s="107">
        <f>+Test!H861</f>
        <v>22642.232629999999</v>
      </c>
      <c r="J8" s="107">
        <f>+Test!I861</f>
        <v>26788.41792</v>
      </c>
      <c r="K8" s="107">
        <f>+Test!J861</f>
        <v>25812.69382</v>
      </c>
      <c r="L8" s="107">
        <f>+Test!K861</f>
        <v>26266.222089999999</v>
      </c>
      <c r="M8" s="107">
        <f>+Test!L861</f>
        <v>28316.458709999999</v>
      </c>
      <c r="N8" s="107">
        <f>+Test!M861</f>
        <v>28792.029320000001</v>
      </c>
      <c r="O8" s="108">
        <f>+Test!N861</f>
        <v>32314.28717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6.0380117373171505E-2</v>
      </c>
      <c r="F9" s="107">
        <f>+Test!E862</f>
        <v>11211.5</v>
      </c>
      <c r="G9" s="107">
        <f>+Test!F862</f>
        <v>10154.4</v>
      </c>
      <c r="H9" s="107">
        <f>+Test!G862</f>
        <v>10398.631460000001</v>
      </c>
      <c r="I9" s="107">
        <f>+Test!H862</f>
        <v>12988.688369999998</v>
      </c>
      <c r="J9" s="107">
        <f>+Test!I862</f>
        <v>15375.78656</v>
      </c>
      <c r="K9" s="107">
        <f>+Test!J862</f>
        <v>13768.623080000001</v>
      </c>
      <c r="L9" s="107">
        <f>+Test!K862</f>
        <v>13604.08323</v>
      </c>
      <c r="M9" s="107">
        <f>+Test!L862</f>
        <v>15446.897639999999</v>
      </c>
      <c r="N9" s="107">
        <f>+Test!M862</f>
        <v>15673.131670000001</v>
      </c>
      <c r="O9" s="108">
        <f>+Test!N862</f>
        <v>19002.813430000002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1.8104232586124702E-4</v>
      </c>
      <c r="F10" s="107">
        <f>+Test!E863</f>
        <v>300.51</v>
      </c>
      <c r="G10" s="107">
        <f>+Test!F863</f>
        <v>300.51</v>
      </c>
      <c r="H10" s="107">
        <f>+Test!G863</f>
        <v>300.50605000000002</v>
      </c>
      <c r="I10" s="107">
        <f>+Test!H863</f>
        <v>300.50605000000002</v>
      </c>
      <c r="J10" s="107">
        <f>+Test!I863</f>
        <v>300.50605000000002</v>
      </c>
      <c r="K10" s="107">
        <f>+Test!J863</f>
        <v>300.50605000000002</v>
      </c>
      <c r="L10" s="107">
        <f>+Test!K863</f>
        <v>300.50605000000002</v>
      </c>
      <c r="M10" s="107">
        <f>+Test!L863</f>
        <v>301</v>
      </c>
      <c r="N10" s="107">
        <f>+Test!M863</f>
        <v>301</v>
      </c>
      <c r="O10" s="108">
        <f>+Test!N863</f>
        <v>301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0.15270847625741535</v>
      </c>
      <c r="F11" s="107">
        <f>+Test!E864</f>
        <v>3620.91</v>
      </c>
      <c r="G11" s="107">
        <f>+Test!F864</f>
        <v>6542.25</v>
      </c>
      <c r="H11" s="107">
        <f>+Test!G864</f>
        <v>7515.0695699999997</v>
      </c>
      <c r="I11" s="107">
        <f>+Test!H864</f>
        <v>9353.0382100000006</v>
      </c>
      <c r="J11" s="107">
        <f>+Test!I864</f>
        <v>11112.125309999999</v>
      </c>
      <c r="K11" s="107">
        <f>+Test!J864</f>
        <v>11743.564689999999</v>
      </c>
      <c r="L11" s="107">
        <f>+Test!K864</f>
        <v>12361.632809999999</v>
      </c>
      <c r="M11" s="107">
        <f>+Test!L864</f>
        <v>12568.56107</v>
      </c>
      <c r="N11" s="107">
        <f>+Test!M864</f>
        <v>12817.897650000001</v>
      </c>
      <c r="O11" s="108">
        <f>+Test!N864</f>
        <v>13010.473739999999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0.14544928235855958</v>
      </c>
      <c r="F12" s="107">
        <f>+Test!E865</f>
        <v>3921.42</v>
      </c>
      <c r="G12" s="107">
        <f>+Test!F865</f>
        <v>6842.76</v>
      </c>
      <c r="H12" s="107">
        <f>+Test!G865</f>
        <v>7815.5756199999996</v>
      </c>
      <c r="I12" s="107">
        <f>+Test!H865</f>
        <v>9653.5442600000006</v>
      </c>
      <c r="J12" s="107">
        <f>+Test!I865</f>
        <v>11412.631359999999</v>
      </c>
      <c r="K12" s="107">
        <f>+Test!J865</f>
        <v>12044.070739999999</v>
      </c>
      <c r="L12" s="107">
        <f>+Test!K865</f>
        <v>12662.138859999999</v>
      </c>
      <c r="M12" s="107">
        <f>+Test!L865</f>
        <v>12869.56107</v>
      </c>
      <c r="N12" s="107">
        <f>+Test!M865</f>
        <v>13118.897650000001</v>
      </c>
      <c r="O12" s="108">
        <f>+Test!N865</f>
        <v>13311.473739999999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6.4856634785854794E-3</v>
      </c>
      <c r="F13" s="107">
        <f>+Test!E867</f>
        <v>24107.82</v>
      </c>
      <c r="G13" s="107">
        <f>+Test!F867</f>
        <v>36287.07</v>
      </c>
      <c r="H13" s="107">
        <f>+Test!G867</f>
        <v>40346.865870000001</v>
      </c>
      <c r="I13" s="107">
        <f>+Test!H867</f>
        <v>43366.373910000002</v>
      </c>
      <c r="J13" s="107">
        <f>+Test!I867</f>
        <v>38809.952109999998</v>
      </c>
      <c r="K13" s="107">
        <f>+Test!J867</f>
        <v>34405.005290000001</v>
      </c>
      <c r="L13" s="107">
        <f>+Test!K867</f>
        <v>31131.770519999998</v>
      </c>
      <c r="M13" s="107">
        <f>+Test!L867</f>
        <v>29716.597938999999</v>
      </c>
      <c r="N13" s="107">
        <f>+Test!M867</f>
        <v>24216.178459999999</v>
      </c>
      <c r="O13" s="108">
        <f>+Test!N867</f>
        <v>25552.081160000002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352.59999999999991</v>
      </c>
      <c r="H14" s="107">
        <f t="shared" ref="H14:O14" si="1">-(H11-G11-H15)</f>
        <v>2808.7206800000004</v>
      </c>
      <c r="I14" s="107">
        <f t="shared" si="1"/>
        <v>2628.3773899999987</v>
      </c>
      <c r="J14" s="107">
        <f t="shared" si="1"/>
        <v>516.38506000000098</v>
      </c>
      <c r="K14" s="107">
        <f t="shared" si="1"/>
        <v>437.74462000000017</v>
      </c>
      <c r="L14" s="107">
        <f t="shared" si="1"/>
        <v>61.205170000000066</v>
      </c>
      <c r="M14" s="107">
        <f t="shared" si="1"/>
        <v>880.77140999999938</v>
      </c>
      <c r="N14" s="107">
        <f t="shared" si="1"/>
        <v>-1.0516032489249483E-12</v>
      </c>
      <c r="O14" s="108">
        <f t="shared" si="1"/>
        <v>1.3358203432289883E-12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-0.23397858792428539</v>
      </c>
      <c r="F15" s="107">
        <f>+Test!E869</f>
        <v>2120.48</v>
      </c>
      <c r="G15" s="107">
        <f>+Test!F869</f>
        <v>3273.94</v>
      </c>
      <c r="H15" s="107">
        <f>+Test!G869</f>
        <v>3781.54025</v>
      </c>
      <c r="I15" s="107">
        <f>+Test!H869</f>
        <v>4466.3460299999997</v>
      </c>
      <c r="J15" s="107">
        <f>+Test!I869</f>
        <v>2275.4721599999998</v>
      </c>
      <c r="K15" s="107">
        <f>+Test!J869</f>
        <v>1069.184</v>
      </c>
      <c r="L15" s="107">
        <f>+Test!K869</f>
        <v>679.27328999999997</v>
      </c>
      <c r="M15" s="107">
        <f>+Test!L869</f>
        <v>1087.69967</v>
      </c>
      <c r="N15" s="107">
        <f>+Test!M869</f>
        <v>249.33658</v>
      </c>
      <c r="O15" s="108">
        <f>+Test!N869</f>
        <v>192.57608999999999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-0.23397858792428594</v>
      </c>
      <c r="F16" s="107">
        <f>+F15-F14</f>
        <v>2120.48</v>
      </c>
      <c r="G16" s="107">
        <f t="shared" ref="G16:O16" si="2">+G15-G14</f>
        <v>2921.34</v>
      </c>
      <c r="H16" s="107">
        <f t="shared" si="2"/>
        <v>972.81956999999966</v>
      </c>
      <c r="I16" s="107">
        <f t="shared" si="2"/>
        <v>1837.968640000001</v>
      </c>
      <c r="J16" s="107">
        <f t="shared" si="2"/>
        <v>1759.0870999999988</v>
      </c>
      <c r="K16" s="107">
        <f t="shared" si="2"/>
        <v>631.4393799999998</v>
      </c>
      <c r="L16" s="107">
        <f t="shared" si="2"/>
        <v>618.06811999999991</v>
      </c>
      <c r="M16" s="107">
        <f t="shared" si="2"/>
        <v>206.92826000000059</v>
      </c>
      <c r="N16" s="107">
        <f t="shared" si="2"/>
        <v>249.33658000000105</v>
      </c>
      <c r="O16" s="108">
        <f t="shared" si="2"/>
        <v>192.57608999999866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0.6694284737308267</v>
      </c>
      <c r="F19" s="112" t="s">
        <v>787</v>
      </c>
      <c r="G19" s="113">
        <f t="shared" ref="G19:O19" si="3">(G16/G15)</f>
        <v>0.89230101956663843</v>
      </c>
      <c r="H19" s="113">
        <f t="shared" si="3"/>
        <v>0.25725485005745996</v>
      </c>
      <c r="I19" s="113">
        <f t="shared" si="3"/>
        <v>0.41151505674986877</v>
      </c>
      <c r="J19" s="113">
        <f t="shared" si="3"/>
        <v>0.77306465485387388</v>
      </c>
      <c r="K19" s="113">
        <f t="shared" si="3"/>
        <v>0.59058064841972924</v>
      </c>
      <c r="L19" s="113">
        <f t="shared" si="3"/>
        <v>0.90989610382001029</v>
      </c>
      <c r="M19" s="113">
        <f t="shared" si="3"/>
        <v>0.1902439301098626</v>
      </c>
      <c r="N19" s="113">
        <f t="shared" si="3"/>
        <v>1.0000000000000042</v>
      </c>
      <c r="O19" s="114">
        <f t="shared" si="3"/>
        <v>0.99999999999999312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0.27385994208149955</v>
      </c>
      <c r="F20" s="116" t="s">
        <v>787</v>
      </c>
      <c r="G20" s="117">
        <f t="shared" ref="G20:O20" si="4">+G15/F12</f>
        <v>0.83488634219236912</v>
      </c>
      <c r="H20" s="117">
        <f t="shared" si="4"/>
        <v>0.55263376912240092</v>
      </c>
      <c r="I20" s="117">
        <f t="shared" si="4"/>
        <v>0.57146731695240127</v>
      </c>
      <c r="J20" s="117">
        <f t="shared" si="4"/>
        <v>0.23571365072914677</v>
      </c>
      <c r="K20" s="117">
        <f t="shared" si="4"/>
        <v>9.3684266693075766E-2</v>
      </c>
      <c r="L20" s="117">
        <f t="shared" si="4"/>
        <v>5.6398978772520897E-2</v>
      </c>
      <c r="M20" s="117">
        <f t="shared" si="4"/>
        <v>8.5901732876747183E-2</v>
      </c>
      <c r="N20" s="117">
        <f t="shared" si="4"/>
        <v>1.9374132392224627E-2</v>
      </c>
      <c r="O20" s="118">
        <f t="shared" si="4"/>
        <v>1.4679289002609147E-2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0.16239644220664928</v>
      </c>
      <c r="F21" s="107" t="s">
        <v>787</v>
      </c>
      <c r="G21" s="119">
        <f>+G19*G20</f>
        <v>0.7449699343605124</v>
      </c>
      <c r="H21" s="119">
        <f t="shared" ref="H21:O21" si="5">+H19*H20</f>
        <v>0.14216771741227219</v>
      </c>
      <c r="I21" s="119">
        <f t="shared" si="5"/>
        <v>0.23516740536636266</v>
      </c>
      <c r="J21" s="119">
        <f t="shared" si="5"/>
        <v>0.18222189204527442</v>
      </c>
      <c r="K21" s="119">
        <f t="shared" si="5"/>
        <v>5.5328114970323528E-2</v>
      </c>
      <c r="L21" s="119">
        <f t="shared" si="5"/>
        <v>5.1317211044544231E-2</v>
      </c>
      <c r="M21" s="119">
        <f t="shared" si="5"/>
        <v>1.6342283265719976E-2</v>
      </c>
      <c r="N21" s="119">
        <f t="shared" si="5"/>
        <v>1.937413239222471E-2</v>
      </c>
      <c r="O21" s="120">
        <f t="shared" si="5"/>
        <v>1.4679289002609047E-2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4.27030495887287E-6</v>
      </c>
      <c r="F22" s="121"/>
      <c r="G22" s="117">
        <f t="shared" ref="G22:O22" si="6">+(G10-F10)/F12</f>
        <v>0</v>
      </c>
      <c r="H22" s="117">
        <f t="shared" si="6"/>
        <v>-5.7725245368459613E-7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3.9009997083540426E-5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0.16240071251160815</v>
      </c>
      <c r="F23" s="123"/>
      <c r="G23" s="124">
        <f>+G22+G21</f>
        <v>0.7449699343605124</v>
      </c>
      <c r="H23" s="124">
        <f>+H22+H21</f>
        <v>0.14216714015981849</v>
      </c>
      <c r="I23" s="124">
        <f t="shared" ref="I23:O23" si="7">+I22+I21</f>
        <v>0.23516740536636266</v>
      </c>
      <c r="J23" s="124">
        <f t="shared" si="7"/>
        <v>0.18222189204527442</v>
      </c>
      <c r="K23" s="124">
        <f t="shared" si="7"/>
        <v>5.5328114970323528E-2</v>
      </c>
      <c r="L23" s="124">
        <f t="shared" si="7"/>
        <v>5.1317211044544231E-2</v>
      </c>
      <c r="M23" s="124">
        <f t="shared" si="7"/>
        <v>1.6381293262803517E-2</v>
      </c>
      <c r="N23" s="124">
        <f t="shared" si="7"/>
        <v>1.937413239222471E-2</v>
      </c>
      <c r="O23" s="125">
        <f t="shared" si="7"/>
        <v>1.4679289002609047E-2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2.4420879102996125</v>
      </c>
      <c r="F26" s="119">
        <f>+(O26/G26)^(1/COUNT(H26:O26))-1</f>
        <v>-6.8115808488592333E-2</v>
      </c>
      <c r="G26" s="128">
        <f t="shared" ref="G26:O26" si="8">+(F9+F12)/F12</f>
        <v>3.8590408576485049</v>
      </c>
      <c r="H26" s="128">
        <f t="shared" si="8"/>
        <v>2.4839626115777844</v>
      </c>
      <c r="I26" s="128">
        <f t="shared" si="8"/>
        <v>2.3305010360836356</v>
      </c>
      <c r="J26" s="128">
        <f t="shared" si="8"/>
        <v>2.3454838989882041</v>
      </c>
      <c r="K26" s="128">
        <f t="shared" si="8"/>
        <v>2.3472604235593222</v>
      </c>
      <c r="L26" s="128">
        <f t="shared" si="8"/>
        <v>2.1431868325276877</v>
      </c>
      <c r="M26" s="128">
        <f t="shared" si="8"/>
        <v>2.0743906207643659</v>
      </c>
      <c r="N26" s="128">
        <f t="shared" si="8"/>
        <v>2.2002660818019648</v>
      </c>
      <c r="O26" s="129">
        <f t="shared" si="8"/>
        <v>2.1946988297450436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1.664512617270028</v>
      </c>
      <c r="F27" s="107"/>
      <c r="G27" s="131">
        <f>+G19*G26</f>
        <v>3.4434260918290756</v>
      </c>
      <c r="H27" s="131">
        <f t="shared" ref="H27:O27" si="9">+H19*H26</f>
        <v>0.6390114291897796</v>
      </c>
      <c r="I27" s="131">
        <f t="shared" si="9"/>
        <v>0.95903626611958526</v>
      </c>
      <c r="J27" s="131">
        <f t="shared" si="9"/>
        <v>1.8132107008366343</v>
      </c>
      <c r="K27" s="131">
        <f t="shared" si="9"/>
        <v>1.3862465829556327</v>
      </c>
      <c r="L27" s="131">
        <f t="shared" si="9"/>
        <v>1.950077348675292</v>
      </c>
      <c r="M27" s="131">
        <f t="shared" si="9"/>
        <v>0.39464022427725048</v>
      </c>
      <c r="N27" s="131">
        <f t="shared" si="9"/>
        <v>2.2002660818019741</v>
      </c>
      <c r="O27" s="132">
        <f t="shared" si="9"/>
        <v>2.1946988297450285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5.0322471440171254E-2</v>
      </c>
      <c r="F28" s="119">
        <f>+(O28/G28)^(1/COUNT(H28:O28))-1</f>
        <v>-0.26678361896818836</v>
      </c>
      <c r="G28" s="128">
        <f t="shared" ref="G28:O28" si="11">+G15/G13</f>
        <v>9.0223321971159426E-2</v>
      </c>
      <c r="H28" s="128">
        <f t="shared" si="11"/>
        <v>9.3725749657590438E-2</v>
      </c>
      <c r="I28" s="128">
        <f t="shared" si="11"/>
        <v>0.10299099572560964</v>
      </c>
      <c r="J28" s="128">
        <f t="shared" si="11"/>
        <v>5.8631150936506525E-2</v>
      </c>
      <c r="K28" s="128">
        <f t="shared" si="11"/>
        <v>3.1076408533811911E-2</v>
      </c>
      <c r="L28" s="128">
        <f t="shared" si="11"/>
        <v>2.1819295165484216E-2</v>
      </c>
      <c r="M28" s="128">
        <f t="shared" si="11"/>
        <v>3.6602429128420023E-2</v>
      </c>
      <c r="N28" s="128">
        <f t="shared" si="11"/>
        <v>1.0296281075556626E-2</v>
      </c>
      <c r="O28" s="129">
        <f t="shared" si="11"/>
        <v>7.5366107674025556E-3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1.5812233825269528</v>
      </c>
      <c r="F29" s="119">
        <f>+(O29/G29)^(1/COUNT(H29:O29))-1</f>
        <v>-0.11683753188429791</v>
      </c>
      <c r="G29" s="135">
        <f t="shared" ref="G29:O29" si="12">+G13/F8</f>
        <v>2.397889501827803</v>
      </c>
      <c r="H29" s="135">
        <f t="shared" si="12"/>
        <v>2.3737416056564746</v>
      </c>
      <c r="I29" s="135">
        <f t="shared" si="12"/>
        <v>2.3809092385700494</v>
      </c>
      <c r="J29" s="135">
        <f t="shared" si="12"/>
        <v>1.714051469402291</v>
      </c>
      <c r="K29" s="135">
        <f t="shared" si="12"/>
        <v>1.284323896720811</v>
      </c>
      <c r="L29" s="135">
        <f t="shared" si="12"/>
        <v>1.2060643781347109</v>
      </c>
      <c r="M29" s="135">
        <f t="shared" si="12"/>
        <v>1.1313617100006788</v>
      </c>
      <c r="N29" s="135">
        <f t="shared" si="12"/>
        <v>0.8551979860196296</v>
      </c>
      <c r="O29" s="136">
        <f t="shared" si="12"/>
        <v>0.88747065641012624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0.10085193411097094</v>
      </c>
      <c r="F30" s="138"/>
      <c r="G30" s="139">
        <f>+G28*G29</f>
        <v>0.21634555657467294</v>
      </c>
      <c r="H30" s="139">
        <f t="shared" ref="H30:O30" si="13">+H28*H29</f>
        <v>0.22248071148356549</v>
      </c>
      <c r="I30" s="139">
        <f t="shared" si="13"/>
        <v>0.24521221321263248</v>
      </c>
      <c r="J30" s="139">
        <f t="shared" si="13"/>
        <v>0.10049681041546651</v>
      </c>
      <c r="K30" s="139">
        <f t="shared" si="13"/>
        <v>3.9912174104233179E-2</v>
      </c>
      <c r="L30" s="139">
        <f t="shared" si="13"/>
        <v>2.6315474655097426E-2</v>
      </c>
      <c r="M30" s="139">
        <f t="shared" si="13"/>
        <v>4.1410586808907933E-2</v>
      </c>
      <c r="N30" s="139">
        <f t="shared" si="13"/>
        <v>8.8053588393080529E-3</v>
      </c>
      <c r="O30" s="140">
        <f t="shared" si="13"/>
        <v>6.688520904854371E-3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0.16239644220664923</v>
      </c>
      <c r="F31" s="107"/>
      <c r="G31" s="119">
        <f t="shared" ref="G31:O31" si="14">+G29*G28*G27</f>
        <v>0.74496993436051218</v>
      </c>
      <c r="H31" s="119">
        <f t="shared" si="14"/>
        <v>0.14216771741227219</v>
      </c>
      <c r="I31" s="119">
        <f t="shared" si="14"/>
        <v>0.23516740536636269</v>
      </c>
      <c r="J31" s="119">
        <f t="shared" si="14"/>
        <v>0.18222189204527439</v>
      </c>
      <c r="K31" s="119">
        <f t="shared" si="14"/>
        <v>5.5328114970323534E-2</v>
      </c>
      <c r="L31" s="119">
        <f t="shared" si="14"/>
        <v>5.1317211044544231E-2</v>
      </c>
      <c r="M31" s="119">
        <f t="shared" si="14"/>
        <v>1.6342283265719976E-2</v>
      </c>
      <c r="N31" s="119">
        <f t="shared" si="14"/>
        <v>1.937413239222471E-2</v>
      </c>
      <c r="O31" s="120">
        <f t="shared" si="14"/>
        <v>1.4679289002609047E-2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4.27030495887287E-6</v>
      </c>
      <c r="F32" s="121"/>
      <c r="G32" s="117">
        <f t="shared" ref="G32:O32" si="15">+(G10-F10)/F12</f>
        <v>0</v>
      </c>
      <c r="H32" s="117">
        <f t="shared" si="15"/>
        <v>-5.7725245368459613E-7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3.9009997083540426E-5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0.16240071251160809</v>
      </c>
      <c r="F33" s="142"/>
      <c r="G33" s="143">
        <f>+G32+G31</f>
        <v>0.74496993436051218</v>
      </c>
      <c r="H33" s="143">
        <f t="shared" ref="H33:O33" si="16">+H32+H31</f>
        <v>0.14216714015981849</v>
      </c>
      <c r="I33" s="143">
        <f t="shared" si="16"/>
        <v>0.23516740536636269</v>
      </c>
      <c r="J33" s="143">
        <f t="shared" si="16"/>
        <v>0.18222189204527439</v>
      </c>
      <c r="K33" s="143">
        <f t="shared" si="16"/>
        <v>5.5328114970323534E-2</v>
      </c>
      <c r="L33" s="143">
        <f t="shared" si="16"/>
        <v>5.1317211044544231E-2</v>
      </c>
      <c r="M33" s="143">
        <f t="shared" si="16"/>
        <v>1.6381293262803517E-2</v>
      </c>
      <c r="N33" s="143">
        <f t="shared" si="16"/>
        <v>1.937413239222471E-2</v>
      </c>
      <c r="O33" s="144">
        <f t="shared" si="16"/>
        <v>1.4679289002609047E-2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6.4856634785854794E-3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8.7947610500072937E-2</v>
      </c>
      <c r="F55" s="101"/>
      <c r="G55" s="101"/>
      <c r="H55" s="101" t="s">
        <v>861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0.16240071251160815</v>
      </c>
      <c r="F56" s="101"/>
      <c r="G56" s="101"/>
      <c r="H56" s="101" t="s">
        <v>831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 t="s">
        <v>836</v>
      </c>
      <c r="F57" s="101" t="s">
        <v>830</v>
      </c>
      <c r="G57" s="153"/>
      <c r="H57" s="101" t="s">
        <v>838</v>
      </c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ANALCO AUXILIAR CALZADO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1520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-6.4367158676543745E-3</v>
      </c>
      <c r="F68" s="156">
        <f t="shared" ref="F68:F76" si="18">+O8</f>
        <v>32314.28717</v>
      </c>
      <c r="G68" s="156">
        <f>+Test!Q861</f>
        <v>33582.442758999998</v>
      </c>
      <c r="H68" s="156">
        <f>+Test!R861</f>
        <v>33709.982360000002</v>
      </c>
      <c r="I68" s="156">
        <f>+Test!S861</f>
        <v>32762.74915</v>
      </c>
      <c r="J68" s="156">
        <f>+Test!T861</f>
        <v>31908.44039</v>
      </c>
      <c r="K68" s="156">
        <f>+Test!U861</f>
        <v>31167.247179999998</v>
      </c>
      <c r="L68" s="156">
        <f>+Test!V861</f>
        <v>31616.539059999999</v>
      </c>
      <c r="M68" s="156">
        <f>+Test!W861</f>
        <v>29825.383709999998</v>
      </c>
      <c r="N68" s="156">
        <f>+Test!X861</f>
        <v>32322.444009999999</v>
      </c>
      <c r="O68" s="157">
        <f>+Test!Y861</f>
        <v>31891.618320000001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-3.5018801167128855E-2</v>
      </c>
      <c r="F69" s="156">
        <f t="shared" si="18"/>
        <v>19002.813430000002</v>
      </c>
      <c r="G69" s="156">
        <f>+Test!Q862</f>
        <v>20147.646278999997</v>
      </c>
      <c r="H69" s="156">
        <f>+Test!R862</f>
        <v>20003.725290000002</v>
      </c>
      <c r="I69" s="156">
        <f>+Test!S862</f>
        <v>18242.782370000001</v>
      </c>
      <c r="J69" s="156">
        <f>+Test!T862</f>
        <v>16722.518179999999</v>
      </c>
      <c r="K69" s="156">
        <f>+Test!U862</f>
        <v>15837.797969999998</v>
      </c>
      <c r="L69" s="156">
        <f>+Test!V862</f>
        <v>15707.051239999999</v>
      </c>
      <c r="M69" s="156">
        <f>+Test!W862</f>
        <v>13383.697219999998</v>
      </c>
      <c r="N69" s="156">
        <f>+Test!X862</f>
        <v>15510.378110999998</v>
      </c>
      <c r="O69" s="157">
        <f>+Test!Y862</f>
        <v>15148.691890000002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4.914626497678487E-3</v>
      </c>
      <c r="F70" s="156">
        <f t="shared" si="18"/>
        <v>301</v>
      </c>
      <c r="G70" s="156">
        <f>+Test!Q863</f>
        <v>301</v>
      </c>
      <c r="H70" s="156">
        <f>+Test!R863</f>
        <v>301</v>
      </c>
      <c r="I70" s="156">
        <f>+Test!S863</f>
        <v>313.04000000000002</v>
      </c>
      <c r="J70" s="156">
        <f>+Test!T863</f>
        <v>313.04000000000002</v>
      </c>
      <c r="K70" s="156">
        <f>+Test!U863</f>
        <v>313.04000000000002</v>
      </c>
      <c r="L70" s="156">
        <f>+Test!V863</f>
        <v>313.04000000000002</v>
      </c>
      <c r="M70" s="156">
        <f>+Test!W863</f>
        <v>313.04000000000002</v>
      </c>
      <c r="N70" s="156">
        <f>+Test!X863</f>
        <v>313.04000000000002</v>
      </c>
      <c r="O70" s="157">
        <f>+Test!Y863</f>
        <v>313.04000000000002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2.8384529947150794E-2</v>
      </c>
      <c r="F71" s="156">
        <f t="shared" si="18"/>
        <v>13010.473739999999</v>
      </c>
      <c r="G71" s="156">
        <f>+Test!Q864</f>
        <v>13133.796480000001</v>
      </c>
      <c r="H71" s="156">
        <f>+Test!R864</f>
        <v>13405.25707</v>
      </c>
      <c r="I71" s="156">
        <f>+Test!S864</f>
        <v>14206.92678</v>
      </c>
      <c r="J71" s="156">
        <f>+Test!T864</f>
        <v>14872.88221</v>
      </c>
      <c r="K71" s="156">
        <f>+Test!U864</f>
        <v>15016.40921</v>
      </c>
      <c r="L71" s="156">
        <f>+Test!V864</f>
        <v>15596.447819999999</v>
      </c>
      <c r="M71" s="156">
        <f>+Test!W864</f>
        <v>16128.646489999999</v>
      </c>
      <c r="N71" s="156">
        <f>+Test!X864</f>
        <v>16499.025899</v>
      </c>
      <c r="O71" s="157">
        <f>+Test!Y864</f>
        <v>16429.886429999999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2.7898032169016984E-2</v>
      </c>
      <c r="F72" s="156">
        <f t="shared" si="18"/>
        <v>13311.473739999999</v>
      </c>
      <c r="G72" s="156">
        <f>+Test!Q865</f>
        <v>13434.796480000001</v>
      </c>
      <c r="H72" s="156">
        <f>+Test!R865</f>
        <v>13706.25707</v>
      </c>
      <c r="I72" s="156">
        <f>+Test!S865</f>
        <v>14519.966780000001</v>
      </c>
      <c r="J72" s="156">
        <f>+Test!T865</f>
        <v>15185.922210000001</v>
      </c>
      <c r="K72" s="156">
        <f>+Test!U865</f>
        <v>15329.449210000001</v>
      </c>
      <c r="L72" s="156">
        <f>+Test!V865</f>
        <v>15909.48782</v>
      </c>
      <c r="M72" s="156">
        <f>+Test!W865</f>
        <v>16441.68649</v>
      </c>
      <c r="N72" s="156">
        <f>+Test!X865</f>
        <v>16812.065899000001</v>
      </c>
      <c r="O72" s="157">
        <f>+Test!Y865</f>
        <v>16742.92643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5.1067472119192825E-3</v>
      </c>
      <c r="F73" s="156">
        <f t="shared" si="18"/>
        <v>25552.081160000002</v>
      </c>
      <c r="G73" s="156">
        <f>+Test!Q867</f>
        <v>29068.812519999999</v>
      </c>
      <c r="H73" s="156">
        <f>+Test!R867</f>
        <v>26610.393199999999</v>
      </c>
      <c r="I73" s="156">
        <f>+Test!S867</f>
        <v>24800.96891</v>
      </c>
      <c r="J73" s="156">
        <f>+Test!T867</f>
        <v>26742.976119999999</v>
      </c>
      <c r="K73" s="156">
        <f>+Test!U867</f>
        <v>27477.177729999999</v>
      </c>
      <c r="L73" s="156">
        <f>+Test!V867</f>
        <v>26569.479469999998</v>
      </c>
      <c r="M73" s="156">
        <f>+Test!W867</f>
        <v>26389.631150000001</v>
      </c>
      <c r="N73" s="156">
        <f>+Test!X867</f>
        <v>28649.804069999998</v>
      </c>
      <c r="O73" s="157">
        <f>+Test!Y867</f>
        <v>30277.833610000001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1.3358203432289883E-12</v>
      </c>
      <c r="G74" s="107">
        <f>-(G71-F71-G75)</f>
        <v>-1.4352963262354024E-12</v>
      </c>
      <c r="H74" s="107">
        <f t="shared" ref="H74:N74" si="19">-(H71-G71-H75)</f>
        <v>1.2505552149377763E-12</v>
      </c>
      <c r="I74" s="107">
        <v>0</v>
      </c>
      <c r="J74" s="107">
        <f t="shared" si="19"/>
        <v>0</v>
      </c>
      <c r="K74" s="107">
        <f t="shared" si="19"/>
        <v>579.85969999999998</v>
      </c>
      <c r="L74" s="107">
        <f t="shared" si="19"/>
        <v>3.4106051316484809E-13</v>
      </c>
      <c r="M74" s="107">
        <f t="shared" si="19"/>
        <v>2.2737367544323206E-13</v>
      </c>
      <c r="N74" s="107">
        <f t="shared" si="19"/>
        <v>138.08340099999896</v>
      </c>
      <c r="O74" s="108">
        <f>+O75</f>
        <v>949.28475000000003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0.2906074488394208</v>
      </c>
      <c r="F75" s="156">
        <f t="shared" si="18"/>
        <v>192.57608999999999</v>
      </c>
      <c r="G75" s="156">
        <f>+Test!Q869</f>
        <v>123.32274</v>
      </c>
      <c r="H75" s="156">
        <f>+Test!R869</f>
        <v>271.46059000000002</v>
      </c>
      <c r="I75" s="156">
        <f>+Test!S869</f>
        <v>276.31770999999998</v>
      </c>
      <c r="J75" s="156">
        <f>+Test!T869</f>
        <v>665.95542999999998</v>
      </c>
      <c r="K75" s="156">
        <f>+Test!U869</f>
        <v>723.38670000000002</v>
      </c>
      <c r="L75" s="156">
        <f>+Test!V869</f>
        <v>580.03860999999995</v>
      </c>
      <c r="M75" s="156">
        <f>+Test!W869</f>
        <v>532.19866999999999</v>
      </c>
      <c r="N75" s="156">
        <f>+Test!X869</f>
        <v>508.46280999999999</v>
      </c>
      <c r="O75" s="157">
        <f>+Test!Y869</f>
        <v>949.28475000000003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-1</v>
      </c>
      <c r="F76" s="156">
        <f t="shared" si="18"/>
        <v>192.57608999999866</v>
      </c>
      <c r="G76" s="156">
        <f>+G75-G74</f>
        <v>123.32274000000143</v>
      </c>
      <c r="H76" s="156">
        <f t="shared" ref="H76:O76" si="20">+H75-H74</f>
        <v>271.46058999999877</v>
      </c>
      <c r="I76" s="156">
        <f t="shared" si="20"/>
        <v>276.31770999999998</v>
      </c>
      <c r="J76" s="156">
        <f t="shared" si="20"/>
        <v>665.95542999999998</v>
      </c>
      <c r="K76" s="156">
        <f t="shared" si="20"/>
        <v>143.52700000000004</v>
      </c>
      <c r="L76" s="156">
        <f t="shared" si="20"/>
        <v>580.03860999999961</v>
      </c>
      <c r="M76" s="156">
        <f t="shared" si="20"/>
        <v>532.19866999999977</v>
      </c>
      <c r="N76" s="156">
        <f t="shared" si="20"/>
        <v>370.37940900000103</v>
      </c>
      <c r="O76" s="157">
        <f t="shared" si="20"/>
        <v>0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0.76964883103697956</v>
      </c>
      <c r="F79" s="112" t="s">
        <v>787</v>
      </c>
      <c r="G79" s="113">
        <f t="shared" ref="G79:O79" si="21">(G76/G75)</f>
        <v>1.0000000000000115</v>
      </c>
      <c r="H79" s="113">
        <f t="shared" si="21"/>
        <v>0.99999999999999545</v>
      </c>
      <c r="I79" s="113">
        <f t="shared" si="21"/>
        <v>1</v>
      </c>
      <c r="J79" s="113">
        <f t="shared" si="21"/>
        <v>1</v>
      </c>
      <c r="K79" s="113">
        <f t="shared" si="21"/>
        <v>0.19840978552688354</v>
      </c>
      <c r="L79" s="113">
        <f t="shared" si="21"/>
        <v>0.99999999999999944</v>
      </c>
      <c r="M79" s="113">
        <f t="shared" si="21"/>
        <v>0.99999999999999956</v>
      </c>
      <c r="N79" s="113">
        <f t="shared" si="21"/>
        <v>0.72842969380592659</v>
      </c>
      <c r="O79" s="114">
        <f t="shared" si="21"/>
        <v>0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3.3534428413402845E-2</v>
      </c>
      <c r="F80" s="116" t="s">
        <v>787</v>
      </c>
      <c r="G80" s="117">
        <f t="shared" ref="G80:O80" si="22">+G75/F72</f>
        <v>9.2643941917132915E-3</v>
      </c>
      <c r="H80" s="117">
        <f t="shared" si="22"/>
        <v>2.0205783571348897E-2</v>
      </c>
      <c r="I80" s="117">
        <f t="shared" si="22"/>
        <v>2.0159968442792383E-2</v>
      </c>
      <c r="J80" s="117">
        <f t="shared" si="22"/>
        <v>4.5864803968924776E-2</v>
      </c>
      <c r="K80" s="117">
        <f t="shared" si="22"/>
        <v>4.7635348712878729E-2</v>
      </c>
      <c r="L80" s="117">
        <f t="shared" si="22"/>
        <v>3.7838189882361727E-2</v>
      </c>
      <c r="M80" s="117">
        <f t="shared" si="22"/>
        <v>3.3451653253787773E-2</v>
      </c>
      <c r="N80" s="117">
        <f t="shared" si="22"/>
        <v>3.092522231884498E-2</v>
      </c>
      <c r="O80" s="118">
        <f t="shared" si="22"/>
        <v>5.6464491377973033E-2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2.2084773650793987E-2</v>
      </c>
      <c r="F81" s="107" t="s">
        <v>787</v>
      </c>
      <c r="G81" s="119">
        <f>+G79*G80</f>
        <v>9.2643941917133991E-3</v>
      </c>
      <c r="H81" s="119">
        <f t="shared" ref="H81:O81" si="23">+H79*H80</f>
        <v>2.0205783571348803E-2</v>
      </c>
      <c r="I81" s="119">
        <f t="shared" si="23"/>
        <v>2.0159968442792383E-2</v>
      </c>
      <c r="J81" s="119">
        <f t="shared" si="23"/>
        <v>4.5864803968924776E-2</v>
      </c>
      <c r="K81" s="119">
        <f t="shared" si="23"/>
        <v>9.4513193216205771E-3</v>
      </c>
      <c r="L81" s="119">
        <f t="shared" si="23"/>
        <v>3.7838189882361706E-2</v>
      </c>
      <c r="M81" s="119">
        <f t="shared" si="23"/>
        <v>3.345165325378776E-2</v>
      </c>
      <c r="N81" s="119">
        <f t="shared" si="23"/>
        <v>2.2526850224596457E-2</v>
      </c>
      <c r="O81" s="120">
        <f t="shared" si="23"/>
        <v>0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9.7603435492676053E-5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8.7843091943408445E-4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2.2182377086286661E-2</v>
      </c>
      <c r="F83" s="123"/>
      <c r="G83" s="124">
        <f>+G82+G81</f>
        <v>9.2643941917133991E-3</v>
      </c>
      <c r="H83" s="124">
        <f>+H82+H81</f>
        <v>2.0205783571348803E-2</v>
      </c>
      <c r="I83" s="124">
        <f t="shared" ref="I83:O83" si="25">+I82+I81</f>
        <v>2.1038399362226467E-2</v>
      </c>
      <c r="J83" s="124">
        <f t="shared" si="25"/>
        <v>4.5864803968924776E-2</v>
      </c>
      <c r="K83" s="124">
        <f t="shared" si="25"/>
        <v>9.4513193216205771E-3</v>
      </c>
      <c r="L83" s="124">
        <f t="shared" si="25"/>
        <v>3.7838189882361706E-2</v>
      </c>
      <c r="M83" s="124">
        <f t="shared" si="25"/>
        <v>3.345165325378776E-2</v>
      </c>
      <c r="N83" s="124">
        <f t="shared" si="25"/>
        <v>2.2526850224596457E-2</v>
      </c>
      <c r="O83" s="125">
        <f t="shared" si="25"/>
        <v>0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2.1668080167594854</v>
      </c>
      <c r="F86" s="166">
        <f>+(O86/G86)^(1/COUNT(H86:O86))-1</f>
        <v>-2.8731434100513376E-2</v>
      </c>
      <c r="G86" s="128">
        <f t="shared" ref="G86:O86" si="26">+(F69+F72)/F72</f>
        <v>2.4275514342861939</v>
      </c>
      <c r="H86" s="128">
        <f t="shared" si="26"/>
        <v>2.4996614432524695</v>
      </c>
      <c r="I86" s="128">
        <f t="shared" si="26"/>
        <v>2.4594593686546111</v>
      </c>
      <c r="J86" s="128">
        <f t="shared" si="26"/>
        <v>2.2563928448602142</v>
      </c>
      <c r="K86" s="128">
        <f t="shared" si="26"/>
        <v>2.1011855551971776</v>
      </c>
      <c r="L86" s="128">
        <f t="shared" si="26"/>
        <v>2.0331615802391898</v>
      </c>
      <c r="M86" s="128">
        <f t="shared" si="26"/>
        <v>1.9872757324251811</v>
      </c>
      <c r="N86" s="128">
        <f t="shared" si="26"/>
        <v>1.8140100000167318</v>
      </c>
      <c r="O86" s="129">
        <f t="shared" si="26"/>
        <v>1.9225741919036001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1.7113085475499785</v>
      </c>
      <c r="F87" s="107"/>
      <c r="G87" s="131">
        <f>+G79*G86</f>
        <v>2.4275514342862219</v>
      </c>
      <c r="H87" s="131">
        <f t="shared" ref="H87:O87" si="27">+H79*H86</f>
        <v>2.499661443252458</v>
      </c>
      <c r="I87" s="131">
        <f t="shared" si="27"/>
        <v>2.4594593686546111</v>
      </c>
      <c r="J87" s="131">
        <f t="shared" si="27"/>
        <v>2.2563928448602142</v>
      </c>
      <c r="K87" s="131">
        <f t="shared" si="27"/>
        <v>0.41689577535885775</v>
      </c>
      <c r="L87" s="131">
        <f t="shared" si="27"/>
        <v>2.0331615802391885</v>
      </c>
      <c r="M87" s="131">
        <f t="shared" si="27"/>
        <v>1.9872757324251802</v>
      </c>
      <c r="N87" s="131">
        <f t="shared" si="27"/>
        <v>1.3213787488730768</v>
      </c>
      <c r="O87" s="132">
        <f t="shared" si="27"/>
        <v>0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1.8656887823428003E-2</v>
      </c>
      <c r="F88" s="119">
        <f>+(O88/G88)^(1/COUNT(H88:O88))-1</f>
        <v>0.28405012942103536</v>
      </c>
      <c r="G88" s="128">
        <f t="shared" ref="G88:O88" si="29">+G75/G73</f>
        <v>4.2424416172883277E-3</v>
      </c>
      <c r="H88" s="128">
        <f t="shared" si="29"/>
        <v>1.0201299468209288E-2</v>
      </c>
      <c r="I88" s="128">
        <f t="shared" si="29"/>
        <v>1.1141407862036629E-2</v>
      </c>
      <c r="J88" s="128">
        <f t="shared" si="29"/>
        <v>2.4902068752997115E-2</v>
      </c>
      <c r="K88" s="128">
        <f t="shared" si="29"/>
        <v>2.6326819555787036E-2</v>
      </c>
      <c r="L88" s="128">
        <f t="shared" si="29"/>
        <v>2.1831011430048161E-2</v>
      </c>
      <c r="M88" s="128">
        <f t="shared" si="29"/>
        <v>2.0166961295326781E-2</v>
      </c>
      <c r="N88" s="128">
        <f t="shared" si="29"/>
        <v>1.7747514389895094E-2</v>
      </c>
      <c r="O88" s="129">
        <f t="shared" si="29"/>
        <v>3.135246603926363E-2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0.85439392771572309</v>
      </c>
      <c r="F89" s="119">
        <f>+(O89/G89)^(1/COUNT(H89:O89))-1</f>
        <v>5.0750378204909019E-3</v>
      </c>
      <c r="G89" s="135">
        <f t="shared" ref="G89:O89" si="30">+G73/F68</f>
        <v>0.89956533365795421</v>
      </c>
      <c r="H89" s="135">
        <f t="shared" si="30"/>
        <v>0.79239004115829215</v>
      </c>
      <c r="I89" s="135">
        <f t="shared" si="30"/>
        <v>0.73571586733989613</v>
      </c>
      <c r="J89" s="135">
        <f t="shared" si="30"/>
        <v>0.81626166343858231</v>
      </c>
      <c r="K89" s="135">
        <f t="shared" si="30"/>
        <v>0.86112568944645929</v>
      </c>
      <c r="L89" s="135">
        <f t="shared" si="30"/>
        <v>0.85248078909739633</v>
      </c>
      <c r="M89" s="135">
        <f t="shared" si="30"/>
        <v>0.83467804935636125</v>
      </c>
      <c r="N89" s="135">
        <f t="shared" si="30"/>
        <v>0.96058459292827658</v>
      </c>
      <c r="O89" s="136">
        <f t="shared" si="30"/>
        <v>0.93674332301828933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1.6106068515735105E-2</v>
      </c>
      <c r="F90" s="138"/>
      <c r="G90" s="139">
        <f>+G88*G89</f>
        <v>3.8163534089803654E-3</v>
      </c>
      <c r="H90" s="139">
        <f t="shared" ref="H90:O90" si="31">+H88*H89</f>
        <v>8.0834081054824217E-3</v>
      </c>
      <c r="I90" s="139">
        <f t="shared" si="31"/>
        <v>8.1969105486058152E-3</v>
      </c>
      <c r="J90" s="139">
        <f t="shared" si="31"/>
        <v>2.032660406338337E-2</v>
      </c>
      <c r="K90" s="139">
        <f t="shared" si="31"/>
        <v>2.267070064090964E-2</v>
      </c>
      <c r="L90" s="139">
        <f t="shared" si="31"/>
        <v>1.8610517850681733E-2</v>
      </c>
      <c r="M90" s="139">
        <f t="shared" si="31"/>
        <v>1.6832919915428592E-2</v>
      </c>
      <c r="N90" s="139">
        <f t="shared" si="31"/>
        <v>1.7047988885706109E-2</v>
      </c>
      <c r="O90" s="140">
        <f t="shared" si="31"/>
        <v>2.9369213222437875E-2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2.208477365079399E-2</v>
      </c>
      <c r="F91" s="107"/>
      <c r="G91" s="119">
        <f t="shared" ref="G91:O91" si="32">+G89*G88*G87</f>
        <v>9.2643941917133991E-3</v>
      </c>
      <c r="H91" s="119">
        <f t="shared" si="32"/>
        <v>2.0205783571348807E-2</v>
      </c>
      <c r="I91" s="119">
        <f t="shared" si="32"/>
        <v>2.0159968442792379E-2</v>
      </c>
      <c r="J91" s="119">
        <f t="shared" si="32"/>
        <v>4.586480396892479E-2</v>
      </c>
      <c r="K91" s="119">
        <f t="shared" si="32"/>
        <v>9.4513193216205771E-3</v>
      </c>
      <c r="L91" s="119">
        <f t="shared" si="32"/>
        <v>3.7838189882361699E-2</v>
      </c>
      <c r="M91" s="119">
        <f t="shared" si="32"/>
        <v>3.345165325378776E-2</v>
      </c>
      <c r="N91" s="119">
        <f t="shared" si="32"/>
        <v>2.2526850224596457E-2</v>
      </c>
      <c r="O91" s="120">
        <f t="shared" si="32"/>
        <v>0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9.7603435492676053E-5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8.7843091943408445E-4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2.2182377086286661E-2</v>
      </c>
      <c r="F93" s="142"/>
      <c r="G93" s="143">
        <f>+G92+G91</f>
        <v>9.2643941917133991E-3</v>
      </c>
      <c r="H93" s="143">
        <f t="shared" ref="H93:O93" si="34">+H92+H91</f>
        <v>2.0205783571348807E-2</v>
      </c>
      <c r="I93" s="143">
        <f t="shared" si="34"/>
        <v>2.1038399362226463E-2</v>
      </c>
      <c r="J93" s="143">
        <f t="shared" si="34"/>
        <v>4.586480396892479E-2</v>
      </c>
      <c r="K93" s="143">
        <f t="shared" si="34"/>
        <v>9.4513193216205771E-3</v>
      </c>
      <c r="L93" s="143">
        <f t="shared" si="34"/>
        <v>3.7838189882361699E-2</v>
      </c>
      <c r="M93" s="143">
        <f t="shared" si="34"/>
        <v>3.345165325378776E-2</v>
      </c>
      <c r="N93" s="143">
        <f t="shared" si="34"/>
        <v>2.2526850224596457E-2</v>
      </c>
      <c r="O93" s="144">
        <f t="shared" si="34"/>
        <v>0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5.1067472119192825E-3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-6.4367158676543745E-3</v>
      </c>
      <c r="F115" s="101"/>
      <c r="H115" s="101" t="s">
        <v>861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2.2182377086286661E-2</v>
      </c>
      <c r="F116" s="101"/>
      <c r="G116" s="153"/>
      <c r="H116" s="101" t="s">
        <v>831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 t="s">
        <v>838</v>
      </c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'101'!F8:O8</xm:f>
              <xm:sqref>Q8</xm:sqref>
            </x14:sparkline>
            <x14:sparkline>
              <xm:f>'101'!F9:O9</xm:f>
              <xm:sqref>Q9</xm:sqref>
            </x14:sparkline>
            <x14:sparkline>
              <xm:f>'101'!F10:O10</xm:f>
              <xm:sqref>Q10</xm:sqref>
            </x14:sparkline>
            <x14:sparkline>
              <xm:f>'101'!F11:O11</xm:f>
              <xm:sqref>Q11</xm:sqref>
            </x14:sparkline>
            <x14:sparkline>
              <xm:f>'101'!F12:O12</xm:f>
              <xm:sqref>Q12</xm:sqref>
            </x14:sparkline>
            <x14:sparkline>
              <xm:f>'101'!F13:O13</xm:f>
              <xm:sqref>Q13</xm:sqref>
            </x14:sparkline>
            <x14:sparkline>
              <xm:f>'101'!F14:O14</xm:f>
              <xm:sqref>Q14</xm:sqref>
            </x14:sparkline>
            <x14:sparkline>
              <xm:f>'101'!F15:O15</xm:f>
              <xm:sqref>Q15</xm:sqref>
            </x14:sparkline>
            <x14:sparkline>
              <xm:f>'101'!F16:O16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'101'!F68:O68</xm:f>
              <xm:sqref>Q68</xm:sqref>
            </x14:sparkline>
            <x14:sparkline>
              <xm:f>'101'!F69:O69</xm:f>
              <xm:sqref>Q69</xm:sqref>
            </x14:sparkline>
            <x14:sparkline>
              <xm:f>'101'!F70:O70</xm:f>
              <xm:sqref>Q70</xm:sqref>
            </x14:sparkline>
            <x14:sparkline>
              <xm:f>'101'!F71:O71</xm:f>
              <xm:sqref>Q71</xm:sqref>
            </x14:sparkline>
            <x14:sparkline>
              <xm:f>'101'!F72:O72</xm:f>
              <xm:sqref>Q72</xm:sqref>
            </x14:sparkline>
            <x14:sparkline>
              <xm:f>'101'!F73:O73</xm:f>
              <xm:sqref>Q73</xm:sqref>
            </x14:sparkline>
            <x14:sparkline>
              <xm:f>'101'!F74:O74</xm:f>
              <xm:sqref>Q74</xm:sqref>
            </x14:sparkline>
            <x14:sparkline>
              <xm:f>'101'!F75:O75</xm:f>
              <xm:sqref>Q75</xm:sqref>
            </x14:sparkline>
            <x14:sparkline>
              <xm:f>'101'!F76:O76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'101'!F86:O86</xm:f>
              <xm:sqref>Q86</xm:sqref>
            </x14:sparkline>
            <x14:sparkline>
              <xm:f>'101'!F87:O87</xm:f>
              <xm:sqref>Q87</xm:sqref>
            </x14:sparkline>
            <x14:sparkline>
              <xm:f>'101'!F88:O88</xm:f>
              <xm:sqref>Q88</xm:sqref>
            </x14:sparkline>
            <x14:sparkline>
              <xm:f>'101'!F89:O89</xm:f>
              <xm:sqref>Q89</xm:sqref>
            </x14:sparkline>
            <x14:sparkline>
              <xm:f>'101'!F90:O90</xm:f>
              <xm:sqref>Q90</xm:sqref>
            </x14:sparkline>
            <x14:sparkline>
              <xm:f>'101'!F91:O91</xm:f>
              <xm:sqref>Q91</xm:sqref>
            </x14:sparkline>
            <x14:sparkline>
              <xm:f>'101'!F92:O92</xm:f>
              <xm:sqref>Q92</xm:sqref>
            </x14:sparkline>
            <x14:sparkline>
              <xm:f>'101'!F93:O93</xm:f>
              <xm:sqref>Q93</xm:sqref>
            </x14:sparkline>
            <x14:sparkline>
              <xm:f>'101'!F94:O94</xm:f>
              <xm:sqref>Q94</xm:sqref>
            </x14:sparkline>
            <x14:sparkline>
              <xm:f>'101'!F95:O95</xm:f>
              <xm:sqref>Q95</xm:sqref>
            </x14:sparkline>
            <x14:sparkline>
              <xm:f>'101'!F96:O96</xm:f>
              <xm:sqref>Q96</xm:sqref>
            </x14:sparkline>
            <x14:sparkline>
              <xm:f>'101'!F97:O97</xm:f>
              <xm:sqref>Q97</xm:sqref>
            </x14:sparkline>
            <x14:sparkline>
              <xm:f>'101'!F98:O98</xm:f>
              <xm:sqref>Q98</xm:sqref>
            </x14:sparkline>
            <x14:sparkline>
              <xm:f>'101'!F99:O99</xm:f>
              <xm:sqref>Q99</xm:sqref>
            </x14:sparkline>
            <x14:sparkline>
              <xm:f>'101'!F100:O100</xm:f>
              <xm:sqref>Q100</xm:sqref>
            </x14:sparkline>
            <x14:sparkline>
              <xm:f>'101'!F101:O101</xm:f>
              <xm:sqref>Q101</xm:sqref>
            </x14:sparkline>
            <x14:sparkline>
              <xm:f>'101'!F102:O102</xm:f>
              <xm:sqref>Q102</xm:sqref>
            </x14:sparkline>
            <x14:sparkline>
              <xm:f>'101'!F103:O103</xm:f>
              <xm:sqref>Q103</xm:sqref>
            </x14:sparkline>
            <x14:sparkline>
              <xm:f>'101'!F104:O104</xm:f>
              <xm:sqref>Q104</xm:sqref>
            </x14:sparkline>
            <x14:sparkline>
              <xm:f>'101'!F105:O105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'101'!G79:O79</xm:f>
              <xm:sqref>Q79</xm:sqref>
            </x14:sparkline>
            <x14:sparkline>
              <xm:f>'101'!G80:O80</xm:f>
              <xm:sqref>Q80</xm:sqref>
            </x14:sparkline>
            <x14:sparkline>
              <xm:f>'101'!G81:O81</xm:f>
              <xm:sqref>Q81</xm:sqref>
            </x14:sparkline>
            <x14:sparkline>
              <xm:f>'101'!G82:O82</xm:f>
              <xm:sqref>Q82</xm:sqref>
            </x14:sparkline>
            <x14:sparkline>
              <xm:f>'101'!G83:O83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'101'!G26:O26</xm:f>
              <xm:sqref>Q26</xm:sqref>
            </x14:sparkline>
            <x14:sparkline>
              <xm:f>'101'!G27:O27</xm:f>
              <xm:sqref>Q27</xm:sqref>
            </x14:sparkline>
            <x14:sparkline>
              <xm:f>'101'!G28:O28</xm:f>
              <xm:sqref>Q28</xm:sqref>
            </x14:sparkline>
            <x14:sparkline>
              <xm:f>'101'!G29:O29</xm:f>
              <xm:sqref>Q29</xm:sqref>
            </x14:sparkline>
            <x14:sparkline>
              <xm:f>'101'!G30:O30</xm:f>
              <xm:sqref>Q30</xm:sqref>
            </x14:sparkline>
            <x14:sparkline>
              <xm:f>'101'!G31:O31</xm:f>
              <xm:sqref>Q31</xm:sqref>
            </x14:sparkline>
            <x14:sparkline>
              <xm:f>'101'!G32:O32</xm:f>
              <xm:sqref>Q32</xm:sqref>
            </x14:sparkline>
            <x14:sparkline>
              <xm:f>'101'!G33:O33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'101'!G19:O19</xm:f>
              <xm:sqref>Q19</xm:sqref>
            </x14:sparkline>
            <x14:sparkline>
              <xm:f>'101'!G20:O20</xm:f>
              <xm:sqref>Q20</xm:sqref>
            </x14:sparkline>
            <x14:sparkline>
              <xm:f>'101'!G21:O21</xm:f>
              <xm:sqref>Q21</xm:sqref>
            </x14:sparkline>
            <x14:sparkline>
              <xm:f>'101'!G22:O22</xm:f>
              <xm:sqref>Q22</xm:sqref>
            </x14:sparkline>
            <x14:sparkline>
              <xm:f>'101'!G23:O23</xm:f>
              <xm:sqref>Q23</xm:sqref>
            </x14:sparkline>
          </x14:sparklines>
        </x14:sparklineGroup>
      </x14:sparklineGroup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0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+Empresas!B103</f>
        <v>AGLOMERADOS LOS SERRANOS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+Empresas!G103</f>
        <v>4299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0.18795554021622296</v>
      </c>
      <c r="F8" s="107">
        <f>+Test!E883</f>
        <v>4873.4833099999996</v>
      </c>
      <c r="G8" s="107">
        <f>+Test!F883</f>
        <v>7775.1303399999997</v>
      </c>
      <c r="H8" s="107">
        <f>+Test!G883</f>
        <v>8311.9977299999991</v>
      </c>
      <c r="I8" s="107">
        <f>+Test!H883</f>
        <v>10175.4149</v>
      </c>
      <c r="J8" s="107">
        <f>+Test!I883</f>
        <v>13317.59</v>
      </c>
      <c r="K8" s="107">
        <f>+Test!J883</f>
        <v>16414.14</v>
      </c>
      <c r="L8" s="107">
        <f>+Test!K883</f>
        <v>16992.46</v>
      </c>
      <c r="M8" s="107">
        <f>+Test!L883</f>
        <v>22600.05</v>
      </c>
      <c r="N8" s="107">
        <f>+Test!M883</f>
        <v>21005.599999999999</v>
      </c>
      <c r="O8" s="108">
        <f>+Test!N883</f>
        <v>22963.663199999999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0.17560201297144218</v>
      </c>
      <c r="F9" s="107">
        <f>+Test!E884</f>
        <v>3475.1105199999997</v>
      </c>
      <c r="G9" s="107">
        <f>+Test!F884</f>
        <v>5935.8063399999992</v>
      </c>
      <c r="H9" s="107">
        <f>+Test!G884</f>
        <v>5295.9165599999997</v>
      </c>
      <c r="I9" s="107">
        <f>+Test!H884</f>
        <v>6219.7072499999995</v>
      </c>
      <c r="J9" s="107">
        <f>+Test!I884</f>
        <v>9129.380000000001</v>
      </c>
      <c r="K9" s="107">
        <f>+Test!J884</f>
        <v>11798.669999999998</v>
      </c>
      <c r="L9" s="107">
        <f>+Test!K884</f>
        <v>11514</v>
      </c>
      <c r="M9" s="107">
        <f>+Test!L884</f>
        <v>15780.009999999998</v>
      </c>
      <c r="N9" s="107">
        <f>+Test!M884</f>
        <v>13598.339999999998</v>
      </c>
      <c r="O9" s="108">
        <f>+Test!N884</f>
        <v>14904.297489999999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-2.2339061506171376E-6</v>
      </c>
      <c r="F10" s="107">
        <f>+Test!E885</f>
        <v>72.121449999999996</v>
      </c>
      <c r="G10" s="107">
        <f>+Test!F885</f>
        <v>72.121449999999996</v>
      </c>
      <c r="H10" s="107">
        <f>+Test!G885</f>
        <v>72.121449999999996</v>
      </c>
      <c r="I10" s="107">
        <f>+Test!H885</f>
        <v>72.121449999999996</v>
      </c>
      <c r="J10" s="107">
        <f>+Test!I885</f>
        <v>72.12</v>
      </c>
      <c r="K10" s="107">
        <f>+Test!J885</f>
        <v>72.12</v>
      </c>
      <c r="L10" s="107">
        <f>+Test!K885</f>
        <v>72.12</v>
      </c>
      <c r="M10" s="107">
        <f>+Test!L885</f>
        <v>72.12</v>
      </c>
      <c r="N10" s="107">
        <f>+Test!M885</f>
        <v>72.12</v>
      </c>
      <c r="O10" s="108">
        <f>+Test!N885</f>
        <v>72.12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0.22079079356921816</v>
      </c>
      <c r="F11" s="107">
        <f>+Test!E886</f>
        <v>1326.2513399999998</v>
      </c>
      <c r="G11" s="107">
        <f>+Test!F886</f>
        <v>1767.20255</v>
      </c>
      <c r="H11" s="107">
        <f>+Test!G886</f>
        <v>2943.9597199999998</v>
      </c>
      <c r="I11" s="107">
        <f>+Test!H886</f>
        <v>3883.5861999999997</v>
      </c>
      <c r="J11" s="107">
        <f>+Test!I886</f>
        <v>4116.09</v>
      </c>
      <c r="K11" s="107">
        <f>+Test!J886</f>
        <v>4543.3500000000004</v>
      </c>
      <c r="L11" s="107">
        <f>+Test!K886</f>
        <v>5406.34</v>
      </c>
      <c r="M11" s="107">
        <f>+Test!L886</f>
        <v>6747.92</v>
      </c>
      <c r="N11" s="107">
        <f>+Test!M886</f>
        <v>7335.14</v>
      </c>
      <c r="O11" s="108">
        <f>+Test!N886</f>
        <v>7987.2457100000001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0.21484191158065769</v>
      </c>
      <c r="F12" s="107">
        <f>+Test!E887</f>
        <v>1398.3727899999999</v>
      </c>
      <c r="G12" s="107">
        <f>+Test!F887</f>
        <v>1839.3240000000001</v>
      </c>
      <c r="H12" s="107">
        <f>+Test!G887</f>
        <v>3016.0811699999999</v>
      </c>
      <c r="I12" s="107">
        <f>+Test!H887</f>
        <v>3955.7076499999998</v>
      </c>
      <c r="J12" s="107">
        <f>+Test!I887</f>
        <v>4188.21</v>
      </c>
      <c r="K12" s="107">
        <f>+Test!J887</f>
        <v>4615.47</v>
      </c>
      <c r="L12" s="107">
        <f>+Test!K887</f>
        <v>5478.46</v>
      </c>
      <c r="M12" s="107">
        <f>+Test!L887</f>
        <v>6820.04</v>
      </c>
      <c r="N12" s="107">
        <f>+Test!M887</f>
        <v>7407.26</v>
      </c>
      <c r="O12" s="108">
        <f>+Test!N887</f>
        <v>8059.36571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0.15854923774114904</v>
      </c>
      <c r="F13" s="107">
        <f>+Test!E889</f>
        <v>6123.4023200000001</v>
      </c>
      <c r="G13" s="107">
        <f>+Test!F889</f>
        <v>11936.746440000001</v>
      </c>
      <c r="H13" s="107">
        <f>+Test!G889</f>
        <v>10353.74145</v>
      </c>
      <c r="I13" s="107">
        <f>+Test!H889</f>
        <v>11442.543229999999</v>
      </c>
      <c r="J13" s="107">
        <f>+Test!I889</f>
        <v>15432.55</v>
      </c>
      <c r="K13" s="107">
        <f>+Test!J889</f>
        <v>18846.189999999999</v>
      </c>
      <c r="L13" s="107">
        <f>+Test!K889</f>
        <v>25605.72</v>
      </c>
      <c r="M13" s="107">
        <f>+Test!L889</f>
        <v>24968.58</v>
      </c>
      <c r="N13" s="107">
        <f>+Test!M889</f>
        <v>25970.28</v>
      </c>
      <c r="O13" s="108">
        <f>+Test!N889</f>
        <v>23026.252179999999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9.9999998042221705E-6</v>
      </c>
      <c r="H14" s="107">
        <f t="shared" ref="H14:O14" si="1">-(H11-G11-H15)</f>
        <v>2.2737367544323206E-13</v>
      </c>
      <c r="I14" s="107">
        <f t="shared" si="1"/>
        <v>1.1368683772161603E-13</v>
      </c>
      <c r="J14" s="107">
        <f t="shared" si="1"/>
        <v>-3.800000000410364E-3</v>
      </c>
      <c r="K14" s="107">
        <f t="shared" si="1"/>
        <v>-2.2737367544323206E-13</v>
      </c>
      <c r="L14" s="107">
        <f t="shared" si="1"/>
        <v>2.2737367544323206E-13</v>
      </c>
      <c r="M14" s="107">
        <f t="shared" si="1"/>
        <v>9.9999999999909051E-3</v>
      </c>
      <c r="N14" s="107">
        <f t="shared" si="1"/>
        <v>-2.2737367544323206E-13</v>
      </c>
      <c r="O14" s="108">
        <f t="shared" si="1"/>
        <v>4.2600000001584704E-3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8.4378481249577808E-2</v>
      </c>
      <c r="F15" s="107">
        <f>+Test!E891</f>
        <v>314.55227000000002</v>
      </c>
      <c r="G15" s="107">
        <f>+Test!F891</f>
        <v>440.95121999999998</v>
      </c>
      <c r="H15" s="107">
        <f>+Test!G891</f>
        <v>1176.7571700000001</v>
      </c>
      <c r="I15" s="107">
        <f>+Test!H891</f>
        <v>939.62648000000002</v>
      </c>
      <c r="J15" s="107">
        <f>+Test!I891</f>
        <v>232.5</v>
      </c>
      <c r="K15" s="107">
        <f>+Test!J891</f>
        <v>427.26</v>
      </c>
      <c r="L15" s="107">
        <f>+Test!K891</f>
        <v>862.99</v>
      </c>
      <c r="M15" s="107">
        <f>+Test!L891</f>
        <v>1341.59</v>
      </c>
      <c r="N15" s="107">
        <f>+Test!M891</f>
        <v>587.22</v>
      </c>
      <c r="O15" s="108">
        <f>+Test!N891</f>
        <v>652.10996999999998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8.437769415231644E-2</v>
      </c>
      <c r="F16" s="107">
        <f>+F15-F14</f>
        <v>314.55227000000002</v>
      </c>
      <c r="G16" s="107">
        <f t="shared" ref="G16:O16" si="2">+G15-G14</f>
        <v>440.95121000000017</v>
      </c>
      <c r="H16" s="107">
        <f t="shared" si="2"/>
        <v>1176.7571699999999</v>
      </c>
      <c r="I16" s="107">
        <f t="shared" si="2"/>
        <v>939.6264799999999</v>
      </c>
      <c r="J16" s="107">
        <f t="shared" si="2"/>
        <v>232.50380000000041</v>
      </c>
      <c r="K16" s="107">
        <f t="shared" si="2"/>
        <v>427.26000000000022</v>
      </c>
      <c r="L16" s="107">
        <f t="shared" si="2"/>
        <v>862.98999999999978</v>
      </c>
      <c r="M16" s="107">
        <f t="shared" si="2"/>
        <v>1341.58</v>
      </c>
      <c r="N16" s="107">
        <f t="shared" si="2"/>
        <v>587.22000000000025</v>
      </c>
      <c r="O16" s="108">
        <f t="shared" si="2"/>
        <v>652.10570999999982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1.0000002594361328</v>
      </c>
      <c r="F19" s="112" t="s">
        <v>787</v>
      </c>
      <c r="G19" s="113">
        <f t="shared" ref="G19:O19" si="3">(G16/G15)</f>
        <v>0.99999997732175494</v>
      </c>
      <c r="H19" s="113">
        <f t="shared" si="3"/>
        <v>0.99999999999999978</v>
      </c>
      <c r="I19" s="113">
        <f t="shared" si="3"/>
        <v>0.99999999999999989</v>
      </c>
      <c r="J19" s="113">
        <f t="shared" si="3"/>
        <v>1.0000163440860232</v>
      </c>
      <c r="K19" s="113">
        <f t="shared" si="3"/>
        <v>1.0000000000000004</v>
      </c>
      <c r="L19" s="113">
        <f t="shared" si="3"/>
        <v>0.99999999999999978</v>
      </c>
      <c r="M19" s="113">
        <f t="shared" si="3"/>
        <v>0.99999254615791711</v>
      </c>
      <c r="N19" s="113">
        <f t="shared" si="3"/>
        <v>1.0000000000000004</v>
      </c>
      <c r="O19" s="114">
        <f t="shared" si="3"/>
        <v>0.99999346735950045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0.22593769260511362</v>
      </c>
      <c r="F20" s="116" t="s">
        <v>787</v>
      </c>
      <c r="G20" s="117">
        <f t="shared" ref="G20:O20" si="4">+G15/F12</f>
        <v>0.31533166488458347</v>
      </c>
      <c r="H20" s="117">
        <f t="shared" si="4"/>
        <v>0.63977698871976885</v>
      </c>
      <c r="I20" s="117">
        <f t="shared" si="4"/>
        <v>0.31153885689356298</v>
      </c>
      <c r="J20" s="117">
        <f t="shared" si="4"/>
        <v>5.8775829907450318E-2</v>
      </c>
      <c r="K20" s="117">
        <f t="shared" si="4"/>
        <v>0.10201494194417185</v>
      </c>
      <c r="L20" s="117">
        <f t="shared" si="4"/>
        <v>0.18697770757907645</v>
      </c>
      <c r="M20" s="117">
        <f t="shared" si="4"/>
        <v>0.24488451134077824</v>
      </c>
      <c r="N20" s="117">
        <f t="shared" si="4"/>
        <v>8.6102134298332564E-2</v>
      </c>
      <c r="O20" s="118">
        <f t="shared" si="4"/>
        <v>8.8036597878297776E-2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0.22593753183223919</v>
      </c>
      <c r="F21" s="107" t="s">
        <v>787</v>
      </c>
      <c r="G21" s="119">
        <f>+G19*G20</f>
        <v>0.31533165773341471</v>
      </c>
      <c r="H21" s="119">
        <f t="shared" ref="H21:O21" si="5">+H19*H20</f>
        <v>0.63977698871976874</v>
      </c>
      <c r="I21" s="119">
        <f t="shared" si="5"/>
        <v>0.31153885689356292</v>
      </c>
      <c r="J21" s="119">
        <f t="shared" si="5"/>
        <v>5.8776790544670415E-2</v>
      </c>
      <c r="K21" s="119">
        <f t="shared" si="5"/>
        <v>0.10201494194417189</v>
      </c>
      <c r="L21" s="119">
        <f t="shared" si="5"/>
        <v>0.18697770757907642</v>
      </c>
      <c r="M21" s="119">
        <f t="shared" si="5"/>
        <v>0.24488268601030216</v>
      </c>
      <c r="N21" s="119">
        <f t="shared" si="5"/>
        <v>8.6102134298332605E-2</v>
      </c>
      <c r="O21" s="120">
        <f t="shared" si="5"/>
        <v>8.8036022766853031E-2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-4.0728771022839241E-8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-3.6655893920555318E-7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0.22593749110346817</v>
      </c>
      <c r="F23" s="123"/>
      <c r="G23" s="124">
        <f>+G22+G21</f>
        <v>0.31533165773341471</v>
      </c>
      <c r="H23" s="124">
        <f>+H22+H21</f>
        <v>0.63977698871976874</v>
      </c>
      <c r="I23" s="124">
        <f t="shared" ref="I23:O23" si="7">+I22+I21</f>
        <v>0.31153885689356292</v>
      </c>
      <c r="J23" s="124">
        <f t="shared" si="7"/>
        <v>5.8776423985731213E-2</v>
      </c>
      <c r="K23" s="124">
        <f t="shared" si="7"/>
        <v>0.10201494194417189</v>
      </c>
      <c r="L23" s="124">
        <f t="shared" si="7"/>
        <v>0.18697770757907642</v>
      </c>
      <c r="M23" s="124">
        <f t="shared" si="7"/>
        <v>0.24488268601030216</v>
      </c>
      <c r="N23" s="124">
        <f t="shared" si="7"/>
        <v>8.6102134298332605E-2</v>
      </c>
      <c r="O23" s="125">
        <f t="shared" si="7"/>
        <v>8.8036022766853031E-2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3.2253210171437376</v>
      </c>
      <c r="F26" s="166">
        <f>+(O26/G26)^(1/COUNT(H26:O26))-1</f>
        <v>-2.5442152401221274E-2</v>
      </c>
      <c r="G26" s="128">
        <f t="shared" ref="G26:O26" si="8">+(F9+F12)/F12</f>
        <v>3.4851102258647351</v>
      </c>
      <c r="H26" s="128">
        <f t="shared" si="8"/>
        <v>4.2271673397400349</v>
      </c>
      <c r="I26" s="128">
        <f t="shared" si="8"/>
        <v>2.7558932473955928</v>
      </c>
      <c r="J26" s="128">
        <f t="shared" si="8"/>
        <v>2.5723374425812282</v>
      </c>
      <c r="K26" s="128">
        <f t="shared" si="8"/>
        <v>3.1797808610360989</v>
      </c>
      <c r="L26" s="128">
        <f t="shared" si="8"/>
        <v>3.5563312078726539</v>
      </c>
      <c r="M26" s="128">
        <f t="shared" si="8"/>
        <v>3.1016855101616145</v>
      </c>
      <c r="N26" s="128">
        <f t="shared" si="8"/>
        <v>3.3137708869742699</v>
      </c>
      <c r="O26" s="129">
        <f t="shared" si="8"/>
        <v>2.8358124326674097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3.2253210525494183</v>
      </c>
      <c r="F27" s="107"/>
      <c r="G27" s="131">
        <f>+G19*G26</f>
        <v>3.4851101468285512</v>
      </c>
      <c r="H27" s="131">
        <f t="shared" ref="H27:O27" si="9">+H19*H26</f>
        <v>4.227167339740034</v>
      </c>
      <c r="I27" s="131">
        <f t="shared" si="9"/>
        <v>2.7558932473955924</v>
      </c>
      <c r="J27" s="131">
        <f t="shared" si="9"/>
        <v>2.5723794850856705</v>
      </c>
      <c r="K27" s="131">
        <f t="shared" si="9"/>
        <v>3.1797808610361002</v>
      </c>
      <c r="L27" s="131">
        <f t="shared" si="9"/>
        <v>3.556331207872653</v>
      </c>
      <c r="M27" s="131">
        <f t="shared" si="9"/>
        <v>3.1016623906876308</v>
      </c>
      <c r="N27" s="131">
        <f t="shared" si="9"/>
        <v>3.3137708869742712</v>
      </c>
      <c r="O27" s="132">
        <f t="shared" si="9"/>
        <v>2.8357939073242631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4.5423883754202969E-2</v>
      </c>
      <c r="F28" s="119">
        <f>+(O28/G28)^(1/COUNT(H28:O28))-1</f>
        <v>-3.2671183604150444E-2</v>
      </c>
      <c r="G28" s="128">
        <f t="shared" ref="G28:O28" si="11">+G15/G13</f>
        <v>3.6940653989463473E-2</v>
      </c>
      <c r="H28" s="128">
        <f t="shared" si="11"/>
        <v>0.11365525937486107</v>
      </c>
      <c r="I28" s="128">
        <f t="shared" si="11"/>
        <v>8.2116926378437649E-2</v>
      </c>
      <c r="J28" s="128">
        <f t="shared" si="11"/>
        <v>1.5065559483040716E-2</v>
      </c>
      <c r="K28" s="128">
        <f t="shared" si="11"/>
        <v>2.2670895284404965E-2</v>
      </c>
      <c r="L28" s="128">
        <f t="shared" si="11"/>
        <v>3.3703016357282671E-2</v>
      </c>
      <c r="M28" s="128">
        <f t="shared" si="11"/>
        <v>5.3731129283283226E-2</v>
      </c>
      <c r="N28" s="128">
        <f t="shared" si="11"/>
        <v>2.2611230991733629E-2</v>
      </c>
      <c r="O28" s="129">
        <f t="shared" si="11"/>
        <v>2.8320282645319314E-2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1.484897940547081</v>
      </c>
      <c r="F29" s="119">
        <f>+(O29/G29)^(1/COUNT(H29:O29))-1</f>
        <v>-9.5611127926777728E-2</v>
      </c>
      <c r="G29" s="135">
        <f t="shared" ref="G29:O29" si="12">+G13/F8</f>
        <v>2.4493253963764987</v>
      </c>
      <c r="H29" s="135">
        <f t="shared" si="12"/>
        <v>1.3316486023049743</v>
      </c>
      <c r="I29" s="135">
        <f t="shared" si="12"/>
        <v>1.3766297347148098</v>
      </c>
      <c r="J29" s="135">
        <f t="shared" si="12"/>
        <v>1.5166506871380743</v>
      </c>
      <c r="K29" s="135">
        <f t="shared" si="12"/>
        <v>1.4151351708529845</v>
      </c>
      <c r="L29" s="135">
        <f t="shared" si="12"/>
        <v>1.5599793836289932</v>
      </c>
      <c r="M29" s="135">
        <f t="shared" si="12"/>
        <v>1.4693917184445338</v>
      </c>
      <c r="N29" s="135">
        <f t="shared" si="12"/>
        <v>1.1491248913166121</v>
      </c>
      <c r="O29" s="136">
        <f t="shared" si="12"/>
        <v>1.0961958801462468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6.6484501871920482E-2</v>
      </c>
      <c r="F30" s="138"/>
      <c r="G30" s="139">
        <f>+G28*G29</f>
        <v>9.0479681975149703E-2</v>
      </c>
      <c r="H30" s="139">
        <f t="shared" ref="H30:O30" si="13">+H28*H29</f>
        <v>0.15134886729114305</v>
      </c>
      <c r="I30" s="139">
        <f t="shared" si="13"/>
        <v>0.11304460257594419</v>
      </c>
      <c r="J30" s="139">
        <f t="shared" si="13"/>
        <v>2.2849191142073233E-2</v>
      </c>
      <c r="K30" s="139">
        <f t="shared" si="13"/>
        <v>3.2082381271686541E-2</v>
      </c>
      <c r="L30" s="139">
        <f t="shared" si="13"/>
        <v>5.2576010683471695E-2</v>
      </c>
      <c r="M30" s="139">
        <f t="shared" si="13"/>
        <v>7.8952076391528944E-2</v>
      </c>
      <c r="N30" s="139">
        <f t="shared" si="13"/>
        <v>2.5983128355910719E-2</v>
      </c>
      <c r="O30" s="140">
        <f t="shared" si="13"/>
        <v>3.1044577160376285E-2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0.22593753183223919</v>
      </c>
      <c r="F31" s="107"/>
      <c r="G31" s="119">
        <f t="shared" ref="G31:O31" si="14">+G29*G28*G27</f>
        <v>0.31533165773341459</v>
      </c>
      <c r="H31" s="119">
        <f t="shared" si="14"/>
        <v>0.63977698871976862</v>
      </c>
      <c r="I31" s="119">
        <f t="shared" si="14"/>
        <v>0.31153885689356298</v>
      </c>
      <c r="J31" s="119">
        <f t="shared" si="14"/>
        <v>5.8776790544670408E-2</v>
      </c>
      <c r="K31" s="119">
        <f t="shared" si="14"/>
        <v>0.10201494194417189</v>
      </c>
      <c r="L31" s="119">
        <f t="shared" si="14"/>
        <v>0.18697770757907639</v>
      </c>
      <c r="M31" s="119">
        <f t="shared" si="14"/>
        <v>0.24488268601030214</v>
      </c>
      <c r="N31" s="119">
        <f t="shared" si="14"/>
        <v>8.6102134298332605E-2</v>
      </c>
      <c r="O31" s="120">
        <f t="shared" si="14"/>
        <v>8.8036022766853045E-2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-4.0728771022839241E-8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-3.6655893920555318E-7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0.22593749110346817</v>
      </c>
      <c r="F33" s="142"/>
      <c r="G33" s="143">
        <f>+G32+G31</f>
        <v>0.31533165773341459</v>
      </c>
      <c r="H33" s="143">
        <f t="shared" ref="H33:O33" si="16">+H32+H31</f>
        <v>0.63977698871976862</v>
      </c>
      <c r="I33" s="143">
        <f t="shared" si="16"/>
        <v>0.31153885689356298</v>
      </c>
      <c r="J33" s="143">
        <f t="shared" si="16"/>
        <v>5.8776423985731206E-2</v>
      </c>
      <c r="K33" s="143">
        <f t="shared" si="16"/>
        <v>0.10201494194417189</v>
      </c>
      <c r="L33" s="143">
        <f t="shared" si="16"/>
        <v>0.18697770757907639</v>
      </c>
      <c r="M33" s="143">
        <f t="shared" si="16"/>
        <v>0.24488268601030214</v>
      </c>
      <c r="N33" s="143">
        <f t="shared" si="16"/>
        <v>8.6102134298332605E-2</v>
      </c>
      <c r="O33" s="144">
        <f t="shared" si="16"/>
        <v>8.8036022766853045E-2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0.15854923774114904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0.18795554021622296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0.22593749110346817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AGLOMERADOS LOS SERRANOS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4299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8.3739242681953208E-2</v>
      </c>
      <c r="F68" s="156">
        <f t="shared" ref="F68:F76" si="18">+O8</f>
        <v>22963.663199999999</v>
      </c>
      <c r="G68" s="156">
        <f>+Test!Q883</f>
        <v>25302.664629999999</v>
      </c>
      <c r="H68" s="156">
        <f>+Test!R883</f>
        <v>34193.485438999996</v>
      </c>
      <c r="I68" s="156">
        <f>+Test!S883</f>
        <v>27513.775710000002</v>
      </c>
      <c r="J68" s="156">
        <f>+Test!T883</f>
        <v>28922.39861</v>
      </c>
      <c r="K68" s="156">
        <f>+Test!U883</f>
        <v>46790.221570000002</v>
      </c>
      <c r="L68" s="156">
        <f>+Test!V883</f>
        <v>40231.789400000001</v>
      </c>
      <c r="M68" s="156">
        <f>+Test!W883</f>
        <v>56153.828410000002</v>
      </c>
      <c r="N68" s="156">
        <f>+Test!X883</f>
        <v>60885.910349999998</v>
      </c>
      <c r="O68" s="157">
        <f>+Test!Y883</f>
        <v>48146.492769999997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0.10561972355614557</v>
      </c>
      <c r="F69" s="156">
        <f t="shared" si="18"/>
        <v>14904.297489999999</v>
      </c>
      <c r="G69" s="156">
        <f>+Test!Q884</f>
        <v>16885.421840999999</v>
      </c>
      <c r="H69" s="156">
        <f>+Test!R884</f>
        <v>23027.645208999995</v>
      </c>
      <c r="I69" s="156">
        <f>+Test!S884</f>
        <v>14913.108900000001</v>
      </c>
      <c r="J69" s="156">
        <f>+Test!T884</f>
        <v>17465.827880000001</v>
      </c>
      <c r="K69" s="156">
        <f>+Test!U884</f>
        <v>35594.977830000003</v>
      </c>
      <c r="L69" s="156">
        <f>+Test!V884</f>
        <v>29100.988870000001</v>
      </c>
      <c r="M69" s="156">
        <f>+Test!W884</f>
        <v>44731.578869999998</v>
      </c>
      <c r="N69" s="156">
        <f>+Test!X884</f>
        <v>49362.845739999997</v>
      </c>
      <c r="O69" s="157">
        <f>+Test!Y884</f>
        <v>37701.457159999998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72.12</v>
      </c>
      <c r="G70" s="156">
        <f>+Test!Q885</f>
        <v>72.12</v>
      </c>
      <c r="H70" s="156">
        <f>+Test!R885</f>
        <v>72.12</v>
      </c>
      <c r="I70" s="156">
        <f>+Test!S885</f>
        <v>72.12</v>
      </c>
      <c r="J70" s="156">
        <f>+Test!T885</f>
        <v>72.12</v>
      </c>
      <c r="K70" s="156">
        <f>+Test!U885</f>
        <v>72.12</v>
      </c>
      <c r="L70" s="156">
        <f>+Test!V885</f>
        <v>72.12</v>
      </c>
      <c r="M70" s="156">
        <f>+Test!W885</f>
        <v>72.12</v>
      </c>
      <c r="N70" s="156">
        <f>+Test!X885</f>
        <v>72.12</v>
      </c>
      <c r="O70" s="157">
        <f>+Test!Y885</f>
        <v>72.12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2.7563132911247124E-2</v>
      </c>
      <c r="F71" s="156">
        <f t="shared" si="18"/>
        <v>7987.2457100000001</v>
      </c>
      <c r="G71" s="156">
        <f>+Test!Q886</f>
        <v>8345.1227889999991</v>
      </c>
      <c r="H71" s="156">
        <f>+Test!R886</f>
        <v>11093.720229999999</v>
      </c>
      <c r="I71" s="156">
        <f>+Test!S886</f>
        <v>12528.54681</v>
      </c>
      <c r="J71" s="156">
        <f>+Test!T886</f>
        <v>11384.450729999999</v>
      </c>
      <c r="K71" s="156">
        <f>+Test!U886</f>
        <v>11123.123739999999</v>
      </c>
      <c r="L71" s="156">
        <f>+Test!V886</f>
        <v>11058.68053</v>
      </c>
      <c r="M71" s="156">
        <f>+Test!W886</f>
        <v>11350.12954</v>
      </c>
      <c r="N71" s="156">
        <f>+Test!X886</f>
        <v>11450.944609999999</v>
      </c>
      <c r="O71" s="157">
        <f>+Test!Y886</f>
        <v>10372.91561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2.7347832134739569E-2</v>
      </c>
      <c r="F72" s="156">
        <f t="shared" si="18"/>
        <v>8059.36571</v>
      </c>
      <c r="G72" s="156">
        <f>+Test!Q887</f>
        <v>8417.2427889999999</v>
      </c>
      <c r="H72" s="156">
        <f>+Test!R887</f>
        <v>11165.84023</v>
      </c>
      <c r="I72" s="156">
        <f>+Test!S887</f>
        <v>12600.666810000001</v>
      </c>
      <c r="J72" s="156">
        <f>+Test!T887</f>
        <v>11456.570729999999</v>
      </c>
      <c r="K72" s="156">
        <f>+Test!U887</f>
        <v>11195.24374</v>
      </c>
      <c r="L72" s="156">
        <f>+Test!V887</f>
        <v>11130.80053</v>
      </c>
      <c r="M72" s="156">
        <f>+Test!W887</f>
        <v>11422.249540000001</v>
      </c>
      <c r="N72" s="156">
        <f>+Test!X887</f>
        <v>11523.064609999999</v>
      </c>
      <c r="O72" s="157">
        <f>+Test!Y887</f>
        <v>10445.035610000001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2.8479339268379089E-2</v>
      </c>
      <c r="F73" s="156">
        <f t="shared" si="18"/>
        <v>23026.252179999999</v>
      </c>
      <c r="G73" s="156">
        <f>+Test!Q889</f>
        <v>23960.652118999998</v>
      </c>
      <c r="H73" s="156">
        <f>+Test!R889</f>
        <v>26742.140009999999</v>
      </c>
      <c r="I73" s="156">
        <f>+Test!S889</f>
        <v>24581.501680000001</v>
      </c>
      <c r="J73" s="156">
        <f>+Test!T889</f>
        <v>22869.228589999999</v>
      </c>
      <c r="K73" s="156">
        <f>+Test!U889</f>
        <v>32049.87472</v>
      </c>
      <c r="L73" s="156">
        <f>+Test!V889</f>
        <v>32505.889620000002</v>
      </c>
      <c r="M73" s="156">
        <f>+Test!W889</f>
        <v>34533.712440000003</v>
      </c>
      <c r="N73" s="156">
        <f>+Test!X889</f>
        <v>36302.11606</v>
      </c>
      <c r="O73" s="157">
        <f>+Test!Y889</f>
        <v>29995.990519999999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4.2600000001584704E-3</v>
      </c>
      <c r="G74" s="107">
        <f>-(G71-F71-G75)</f>
        <v>1.0000010206567822E-6</v>
      </c>
      <c r="H74" s="107">
        <f t="shared" ref="H74:O74" si="19">-(H71-G71-H75)</f>
        <v>-9.9999988378840499E-7</v>
      </c>
      <c r="I74" s="107">
        <f>-(I71-H71-I75)</f>
        <v>-9.0949470177292824E-13</v>
      </c>
      <c r="J74" s="107">
        <f>+J75</f>
        <v>188.88779</v>
      </c>
      <c r="K74" s="107">
        <v>0</v>
      </c>
      <c r="L74" s="107">
        <f t="shared" si="19"/>
        <v>-5.4001247917767614E-13</v>
      </c>
      <c r="M74" s="107">
        <f t="shared" si="19"/>
        <v>-2.8421709430404007E-13</v>
      </c>
      <c r="N74" s="107">
        <f t="shared" si="19"/>
        <v>1.2647660696529783E-12</v>
      </c>
      <c r="O74" s="108">
        <f t="shared" si="19"/>
        <v>-1.3642420526593924E-12</v>
      </c>
      <c r="P74" s="105"/>
    </row>
    <row r="75" spans="2:16" x14ac:dyDescent="0.2">
      <c r="B75" s="100"/>
      <c r="C75" s="100"/>
      <c r="D75" s="148" t="s">
        <v>788</v>
      </c>
      <c r="E75" s="106" t="e">
        <f>+(O75/G75)^(1/COUNT(H75:O75))-1</f>
        <v>#NUM!</v>
      </c>
      <c r="F75" s="156">
        <f t="shared" si="18"/>
        <v>652.10996999999998</v>
      </c>
      <c r="G75" s="156">
        <f>+Test!Q891</f>
        <v>357.87707999999998</v>
      </c>
      <c r="H75" s="156">
        <f>+Test!R891</f>
        <v>2748.59744</v>
      </c>
      <c r="I75" s="156">
        <f>+Test!S891</f>
        <v>1434.8265799999999</v>
      </c>
      <c r="J75" s="156">
        <f>+Test!T891</f>
        <v>188.88779</v>
      </c>
      <c r="K75" s="156">
        <f>+Test!U891</f>
        <v>-141.08588</v>
      </c>
      <c r="L75" s="156">
        <f>+Test!V891</f>
        <v>-64.443209999999993</v>
      </c>
      <c r="M75" s="156">
        <f>+Test!W891</f>
        <v>291.44900999999999</v>
      </c>
      <c r="N75" s="156">
        <f>+Test!X891</f>
        <v>100.81507000000001</v>
      </c>
      <c r="O75" s="157">
        <f>+Test!Y891</f>
        <v>-1078.029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#NUM!</v>
      </c>
      <c r="F76" s="156">
        <f t="shared" si="18"/>
        <v>652.10570999999982</v>
      </c>
      <c r="G76" s="156">
        <f>+G75-G74</f>
        <v>357.87707899999896</v>
      </c>
      <c r="H76" s="156">
        <f t="shared" ref="H76:O76" si="20">+H75-H74</f>
        <v>2748.5974409999999</v>
      </c>
      <c r="I76" s="156">
        <f t="shared" si="20"/>
        <v>1434.8265800000008</v>
      </c>
      <c r="J76" s="156">
        <f t="shared" si="20"/>
        <v>0</v>
      </c>
      <c r="K76" s="156">
        <f t="shared" si="20"/>
        <v>-141.08588</v>
      </c>
      <c r="L76" s="156">
        <f t="shared" si="20"/>
        <v>-64.443209999999453</v>
      </c>
      <c r="M76" s="156">
        <f t="shared" si="20"/>
        <v>291.44901000000027</v>
      </c>
      <c r="N76" s="156">
        <f t="shared" si="20"/>
        <v>100.81506999999874</v>
      </c>
      <c r="O76" s="157">
        <f t="shared" si="20"/>
        <v>-1078.0289999999986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0.88888888861883819</v>
      </c>
      <c r="F79" s="112" t="s">
        <v>787</v>
      </c>
      <c r="G79" s="113">
        <f t="shared" ref="G79:O79" si="21">(G76/G75)</f>
        <v>0.99999999720574162</v>
      </c>
      <c r="H79" s="113">
        <f t="shared" si="21"/>
        <v>1.0000000003638219</v>
      </c>
      <c r="I79" s="113">
        <f t="shared" si="21"/>
        <v>1.0000000000000007</v>
      </c>
      <c r="J79" s="113">
        <f t="shared" si="21"/>
        <v>0</v>
      </c>
      <c r="K79" s="113">
        <f t="shared" si="21"/>
        <v>1</v>
      </c>
      <c r="L79" s="113">
        <f t="shared" si="21"/>
        <v>0.99999999999999167</v>
      </c>
      <c r="M79" s="113">
        <f t="shared" si="21"/>
        <v>1.0000000000000009</v>
      </c>
      <c r="N79" s="113">
        <f t="shared" si="21"/>
        <v>0.99999999999998745</v>
      </c>
      <c r="O79" s="114">
        <f t="shared" si="21"/>
        <v>0.99999999999999878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4.864728771207729E-2</v>
      </c>
      <c r="F80" s="116" t="s">
        <v>787</v>
      </c>
      <c r="G80" s="117">
        <f t="shared" ref="G80:O80" si="22">+G75/F72</f>
        <v>4.4405117335220165E-2</v>
      </c>
      <c r="H80" s="117">
        <f t="shared" si="22"/>
        <v>0.32654368050212124</v>
      </c>
      <c r="I80" s="117">
        <f t="shared" si="22"/>
        <v>0.12850144283320092</v>
      </c>
      <c r="J80" s="117">
        <f t="shared" si="22"/>
        <v>1.4990301136293595E-2</v>
      </c>
      <c r="K80" s="117">
        <f t="shared" si="22"/>
        <v>-1.231484388522603E-2</v>
      </c>
      <c r="L80" s="117">
        <f t="shared" si="22"/>
        <v>-5.7563025421007935E-3</v>
      </c>
      <c r="M80" s="117">
        <f t="shared" si="22"/>
        <v>2.6184011582498459E-2</v>
      </c>
      <c r="N80" s="117">
        <f t="shared" si="22"/>
        <v>8.8262009726675951E-3</v>
      </c>
      <c r="O80" s="118">
        <f t="shared" si="22"/>
        <v>-9.355401852597961E-2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4.6981698696347392E-2</v>
      </c>
      <c r="F81" s="107" t="s">
        <v>787</v>
      </c>
      <c r="G81" s="119">
        <f>+G79*G80</f>
        <v>4.4405117211140793E-2</v>
      </c>
      <c r="H81" s="119">
        <f t="shared" ref="H81:O81" si="23">+H79*H80</f>
        <v>0.32654368062092498</v>
      </c>
      <c r="I81" s="119">
        <f t="shared" si="23"/>
        <v>0.128501442833201</v>
      </c>
      <c r="J81" s="119">
        <f t="shared" si="23"/>
        <v>0</v>
      </c>
      <c r="K81" s="119">
        <f t="shared" si="23"/>
        <v>-1.231484388522603E-2</v>
      </c>
      <c r="L81" s="119">
        <f t="shared" si="23"/>
        <v>-5.7563025421007458E-3</v>
      </c>
      <c r="M81" s="119">
        <f t="shared" si="23"/>
        <v>2.6184011582498484E-2</v>
      </c>
      <c r="N81" s="119">
        <f t="shared" si="23"/>
        <v>8.8262009726674841E-3</v>
      </c>
      <c r="O81" s="120">
        <f t="shared" si="23"/>
        <v>-9.3554018525979499E-2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4.6981698696347392E-2</v>
      </c>
      <c r="F83" s="123"/>
      <c r="G83" s="124">
        <f>+G82+G81</f>
        <v>4.4405117211140793E-2</v>
      </c>
      <c r="H83" s="124">
        <f>+H82+H81</f>
        <v>0.32654368062092498</v>
      </c>
      <c r="I83" s="124">
        <f t="shared" ref="I83:O83" si="25">+I82+I81</f>
        <v>0.128501442833201</v>
      </c>
      <c r="J83" s="124">
        <f t="shared" si="25"/>
        <v>0</v>
      </c>
      <c r="K83" s="124">
        <f t="shared" si="25"/>
        <v>-1.231484388522603E-2</v>
      </c>
      <c r="L83" s="124">
        <f t="shared" si="25"/>
        <v>-5.7563025421007458E-3</v>
      </c>
      <c r="M83" s="124">
        <f t="shared" si="25"/>
        <v>2.6184011582498484E-2</v>
      </c>
      <c r="N83" s="124">
        <f t="shared" si="25"/>
        <v>8.8262009726674841E-3</v>
      </c>
      <c r="O83" s="125">
        <f t="shared" si="25"/>
        <v>-9.3554018525979499E-2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3.5132973282606303</v>
      </c>
      <c r="F86" s="119">
        <f>+(O86/G86)^(1/COUNT(H86:O86))-1</f>
        <v>8.0254446687094028E-2</v>
      </c>
      <c r="G86" s="128">
        <f t="shared" ref="G86:O86" si="26">+(F69+F72)/F72</f>
        <v>2.8493139567431292</v>
      </c>
      <c r="H86" s="128">
        <f t="shared" si="26"/>
        <v>3.0060514190070133</v>
      </c>
      <c r="I86" s="128">
        <f t="shared" si="26"/>
        <v>3.0623298143860329</v>
      </c>
      <c r="J86" s="128">
        <f t="shared" si="26"/>
        <v>2.1835174379950137</v>
      </c>
      <c r="K86" s="128">
        <f t="shared" si="26"/>
        <v>2.5245249465674973</v>
      </c>
      <c r="L86" s="128">
        <f t="shared" si="26"/>
        <v>4.1794732349436101</v>
      </c>
      <c r="M86" s="128">
        <f t="shared" si="26"/>
        <v>3.6144560574566329</v>
      </c>
      <c r="N86" s="128">
        <f t="shared" si="26"/>
        <v>4.9161794455070185</v>
      </c>
      <c r="O86" s="129">
        <f t="shared" si="26"/>
        <v>5.2838296417397244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3.2706842788313906</v>
      </c>
      <c r="F87" s="107"/>
      <c r="G87" s="131">
        <f>+G79*G86</f>
        <v>2.8493139487814099</v>
      </c>
      <c r="H87" s="131">
        <f t="shared" ref="H87:O87" si="27">+H79*H86</f>
        <v>3.0060514201006807</v>
      </c>
      <c r="I87" s="131">
        <f t="shared" si="27"/>
        <v>3.0623298143860351</v>
      </c>
      <c r="J87" s="131">
        <f t="shared" si="27"/>
        <v>0</v>
      </c>
      <c r="K87" s="131">
        <f t="shared" si="27"/>
        <v>2.5245249465674973</v>
      </c>
      <c r="L87" s="131">
        <f t="shared" si="27"/>
        <v>4.1794732349435755</v>
      </c>
      <c r="M87" s="131">
        <f t="shared" si="27"/>
        <v>3.614456057456636</v>
      </c>
      <c r="N87" s="131">
        <f t="shared" si="27"/>
        <v>4.9161794455069572</v>
      </c>
      <c r="O87" s="132">
        <f t="shared" si="27"/>
        <v>5.2838296417397181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1.7026685259747081E-2</v>
      </c>
      <c r="F88" s="119" t="e">
        <f>+(O88/G88)^(1/COUNT(H88:O88))-1</f>
        <v>#NUM!</v>
      </c>
      <c r="G88" s="128">
        <f t="shared" ref="G88:O88" si="29">+G75/G73</f>
        <v>1.4936032551310045E-2</v>
      </c>
      <c r="H88" s="128">
        <f t="shared" si="29"/>
        <v>0.1027815066023955</v>
      </c>
      <c r="I88" s="128">
        <f t="shared" si="29"/>
        <v>5.8370176024168753E-2</v>
      </c>
      <c r="J88" s="128">
        <f t="shared" si="29"/>
        <v>8.2594736091183563E-3</v>
      </c>
      <c r="K88" s="128">
        <f t="shared" si="29"/>
        <v>-4.4020727454500332E-3</v>
      </c>
      <c r="L88" s="128">
        <f t="shared" si="29"/>
        <v>-1.9825087315976674E-3</v>
      </c>
      <c r="M88" s="128">
        <f t="shared" si="29"/>
        <v>8.4395504973979549E-3</v>
      </c>
      <c r="N88" s="128">
        <f t="shared" si="29"/>
        <v>2.7771127675690651E-3</v>
      </c>
      <c r="O88" s="129">
        <f t="shared" si="29"/>
        <v>-3.5939103237188248E-2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0.82786058445064648</v>
      </c>
      <c r="F89" s="119">
        <f>+(O89/G89)^(1/COUNT(H89:O89))-1</f>
        <v>-8.9539482178971896E-2</v>
      </c>
      <c r="G89" s="135">
        <f t="shared" ref="G89:O89" si="30">+G73/F68</f>
        <v>1.0434159354418679</v>
      </c>
      <c r="H89" s="135">
        <f t="shared" si="30"/>
        <v>1.0568902683195387</v>
      </c>
      <c r="I89" s="135">
        <f t="shared" si="30"/>
        <v>0.71889429709798247</v>
      </c>
      <c r="J89" s="135">
        <f t="shared" si="30"/>
        <v>0.83119193930508339</v>
      </c>
      <c r="K89" s="135">
        <f t="shared" si="30"/>
        <v>1.1081333589295967</v>
      </c>
      <c r="L89" s="135">
        <f t="shared" si="30"/>
        <v>0.69471544543489538</v>
      </c>
      <c r="M89" s="135">
        <f t="shared" si="30"/>
        <v>0.8583687913220186</v>
      </c>
      <c r="N89" s="135">
        <f t="shared" si="30"/>
        <v>0.64647624370229473</v>
      </c>
      <c r="O89" s="136">
        <f t="shared" si="30"/>
        <v>0.4926589805025392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1.7568773572625714E-2</v>
      </c>
      <c r="F90" s="138"/>
      <c r="G90" s="139">
        <f>+G88*G89</f>
        <v>1.558449437631536E-2</v>
      </c>
      <c r="H90" s="139">
        <f t="shared" ref="H90:O90" si="31">+H88*H89</f>
        <v>0.10862877409129222</v>
      </c>
      <c r="I90" s="139">
        <f t="shared" si="31"/>
        <v>4.1961986664380307E-2</v>
      </c>
      <c r="J90" s="139">
        <f t="shared" si="31"/>
        <v>6.8652078868022427E-3</v>
      </c>
      <c r="K90" s="139">
        <f t="shared" si="31"/>
        <v>-4.8780836576679774E-3</v>
      </c>
      <c r="L90" s="139">
        <f t="shared" si="31"/>
        <v>-1.3772794365504431E-3</v>
      </c>
      <c r="M90" s="139">
        <f t="shared" si="31"/>
        <v>7.2442467597526239E-3</v>
      </c>
      <c r="N90" s="139">
        <f t="shared" si="31"/>
        <v>1.7953374303157331E-3</v>
      </c>
      <c r="O90" s="140">
        <f t="shared" si="31"/>
        <v>-1.7705721961008669E-2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4.6981698696347392E-2</v>
      </c>
      <c r="F91" s="107"/>
      <c r="G91" s="119">
        <f t="shared" ref="G91:O91" si="32">+G89*G88*G87</f>
        <v>4.4405117211140793E-2</v>
      </c>
      <c r="H91" s="119">
        <f t="shared" si="32"/>
        <v>0.32654368062092504</v>
      </c>
      <c r="I91" s="119">
        <f t="shared" si="32"/>
        <v>0.12850144283320103</v>
      </c>
      <c r="J91" s="119">
        <f t="shared" si="32"/>
        <v>0</v>
      </c>
      <c r="K91" s="119">
        <f t="shared" si="32"/>
        <v>-1.2314843885226032E-2</v>
      </c>
      <c r="L91" s="119">
        <f t="shared" si="32"/>
        <v>-5.756302542100745E-3</v>
      </c>
      <c r="M91" s="119">
        <f t="shared" si="32"/>
        <v>2.618401158249848E-2</v>
      </c>
      <c r="N91" s="119">
        <f t="shared" si="32"/>
        <v>8.8262009726674858E-3</v>
      </c>
      <c r="O91" s="120">
        <f t="shared" si="32"/>
        <v>-9.3554018525979499E-2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4.6981698696347392E-2</v>
      </c>
      <c r="F93" s="142"/>
      <c r="G93" s="143">
        <f>+G92+G91</f>
        <v>4.4405117211140793E-2</v>
      </c>
      <c r="H93" s="143">
        <f t="shared" ref="H93:O93" si="34">+H92+H91</f>
        <v>0.32654368062092504</v>
      </c>
      <c r="I93" s="143">
        <f t="shared" si="34"/>
        <v>0.12850144283320103</v>
      </c>
      <c r="J93" s="143">
        <f t="shared" si="34"/>
        <v>0</v>
      </c>
      <c r="K93" s="143">
        <f t="shared" si="34"/>
        <v>-1.2314843885226032E-2</v>
      </c>
      <c r="L93" s="143">
        <f t="shared" si="34"/>
        <v>-5.756302542100745E-3</v>
      </c>
      <c r="M93" s="143">
        <f t="shared" si="34"/>
        <v>2.618401158249848E-2</v>
      </c>
      <c r="N93" s="143">
        <f t="shared" si="34"/>
        <v>8.8262009726674858E-3</v>
      </c>
      <c r="O93" s="144">
        <f t="shared" si="34"/>
        <v>-9.3554018525979499E-2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2.8479339268379089E-2</v>
      </c>
      <c r="G114" s="153" t="s">
        <v>811</v>
      </c>
      <c r="H114" s="101" t="s">
        <v>849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8.3739242681953208E-2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4.6981698696347392E-2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'102'!F8:O8</xm:f>
              <xm:sqref>Q8</xm:sqref>
            </x14:sparkline>
            <x14:sparkline>
              <xm:f>'102'!F9:O9</xm:f>
              <xm:sqref>Q9</xm:sqref>
            </x14:sparkline>
            <x14:sparkline>
              <xm:f>'102'!F10:O10</xm:f>
              <xm:sqref>Q10</xm:sqref>
            </x14:sparkline>
            <x14:sparkline>
              <xm:f>'102'!F11:O11</xm:f>
              <xm:sqref>Q11</xm:sqref>
            </x14:sparkline>
            <x14:sparkline>
              <xm:f>'102'!F12:O12</xm:f>
              <xm:sqref>Q12</xm:sqref>
            </x14:sparkline>
            <x14:sparkline>
              <xm:f>'102'!F13:O13</xm:f>
              <xm:sqref>Q13</xm:sqref>
            </x14:sparkline>
            <x14:sparkline>
              <xm:f>'102'!F14:O14</xm:f>
              <xm:sqref>Q14</xm:sqref>
            </x14:sparkline>
            <x14:sparkline>
              <xm:f>'102'!F15:O15</xm:f>
              <xm:sqref>Q15</xm:sqref>
            </x14:sparkline>
            <x14:sparkline>
              <xm:f>'102'!F16:O16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'102'!F68:O68</xm:f>
              <xm:sqref>Q68</xm:sqref>
            </x14:sparkline>
            <x14:sparkline>
              <xm:f>'102'!F69:O69</xm:f>
              <xm:sqref>Q69</xm:sqref>
            </x14:sparkline>
            <x14:sparkline>
              <xm:f>'102'!F70:O70</xm:f>
              <xm:sqref>Q70</xm:sqref>
            </x14:sparkline>
            <x14:sparkline>
              <xm:f>'102'!F71:O71</xm:f>
              <xm:sqref>Q71</xm:sqref>
            </x14:sparkline>
            <x14:sparkline>
              <xm:f>'102'!F72:O72</xm:f>
              <xm:sqref>Q72</xm:sqref>
            </x14:sparkline>
            <x14:sparkline>
              <xm:f>'102'!F73:O73</xm:f>
              <xm:sqref>Q73</xm:sqref>
            </x14:sparkline>
            <x14:sparkline>
              <xm:f>'102'!F74:O74</xm:f>
              <xm:sqref>Q74</xm:sqref>
            </x14:sparkline>
            <x14:sparkline>
              <xm:f>'102'!F75:O75</xm:f>
              <xm:sqref>Q75</xm:sqref>
            </x14:sparkline>
            <x14:sparkline>
              <xm:f>'102'!F76:O76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'102'!F86:O86</xm:f>
              <xm:sqref>Q86</xm:sqref>
            </x14:sparkline>
            <x14:sparkline>
              <xm:f>'102'!F87:O87</xm:f>
              <xm:sqref>Q87</xm:sqref>
            </x14:sparkline>
            <x14:sparkline>
              <xm:f>'102'!F88:O88</xm:f>
              <xm:sqref>Q88</xm:sqref>
            </x14:sparkline>
            <x14:sparkline>
              <xm:f>'102'!F89:O89</xm:f>
              <xm:sqref>Q89</xm:sqref>
            </x14:sparkline>
            <x14:sparkline>
              <xm:f>'102'!F90:O90</xm:f>
              <xm:sqref>Q90</xm:sqref>
            </x14:sparkline>
            <x14:sparkline>
              <xm:f>'102'!F91:O91</xm:f>
              <xm:sqref>Q91</xm:sqref>
            </x14:sparkline>
            <x14:sparkline>
              <xm:f>'102'!F92:O92</xm:f>
              <xm:sqref>Q92</xm:sqref>
            </x14:sparkline>
            <x14:sparkline>
              <xm:f>'102'!F93:O93</xm:f>
              <xm:sqref>Q93</xm:sqref>
            </x14:sparkline>
            <x14:sparkline>
              <xm:f>'102'!F94:O94</xm:f>
              <xm:sqref>Q94</xm:sqref>
            </x14:sparkline>
            <x14:sparkline>
              <xm:f>'102'!F95:O95</xm:f>
              <xm:sqref>Q95</xm:sqref>
            </x14:sparkline>
            <x14:sparkline>
              <xm:f>'102'!F96:O96</xm:f>
              <xm:sqref>Q96</xm:sqref>
            </x14:sparkline>
            <x14:sparkline>
              <xm:f>'102'!F97:O97</xm:f>
              <xm:sqref>Q97</xm:sqref>
            </x14:sparkline>
            <x14:sparkline>
              <xm:f>'102'!F98:O98</xm:f>
              <xm:sqref>Q98</xm:sqref>
            </x14:sparkline>
            <x14:sparkline>
              <xm:f>'102'!F99:O99</xm:f>
              <xm:sqref>Q99</xm:sqref>
            </x14:sparkline>
            <x14:sparkline>
              <xm:f>'102'!F100:O100</xm:f>
              <xm:sqref>Q100</xm:sqref>
            </x14:sparkline>
            <x14:sparkline>
              <xm:f>'102'!F101:O101</xm:f>
              <xm:sqref>Q101</xm:sqref>
            </x14:sparkline>
            <x14:sparkline>
              <xm:f>'102'!F102:O102</xm:f>
              <xm:sqref>Q102</xm:sqref>
            </x14:sparkline>
            <x14:sparkline>
              <xm:f>'102'!F103:O103</xm:f>
              <xm:sqref>Q103</xm:sqref>
            </x14:sparkline>
            <x14:sparkline>
              <xm:f>'102'!F104:O104</xm:f>
              <xm:sqref>Q104</xm:sqref>
            </x14:sparkline>
            <x14:sparkline>
              <xm:f>'102'!F105:O105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'102'!G79:O79</xm:f>
              <xm:sqref>Q79</xm:sqref>
            </x14:sparkline>
            <x14:sparkline>
              <xm:f>'102'!G80:O80</xm:f>
              <xm:sqref>Q80</xm:sqref>
            </x14:sparkline>
            <x14:sparkline>
              <xm:f>'102'!G81:O81</xm:f>
              <xm:sqref>Q81</xm:sqref>
            </x14:sparkline>
            <x14:sparkline>
              <xm:f>'102'!G82:O82</xm:f>
              <xm:sqref>Q82</xm:sqref>
            </x14:sparkline>
            <x14:sparkline>
              <xm:f>'102'!G83:O83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'102'!G26:O26</xm:f>
              <xm:sqref>Q26</xm:sqref>
            </x14:sparkline>
            <x14:sparkline>
              <xm:f>'102'!G27:O27</xm:f>
              <xm:sqref>Q27</xm:sqref>
            </x14:sparkline>
            <x14:sparkline>
              <xm:f>'102'!G28:O28</xm:f>
              <xm:sqref>Q28</xm:sqref>
            </x14:sparkline>
            <x14:sparkline>
              <xm:f>'102'!G29:O29</xm:f>
              <xm:sqref>Q29</xm:sqref>
            </x14:sparkline>
            <x14:sparkline>
              <xm:f>'102'!G30:O30</xm:f>
              <xm:sqref>Q30</xm:sqref>
            </x14:sparkline>
            <x14:sparkline>
              <xm:f>'102'!G31:O31</xm:f>
              <xm:sqref>Q31</xm:sqref>
            </x14:sparkline>
            <x14:sparkline>
              <xm:f>'102'!G32:O32</xm:f>
              <xm:sqref>Q32</xm:sqref>
            </x14:sparkline>
            <x14:sparkline>
              <xm:f>'102'!G33:O33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'102'!G19:O19</xm:f>
              <xm:sqref>Q19</xm:sqref>
            </x14:sparkline>
            <x14:sparkline>
              <xm:f>'102'!G20:O20</xm:f>
              <xm:sqref>Q20</xm:sqref>
            </x14:sparkline>
            <x14:sparkline>
              <xm:f>'102'!G21:O21</xm:f>
              <xm:sqref>Q21</xm:sqref>
            </x14:sparkline>
            <x14:sparkline>
              <xm:f>'102'!G22:O22</xm:f>
              <xm:sqref>Q22</xm:sqref>
            </x14:sparkline>
            <x14:sparkline>
              <xm:f>'102'!G23:O23</xm:f>
              <xm:sqref>Q23</xm:sqref>
            </x14:sparkline>
          </x14:sparklines>
        </x14:sparklineGroup>
      </x14:sparklineGroup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AL120"/>
  <sheetViews>
    <sheetView topLeftCell="A73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+Empresas!B104</f>
        <v>CANDIDO MIRO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+Empresas!G104</f>
        <v>1039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 t="s">
        <v>835</v>
      </c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0.10104285374137145</v>
      </c>
      <c r="F8" s="107">
        <f>+Test!E905</f>
        <v>10074.379999999999</v>
      </c>
      <c r="G8" s="107">
        <f>+Test!F905</f>
        <v>9069.0400000000009</v>
      </c>
      <c r="H8" s="107">
        <f>+Test!G905</f>
        <v>9247.3799999999992</v>
      </c>
      <c r="I8" s="107">
        <f>+Test!H905</f>
        <v>9205.01</v>
      </c>
      <c r="J8" s="107">
        <f>+Test!I905</f>
        <v>9404.6297099999992</v>
      </c>
      <c r="K8" s="107">
        <f>+Test!J905</f>
        <v>9820.2319700000007</v>
      </c>
      <c r="L8" s="107">
        <f>+Test!K905</f>
        <v>10870.70506</v>
      </c>
      <c r="M8" s="107">
        <f>+Test!L905</f>
        <v>13537.98157</v>
      </c>
      <c r="N8" s="107">
        <f>+Test!M905</f>
        <v>16293.38321</v>
      </c>
      <c r="O8" s="108">
        <f>+Test!N905</f>
        <v>23958.318309999999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0.12951698262424993</v>
      </c>
      <c r="F9" s="107">
        <f>+Test!E906</f>
        <v>2978.8999999999996</v>
      </c>
      <c r="G9" s="107">
        <f>+Test!F906</f>
        <v>3021.0400000000009</v>
      </c>
      <c r="H9" s="107">
        <f>+Test!G906</f>
        <v>3002.7399999999989</v>
      </c>
      <c r="I9" s="107">
        <f>+Test!H906</f>
        <v>2817.6800000000003</v>
      </c>
      <c r="J9" s="107">
        <f>+Test!I906</f>
        <v>2850.5167899999997</v>
      </c>
      <c r="K9" s="107">
        <f>+Test!J906</f>
        <v>3018.465220000001</v>
      </c>
      <c r="L9" s="107">
        <f>+Test!K906</f>
        <v>3434.6282799999999</v>
      </c>
      <c r="M9" s="107">
        <f>+Test!L906</f>
        <v>5007.8151330000001</v>
      </c>
      <c r="N9" s="107">
        <f>+Test!M906</f>
        <v>5961.0323399999997</v>
      </c>
      <c r="O9" s="108">
        <f>+Test!N906</f>
        <v>8914.3731599999992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0.59147705769152537</v>
      </c>
      <c r="F10" s="107">
        <f>+Test!E907</f>
        <v>61.3</v>
      </c>
      <c r="G10" s="107">
        <f>+Test!F907</f>
        <v>480.81</v>
      </c>
      <c r="H10" s="107">
        <f>+Test!G907</f>
        <v>481</v>
      </c>
      <c r="I10" s="107">
        <f>+Test!H907</f>
        <v>481</v>
      </c>
      <c r="J10" s="107">
        <f>+Test!I907</f>
        <v>481</v>
      </c>
      <c r="K10" s="107">
        <f>+Test!J907</f>
        <v>481</v>
      </c>
      <c r="L10" s="107">
        <f>+Test!K907</f>
        <v>481</v>
      </c>
      <c r="M10" s="107">
        <f>+Test!L907</f>
        <v>481</v>
      </c>
      <c r="N10" s="107">
        <f>+Test!M907</f>
        <v>514.79999999999995</v>
      </c>
      <c r="O10" s="108">
        <f>+Test!N907</f>
        <v>4014.8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5.1243086714733765E-2</v>
      </c>
      <c r="F11" s="107">
        <f>+Test!E908</f>
        <v>7034.1799999999994</v>
      </c>
      <c r="G11" s="107">
        <f>+Test!F908</f>
        <v>5567.19</v>
      </c>
      <c r="H11" s="107">
        <f>+Test!G908</f>
        <v>5763.64</v>
      </c>
      <c r="I11" s="107">
        <f>+Test!H908</f>
        <v>5906.33</v>
      </c>
      <c r="J11" s="107">
        <f>+Test!I908</f>
        <v>6073.1129199999996</v>
      </c>
      <c r="K11" s="107">
        <f>+Test!J908</f>
        <v>6320.7667499999998</v>
      </c>
      <c r="L11" s="107">
        <f>+Test!K908</f>
        <v>6955.0767800000003</v>
      </c>
      <c r="M11" s="107">
        <f>+Test!L908</f>
        <v>8049.1664369999999</v>
      </c>
      <c r="N11" s="107">
        <f>+Test!M908</f>
        <v>9817.5508700000009</v>
      </c>
      <c r="O11" s="108">
        <f>+Test!N908</f>
        <v>11029.14515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8.7087345139983396E-2</v>
      </c>
      <c r="F12" s="107">
        <f>+Test!E909</f>
        <v>7095.48</v>
      </c>
      <c r="G12" s="107">
        <f>+Test!F909</f>
        <v>6048</v>
      </c>
      <c r="H12" s="107">
        <f>+Test!G909</f>
        <v>6244.64</v>
      </c>
      <c r="I12" s="107">
        <f>+Test!H909</f>
        <v>6387.33</v>
      </c>
      <c r="J12" s="107">
        <f>+Test!I909</f>
        <v>6554.1129199999996</v>
      </c>
      <c r="K12" s="107">
        <f>+Test!J909</f>
        <v>6801.7667499999998</v>
      </c>
      <c r="L12" s="107">
        <f>+Test!K909</f>
        <v>7436.0767800000003</v>
      </c>
      <c r="M12" s="107">
        <f>+Test!L909</f>
        <v>8530.1664369999999</v>
      </c>
      <c r="N12" s="107">
        <f>+Test!M909</f>
        <v>10332.35087</v>
      </c>
      <c r="O12" s="108">
        <f>+Test!N909</f>
        <v>15043.94515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5.075101855725439E-2</v>
      </c>
      <c r="F13" s="107">
        <f>+Test!E911</f>
        <v>15038.94</v>
      </c>
      <c r="G13" s="107">
        <f>+Test!F911</f>
        <v>15177.81</v>
      </c>
      <c r="H13" s="107">
        <f>+Test!G911</f>
        <v>15373.81</v>
      </c>
      <c r="I13" s="107">
        <f>+Test!H911</f>
        <v>15138.32</v>
      </c>
      <c r="J13" s="107">
        <f>+Test!I911</f>
        <v>15455.791569999999</v>
      </c>
      <c r="K13" s="107">
        <f>+Test!J911</f>
        <v>17642.48127</v>
      </c>
      <c r="L13" s="107">
        <f>+Test!K911</f>
        <v>18529.488169</v>
      </c>
      <c r="M13" s="107">
        <f>+Test!L911</f>
        <v>20334.22075</v>
      </c>
      <c r="N13" s="107">
        <f>+Test!M911</f>
        <v>21279.913280000001</v>
      </c>
      <c r="O13" s="108">
        <f>+Test!N911</f>
        <v>23480.946749999999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+G15</f>
        <v>462.22</v>
      </c>
      <c r="H14" s="107">
        <f t="shared" ref="H14:O14" si="1">-(H11-G11-H15)</f>
        <v>-7.3896444519050419E-13</v>
      </c>
      <c r="I14" s="107">
        <f t="shared" si="1"/>
        <v>3.979039320256561E-13</v>
      </c>
      <c r="J14" s="107">
        <f t="shared" si="1"/>
        <v>2.3200000003384957E-3</v>
      </c>
      <c r="K14" s="107">
        <f t="shared" si="1"/>
        <v>-1.9895196601282805E-13</v>
      </c>
      <c r="L14" s="107">
        <f t="shared" si="1"/>
        <v>-5.6843418860808015E-13</v>
      </c>
      <c r="M14" s="107">
        <f t="shared" si="1"/>
        <v>3.0000005608599167E-6</v>
      </c>
      <c r="N14" s="107">
        <v>0</v>
      </c>
      <c r="O14" s="108">
        <f t="shared" si="1"/>
        <v>6.8212102632969618E-13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9.038749196051965E-2</v>
      </c>
      <c r="F15" s="107">
        <f>+Test!E913</f>
        <v>556.07000000000005</v>
      </c>
      <c r="G15" s="107">
        <f>+Test!F913</f>
        <v>462.22</v>
      </c>
      <c r="H15" s="107">
        <f>+Test!G913</f>
        <v>196.45</v>
      </c>
      <c r="I15" s="107">
        <f>+Test!H913</f>
        <v>142.69</v>
      </c>
      <c r="J15" s="107">
        <f>+Test!I913</f>
        <v>166.78523999999999</v>
      </c>
      <c r="K15" s="107">
        <f>+Test!J913</f>
        <v>247.65383</v>
      </c>
      <c r="L15" s="107">
        <f>+Test!K913</f>
        <v>634.31002999999998</v>
      </c>
      <c r="M15" s="107">
        <f>+Test!L913</f>
        <v>1094.0896600000001</v>
      </c>
      <c r="N15" s="107">
        <f>+Test!M913</f>
        <v>1202.76847</v>
      </c>
      <c r="O15" s="108">
        <f>+Test!N913</f>
        <v>1211.59428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9.038749196051965E-2</v>
      </c>
      <c r="F16" s="107">
        <f>+F15-F14</f>
        <v>556.07000000000005</v>
      </c>
      <c r="G16" s="107">
        <f t="shared" ref="G16:O16" si="2">+G15-G14</f>
        <v>0</v>
      </c>
      <c r="H16" s="107">
        <f t="shared" si="2"/>
        <v>196.45000000000073</v>
      </c>
      <c r="I16" s="107">
        <f t="shared" si="2"/>
        <v>142.6899999999996</v>
      </c>
      <c r="J16" s="107">
        <f t="shared" si="2"/>
        <v>166.78291999999965</v>
      </c>
      <c r="K16" s="107">
        <f t="shared" si="2"/>
        <v>247.6538300000002</v>
      </c>
      <c r="L16" s="107">
        <f t="shared" si="2"/>
        <v>634.31003000000055</v>
      </c>
      <c r="M16" s="107">
        <f t="shared" si="2"/>
        <v>1094.0896569999995</v>
      </c>
      <c r="N16" s="107">
        <f t="shared" si="2"/>
        <v>1202.76847</v>
      </c>
      <c r="O16" s="108">
        <f t="shared" si="2"/>
        <v>1211.5942799999993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0.88888734301713301</v>
      </c>
      <c r="F19" s="112" t="s">
        <v>787</v>
      </c>
      <c r="G19" s="113">
        <f t="shared" ref="G19:O19" si="3">(G16/G15)</f>
        <v>0</v>
      </c>
      <c r="H19" s="113">
        <f t="shared" si="3"/>
        <v>1.0000000000000038</v>
      </c>
      <c r="I19" s="113">
        <f t="shared" si="3"/>
        <v>0.99999999999999722</v>
      </c>
      <c r="J19" s="113">
        <f t="shared" si="3"/>
        <v>0.99998608989620219</v>
      </c>
      <c r="K19" s="113">
        <f t="shared" si="3"/>
        <v>1.0000000000000009</v>
      </c>
      <c r="L19" s="113">
        <f t="shared" si="3"/>
        <v>1.0000000000000009</v>
      </c>
      <c r="M19" s="113">
        <f t="shared" si="3"/>
        <v>0.99999999725799382</v>
      </c>
      <c r="N19" s="113">
        <f t="shared" si="3"/>
        <v>1</v>
      </c>
      <c r="O19" s="114">
        <f t="shared" si="3"/>
        <v>0.99999999999999944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7.5891762729726933E-2</v>
      </c>
      <c r="F20" s="116" t="s">
        <v>787</v>
      </c>
      <c r="G20" s="117">
        <f t="shared" ref="G20:O20" si="4">+G15/F12</f>
        <v>6.5142879692423911E-2</v>
      </c>
      <c r="H20" s="117">
        <f t="shared" si="4"/>
        <v>3.2481812169312167E-2</v>
      </c>
      <c r="I20" s="117">
        <f t="shared" si="4"/>
        <v>2.2849996156703987E-2</v>
      </c>
      <c r="J20" s="117">
        <f t="shared" si="4"/>
        <v>2.6111887126545833E-2</v>
      </c>
      <c r="K20" s="117">
        <f t="shared" si="4"/>
        <v>3.7786018187797719E-2</v>
      </c>
      <c r="L20" s="117">
        <f t="shared" si="4"/>
        <v>9.3256657176607832E-2</v>
      </c>
      <c r="M20" s="117">
        <f t="shared" si="4"/>
        <v>0.14713264700852108</v>
      </c>
      <c r="N20" s="117">
        <f t="shared" si="4"/>
        <v>0.14100175874446422</v>
      </c>
      <c r="O20" s="118">
        <f t="shared" si="4"/>
        <v>0.11726220830516569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6.8653624583624409E-2</v>
      </c>
      <c r="F21" s="107" t="s">
        <v>787</v>
      </c>
      <c r="G21" s="119">
        <f>+G19*G20</f>
        <v>0</v>
      </c>
      <c r="H21" s="119">
        <f t="shared" ref="H21:O21" si="5">+H19*H20</f>
        <v>3.2481812169312292E-2</v>
      </c>
      <c r="I21" s="119">
        <f t="shared" si="5"/>
        <v>2.2849996156703925E-2</v>
      </c>
      <c r="J21" s="119">
        <f t="shared" si="5"/>
        <v>2.6111523907485546E-2</v>
      </c>
      <c r="K21" s="119">
        <f t="shared" si="5"/>
        <v>3.7786018187797754E-2</v>
      </c>
      <c r="L21" s="119">
        <f t="shared" si="5"/>
        <v>9.3256657176607916E-2</v>
      </c>
      <c r="M21" s="119">
        <f t="shared" si="5"/>
        <v>0.14713264660508246</v>
      </c>
      <c r="N21" s="119">
        <f t="shared" si="5"/>
        <v>0.14100175874446422</v>
      </c>
      <c r="O21" s="120">
        <f t="shared" si="5"/>
        <v>0.11726220830516562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4.4651029122595894E-2</v>
      </c>
      <c r="F22" s="121"/>
      <c r="G22" s="117">
        <f t="shared" ref="G22:O22" si="6">+(G10-F10)/F12</f>
        <v>5.9123554713705062E-2</v>
      </c>
      <c r="H22" s="117">
        <f t="shared" si="6"/>
        <v>3.141534391534354E-5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3.9624080314999317E-3</v>
      </c>
      <c r="O22" s="118">
        <f t="shared" si="6"/>
        <v>0.33874188401424271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0.11330465370622031</v>
      </c>
      <c r="F23" s="123"/>
      <c r="G23" s="124">
        <f>+G22+G21</f>
        <v>5.9123554713705062E-2</v>
      </c>
      <c r="H23" s="124">
        <f>+H22+H21</f>
        <v>3.2513227513227633E-2</v>
      </c>
      <c r="I23" s="124">
        <f t="shared" ref="I23:O23" si="7">+I22+I21</f>
        <v>2.2849996156703925E-2</v>
      </c>
      <c r="J23" s="124">
        <f t="shared" si="7"/>
        <v>2.6111523907485546E-2</v>
      </c>
      <c r="K23" s="124">
        <f t="shared" si="7"/>
        <v>3.7786018187797754E-2</v>
      </c>
      <c r="L23" s="124">
        <f t="shared" si="7"/>
        <v>9.3256657176607916E-2</v>
      </c>
      <c r="M23" s="124">
        <f t="shared" si="7"/>
        <v>0.14713264660508246</v>
      </c>
      <c r="N23" s="124">
        <f t="shared" si="7"/>
        <v>0.14496416677596416</v>
      </c>
      <c r="O23" s="125">
        <f t="shared" si="7"/>
        <v>0.45600409231940831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1.4828791198117646</v>
      </c>
      <c r="F26" s="166">
        <f>+(O26/G26)^(1/COUNT(H26:O26))-1</f>
        <v>1.3204120454738177E-2</v>
      </c>
      <c r="G26" s="128">
        <f t="shared" ref="G26:O26" si="8">+(F9+F12)/F12</f>
        <v>1.419830652753584</v>
      </c>
      <c r="H26" s="128">
        <f t="shared" si="8"/>
        <v>1.4995105820105821</v>
      </c>
      <c r="I26" s="128">
        <f t="shared" si="8"/>
        <v>1.4808507776268927</v>
      </c>
      <c r="J26" s="128">
        <f t="shared" si="8"/>
        <v>1.44113581105094</v>
      </c>
      <c r="K26" s="128">
        <f t="shared" si="8"/>
        <v>1.4349203049739339</v>
      </c>
      <c r="L26" s="128">
        <f t="shared" si="8"/>
        <v>1.4437766437668567</v>
      </c>
      <c r="M26" s="128">
        <f t="shared" si="8"/>
        <v>1.4618871458183087</v>
      </c>
      <c r="N26" s="128">
        <f t="shared" si="8"/>
        <v>1.5870712101558024</v>
      </c>
      <c r="O26" s="129">
        <f t="shared" si="8"/>
        <v>1.57692895014898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1.3251179305772307</v>
      </c>
      <c r="F27" s="107"/>
      <c r="G27" s="131">
        <f>+G19*G26</f>
        <v>0</v>
      </c>
      <c r="H27" s="131">
        <f t="shared" ref="H27:O27" si="9">+H19*H26</f>
        <v>1.4995105820105876</v>
      </c>
      <c r="I27" s="131">
        <f t="shared" si="9"/>
        <v>1.4808507776268884</v>
      </c>
      <c r="J27" s="131">
        <f t="shared" si="9"/>
        <v>1.4411157647022215</v>
      </c>
      <c r="K27" s="131">
        <f t="shared" si="9"/>
        <v>1.4349203049739352</v>
      </c>
      <c r="L27" s="131">
        <f t="shared" si="9"/>
        <v>1.443776643766858</v>
      </c>
      <c r="M27" s="131">
        <f t="shared" si="9"/>
        <v>1.4618871418098052</v>
      </c>
      <c r="N27" s="131">
        <f t="shared" si="9"/>
        <v>1.5870712101558024</v>
      </c>
      <c r="O27" s="132">
        <f t="shared" si="9"/>
        <v>1.5769289501489792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3.0404918218086805E-2</v>
      </c>
      <c r="F28" s="119">
        <f>+(O28/G28)^(1/COUNT(H28:O28))-1</f>
        <v>6.8132793052768204E-2</v>
      </c>
      <c r="G28" s="128">
        <f t="shared" ref="G28:O28" si="11">+G15/G13</f>
        <v>3.0453668875812783E-2</v>
      </c>
      <c r="H28" s="128">
        <f t="shared" si="11"/>
        <v>1.2778224786178571E-2</v>
      </c>
      <c r="I28" s="128">
        <f t="shared" si="11"/>
        <v>9.4257486960243938E-3</v>
      </c>
      <c r="J28" s="128">
        <f t="shared" si="11"/>
        <v>1.0791116019171317E-2</v>
      </c>
      <c r="K28" s="128">
        <f t="shared" si="11"/>
        <v>1.4037358249665297E-2</v>
      </c>
      <c r="L28" s="128">
        <f t="shared" si="11"/>
        <v>3.4232463639292873E-2</v>
      </c>
      <c r="M28" s="128">
        <f t="shared" si="11"/>
        <v>5.3805339946454554E-2</v>
      </c>
      <c r="N28" s="128">
        <f t="shared" si="11"/>
        <v>5.6521305052987504E-2</v>
      </c>
      <c r="O28" s="129">
        <f t="shared" si="11"/>
        <v>5.1599038697193934E-2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1.684914662273254</v>
      </c>
      <c r="F29" s="119">
        <f>+(O29/G29)^(1/COUNT(H29:O29))-1</f>
        <v>-5.5357083067864021E-3</v>
      </c>
      <c r="G29" s="135">
        <f t="shared" ref="G29:O29" si="12">+G13/F8</f>
        <v>1.5065750944474996</v>
      </c>
      <c r="H29" s="135">
        <f t="shared" si="12"/>
        <v>1.6951970660621187</v>
      </c>
      <c r="I29" s="135">
        <f t="shared" si="12"/>
        <v>1.6370388153185012</v>
      </c>
      <c r="J29" s="135">
        <f t="shared" si="12"/>
        <v>1.6790629852656325</v>
      </c>
      <c r="K29" s="135">
        <f t="shared" si="12"/>
        <v>1.8759357692988852</v>
      </c>
      <c r="L29" s="135">
        <f t="shared" si="12"/>
        <v>1.8868686835103345</v>
      </c>
      <c r="M29" s="135">
        <f t="shared" si="12"/>
        <v>1.8705521525758331</v>
      </c>
      <c r="N29" s="135">
        <f t="shared" si="12"/>
        <v>1.5718675025497173</v>
      </c>
      <c r="O29" s="136">
        <f t="shared" si="12"/>
        <v>1.4411338914307656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5.0651977192974089E-2</v>
      </c>
      <c r="F30" s="138"/>
      <c r="G30" s="139">
        <f>+G28*G29</f>
        <v>4.588073906285052E-2</v>
      </c>
      <c r="H30" s="139">
        <f t="shared" ref="H30:O30" si="13">+H28*H29</f>
        <v>2.1661609167012159E-2</v>
      </c>
      <c r="I30" s="139">
        <f t="shared" si="13"/>
        <v>1.543031647882968E-2</v>
      </c>
      <c r="J30" s="139">
        <f t="shared" si="13"/>
        <v>1.8118963477497581E-2</v>
      </c>
      <c r="K30" s="139">
        <f t="shared" si="13"/>
        <v>2.6333182447009922E-2</v>
      </c>
      <c r="L30" s="139">
        <f t="shared" si="13"/>
        <v>6.4592163600387942E-2</v>
      </c>
      <c r="M30" s="139">
        <f t="shared" si="13"/>
        <v>0.10064569445691503</v>
      </c>
      <c r="N30" s="139">
        <f t="shared" si="13"/>
        <v>8.8844002614490186E-2</v>
      </c>
      <c r="O30" s="140">
        <f t="shared" si="13"/>
        <v>7.4361123431773757E-2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6.8653624583624409E-2</v>
      </c>
      <c r="F31" s="107"/>
      <c r="G31" s="119">
        <f t="shared" ref="G31:O31" si="14">+G29*G28*G27</f>
        <v>0</v>
      </c>
      <c r="H31" s="119">
        <f t="shared" si="14"/>
        <v>3.2481812169312285E-2</v>
      </c>
      <c r="I31" s="119">
        <f t="shared" si="14"/>
        <v>2.2849996156703922E-2</v>
      </c>
      <c r="J31" s="119">
        <f t="shared" si="14"/>
        <v>2.611152390748555E-2</v>
      </c>
      <c r="K31" s="119">
        <f t="shared" si="14"/>
        <v>3.7786018187797754E-2</v>
      </c>
      <c r="L31" s="119">
        <f t="shared" si="14"/>
        <v>9.3256657176607916E-2</v>
      </c>
      <c r="M31" s="119">
        <f t="shared" si="14"/>
        <v>0.14713264660508246</v>
      </c>
      <c r="N31" s="119">
        <f t="shared" si="14"/>
        <v>0.14100175874446422</v>
      </c>
      <c r="O31" s="120">
        <f t="shared" si="14"/>
        <v>0.11726220830516565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4.4651029122595894E-2</v>
      </c>
      <c r="F32" s="121"/>
      <c r="G32" s="117">
        <f t="shared" ref="G32:O32" si="15">+(G10-F10)/F12</f>
        <v>5.9123554713705062E-2</v>
      </c>
      <c r="H32" s="117">
        <f t="shared" si="15"/>
        <v>3.141534391534354E-5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3.9624080314999317E-3</v>
      </c>
      <c r="O32" s="118">
        <f t="shared" si="15"/>
        <v>0.33874188401424271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0.11330465370622031</v>
      </c>
      <c r="F33" s="142"/>
      <c r="G33" s="143">
        <f>+G32+G31</f>
        <v>5.9123554713705062E-2</v>
      </c>
      <c r="H33" s="143">
        <f t="shared" ref="H33:O33" si="16">+H32+H31</f>
        <v>3.2513227513227626E-2</v>
      </c>
      <c r="I33" s="143">
        <f t="shared" si="16"/>
        <v>2.2849996156703922E-2</v>
      </c>
      <c r="J33" s="143">
        <f t="shared" si="16"/>
        <v>2.611152390748555E-2</v>
      </c>
      <c r="K33" s="143">
        <f t="shared" si="16"/>
        <v>3.7786018187797754E-2</v>
      </c>
      <c r="L33" s="143">
        <f t="shared" si="16"/>
        <v>9.3256657176607916E-2</v>
      </c>
      <c r="M33" s="143">
        <f t="shared" si="16"/>
        <v>0.14713264660508246</v>
      </c>
      <c r="N33" s="143">
        <f t="shared" si="16"/>
        <v>0.14496416677596416</v>
      </c>
      <c r="O33" s="144">
        <f t="shared" si="16"/>
        <v>0.45600409231940836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5.075101855725439E-2</v>
      </c>
      <c r="F54" s="101"/>
      <c r="G54" s="153" t="s">
        <v>811</v>
      </c>
      <c r="H54" s="101" t="s">
        <v>839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0.10104285374137145</v>
      </c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0.11330465370622031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CANDIDO MIRO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1039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4.3134692664753116E-2</v>
      </c>
      <c r="F68" s="156">
        <f t="shared" ref="F68:F76" si="18">+O8</f>
        <v>23958.318309999999</v>
      </c>
      <c r="G68" s="156">
        <f>+Test!Q905</f>
        <v>21884.492310000001</v>
      </c>
      <c r="H68" s="156">
        <f>+Test!R905</f>
        <v>22516.132959999999</v>
      </c>
      <c r="I68" s="156">
        <f>+Test!S905</f>
        <v>22035.101470000001</v>
      </c>
      <c r="J68" s="156">
        <f>+Test!T905</f>
        <v>22317.70883</v>
      </c>
      <c r="K68" s="156">
        <f>+Test!U905</f>
        <v>23101.380089999999</v>
      </c>
      <c r="L68" s="156">
        <f>+Test!V905</f>
        <v>24837.22148</v>
      </c>
      <c r="M68" s="156">
        <f>+Test!W905</f>
        <v>26228.239290000001</v>
      </c>
      <c r="N68" s="156">
        <f>+Test!X905</f>
        <v>28884.794760000001</v>
      </c>
      <c r="O68" s="157">
        <f>+Test!Y905</f>
        <v>30680.29927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-5.8898113802279606E-2</v>
      </c>
      <c r="F69" s="156">
        <f t="shared" si="18"/>
        <v>8914.3731599999992</v>
      </c>
      <c r="G69" s="156">
        <f>+Test!Q906</f>
        <v>6385.7456100000018</v>
      </c>
      <c r="H69" s="156">
        <f>+Test!R906</f>
        <v>4761.5261900000005</v>
      </c>
      <c r="I69" s="156">
        <f>+Test!S906</f>
        <v>3917.3948799999998</v>
      </c>
      <c r="J69" s="156">
        <f>+Test!T906</f>
        <v>3532.2106999999996</v>
      </c>
      <c r="K69" s="156">
        <f>+Test!U906</f>
        <v>2902.0519199999981</v>
      </c>
      <c r="L69" s="156">
        <f>+Test!V906</f>
        <v>2765.1709100000007</v>
      </c>
      <c r="M69" s="156">
        <f>+Test!W906</f>
        <v>2501.2055300000029</v>
      </c>
      <c r="N69" s="156">
        <f>+Test!X906</f>
        <v>3459.7329600000012</v>
      </c>
      <c r="O69" s="157">
        <f>+Test!Y906</f>
        <v>3929.2056899999989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4014.8</v>
      </c>
      <c r="G70" s="156">
        <f>+Test!Q907</f>
        <v>4014.8</v>
      </c>
      <c r="H70" s="156">
        <f>+Test!R907</f>
        <v>4014.8</v>
      </c>
      <c r="I70" s="156">
        <f>+Test!S907</f>
        <v>4014.8</v>
      </c>
      <c r="J70" s="156">
        <f>+Test!T907</f>
        <v>4014.8</v>
      </c>
      <c r="K70" s="156">
        <f>+Test!U907</f>
        <v>4014.8</v>
      </c>
      <c r="L70" s="156">
        <f>+Test!V907</f>
        <v>4014.8</v>
      </c>
      <c r="M70" s="156">
        <f>+Test!W907</f>
        <v>4014.8</v>
      </c>
      <c r="N70" s="156">
        <f>+Test!X907</f>
        <v>4014.8</v>
      </c>
      <c r="O70" s="157">
        <f>+Test!Y907</f>
        <v>4014.8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8.9127095243044296E-2</v>
      </c>
      <c r="F71" s="156">
        <f t="shared" si="18"/>
        <v>11029.14515</v>
      </c>
      <c r="G71" s="156">
        <f>+Test!Q908</f>
        <v>11483.9467</v>
      </c>
      <c r="H71" s="156">
        <f>+Test!R908</f>
        <v>13739.806769999999</v>
      </c>
      <c r="I71" s="156">
        <f>+Test!S908</f>
        <v>14102.906590000002</v>
      </c>
      <c r="J71" s="156">
        <f>+Test!T908</f>
        <v>14770.698130000001</v>
      </c>
      <c r="K71" s="156">
        <f>+Test!U908</f>
        <v>16184.528170000001</v>
      </c>
      <c r="L71" s="156">
        <f>+Test!V908</f>
        <v>18057.25057</v>
      </c>
      <c r="M71" s="156">
        <f>+Test!W908</f>
        <v>19712.233759999999</v>
      </c>
      <c r="N71" s="156">
        <f>+Test!X908</f>
        <v>21410.2618</v>
      </c>
      <c r="O71" s="157">
        <f>+Test!Y908</f>
        <v>22736.293580000001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7.0608334598984968E-2</v>
      </c>
      <c r="F72" s="156">
        <f t="shared" si="18"/>
        <v>15043.94515</v>
      </c>
      <c r="G72" s="156">
        <f>+Test!Q909</f>
        <v>15498.7467</v>
      </c>
      <c r="H72" s="156">
        <f>+Test!R909</f>
        <v>17754.606769999999</v>
      </c>
      <c r="I72" s="156">
        <f>+Test!S909</f>
        <v>18117.706590000002</v>
      </c>
      <c r="J72" s="156">
        <f>+Test!T909</f>
        <v>18785.49813</v>
      </c>
      <c r="K72" s="156">
        <f>+Test!U909</f>
        <v>20199.328170000001</v>
      </c>
      <c r="L72" s="156">
        <f>+Test!V909</f>
        <v>22072.050569999999</v>
      </c>
      <c r="M72" s="156">
        <f>+Test!W909</f>
        <v>23727.033759999998</v>
      </c>
      <c r="N72" s="156">
        <f>+Test!X909</f>
        <v>25425.061799999999</v>
      </c>
      <c r="O72" s="157">
        <f>+Test!Y909</f>
        <v>26751.093580000001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3.1058739319100193E-2</v>
      </c>
      <c r="F73" s="156">
        <f t="shared" si="18"/>
        <v>23480.946749999999</v>
      </c>
      <c r="G73" s="156">
        <f>+Test!Q911</f>
        <v>22878.108789999998</v>
      </c>
      <c r="H73" s="156">
        <f>+Test!R911</f>
        <v>24059.54667</v>
      </c>
      <c r="I73" s="156">
        <f>+Test!S911</f>
        <v>22968.472919</v>
      </c>
      <c r="J73" s="156">
        <f>+Test!T911</f>
        <v>24934.7202</v>
      </c>
      <c r="K73" s="156">
        <f>+Test!U911</f>
        <v>24738.46832</v>
      </c>
      <c r="L73" s="156">
        <f>+Test!V911</f>
        <v>25411.263319999998</v>
      </c>
      <c r="M73" s="156">
        <f>+Test!W911</f>
        <v>24228.096689000002</v>
      </c>
      <c r="N73" s="156">
        <f>+Test!X911</f>
        <v>27107.364740000001</v>
      </c>
      <c r="O73" s="157">
        <f>+Test!Y911</f>
        <v>29220.482469999999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6.8212102632969618E-13</v>
      </c>
      <c r="G74" s="107">
        <f>-(G71-F71-G75)</f>
        <v>-1.1368683772161603E-13</v>
      </c>
      <c r="H74" s="107">
        <v>0</v>
      </c>
      <c r="I74" s="107">
        <f>-(I71-H71-I75)</f>
        <v>251.15521999999692</v>
      </c>
      <c r="J74" s="107">
        <f t="shared" ref="J74:O74" si="19">-(J71-I71-J75)</f>
        <v>290.4210600000016</v>
      </c>
      <c r="K74" s="107">
        <f t="shared" si="19"/>
        <v>181.4296199999992</v>
      </c>
      <c r="L74" s="107">
        <f t="shared" si="19"/>
        <v>325.68191000000115</v>
      </c>
      <c r="M74" s="107">
        <f t="shared" si="19"/>
        <v>320.28467000000092</v>
      </c>
      <c r="N74" s="107">
        <f t="shared" si="19"/>
        <v>173.15023999999903</v>
      </c>
      <c r="O74" s="108">
        <f t="shared" si="19"/>
        <v>78.653849999998783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0.15138256934692018</v>
      </c>
      <c r="F75" s="156">
        <f t="shared" si="18"/>
        <v>1211.59428</v>
      </c>
      <c r="G75" s="156">
        <f>+Test!Q913</f>
        <v>454.80155000000002</v>
      </c>
      <c r="H75" s="156">
        <f>+Test!R913</f>
        <v>559.91832999999997</v>
      </c>
      <c r="I75" s="156">
        <f>+Test!S913</f>
        <v>614.25504000000001</v>
      </c>
      <c r="J75" s="156">
        <f>+Test!T913</f>
        <v>958.21259999999995</v>
      </c>
      <c r="K75" s="156">
        <f>+Test!U913</f>
        <v>1595.2596599999999</v>
      </c>
      <c r="L75" s="156">
        <f>+Test!V913</f>
        <v>2198.4043099999999</v>
      </c>
      <c r="M75" s="156">
        <f>+Test!W913</f>
        <v>1975.2678599999999</v>
      </c>
      <c r="N75" s="156">
        <f>+Test!X913</f>
        <v>1871.1782800000001</v>
      </c>
      <c r="O75" s="157">
        <f>+Test!Y913</f>
        <v>1404.6856299999999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0.14311914807376835</v>
      </c>
      <c r="F76" s="156">
        <f t="shared" si="18"/>
        <v>1211.5942799999993</v>
      </c>
      <c r="G76" s="156">
        <f>+G75-G74</f>
        <v>454.80155000000013</v>
      </c>
      <c r="H76" s="156">
        <f t="shared" ref="H76:O76" si="20">+H75-H74</f>
        <v>559.91832999999997</v>
      </c>
      <c r="I76" s="156">
        <f t="shared" si="20"/>
        <v>363.09982000000309</v>
      </c>
      <c r="J76" s="156">
        <f t="shared" si="20"/>
        <v>667.79153999999835</v>
      </c>
      <c r="K76" s="156">
        <f t="shared" si="20"/>
        <v>1413.8300400000007</v>
      </c>
      <c r="L76" s="156">
        <f t="shared" si="20"/>
        <v>1872.7223999999987</v>
      </c>
      <c r="M76" s="156">
        <f t="shared" si="20"/>
        <v>1654.983189999999</v>
      </c>
      <c r="N76" s="156">
        <f t="shared" si="20"/>
        <v>1698.0280400000011</v>
      </c>
      <c r="O76" s="157">
        <f t="shared" si="20"/>
        <v>1326.0317800000012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0.85727600798181713</v>
      </c>
      <c r="F79" s="112" t="s">
        <v>787</v>
      </c>
      <c r="G79" s="113">
        <f t="shared" ref="G79:O79" si="21">(G76/G75)</f>
        <v>1.0000000000000002</v>
      </c>
      <c r="H79" s="113">
        <f t="shared" si="21"/>
        <v>1</v>
      </c>
      <c r="I79" s="113">
        <f t="shared" si="21"/>
        <v>0.59112224785327461</v>
      </c>
      <c r="J79" s="113">
        <f t="shared" si="21"/>
        <v>0.69691375379534604</v>
      </c>
      <c r="K79" s="113">
        <f t="shared" si="21"/>
        <v>0.88626953683515119</v>
      </c>
      <c r="L79" s="113">
        <f t="shared" si="21"/>
        <v>0.85185531682295457</v>
      </c>
      <c r="M79" s="113">
        <f t="shared" si="21"/>
        <v>0.83785253813627036</v>
      </c>
      <c r="N79" s="113">
        <f t="shared" si="21"/>
        <v>0.90746459498236642</v>
      </c>
      <c r="O79" s="114">
        <f t="shared" si="21"/>
        <v>0.94400608341099157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6.346680005295928E-2</v>
      </c>
      <c r="F80" s="116" t="s">
        <v>787</v>
      </c>
      <c r="G80" s="117">
        <f t="shared" ref="G80:O80" si="22">+G75/F72</f>
        <v>3.0231534711491554E-2</v>
      </c>
      <c r="H80" s="117">
        <f t="shared" si="22"/>
        <v>3.6126684359581149E-2</v>
      </c>
      <c r="I80" s="117">
        <f t="shared" si="22"/>
        <v>3.4596938583731869E-2</v>
      </c>
      <c r="J80" s="117">
        <f t="shared" si="22"/>
        <v>5.2888184011594584E-2</v>
      </c>
      <c r="K80" s="117">
        <f t="shared" si="22"/>
        <v>8.4919742290592112E-2</v>
      </c>
      <c r="L80" s="117">
        <f t="shared" si="22"/>
        <v>0.10883551628539138</v>
      </c>
      <c r="M80" s="117">
        <f t="shared" si="22"/>
        <v>8.9491814715428136E-2</v>
      </c>
      <c r="N80" s="117">
        <f t="shared" si="22"/>
        <v>7.8862714106072068E-2</v>
      </c>
      <c r="O80" s="118">
        <f t="shared" si="22"/>
        <v>5.5248071412750704E-2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5.4482468492108388E-2</v>
      </c>
      <c r="F81" s="107" t="s">
        <v>787</v>
      </c>
      <c r="G81" s="119">
        <f>+G79*G80</f>
        <v>3.0231534711491561E-2</v>
      </c>
      <c r="H81" s="119">
        <f t="shared" ref="H81:O81" si="23">+H79*H80</f>
        <v>3.6126684359581149E-2</v>
      </c>
      <c r="I81" s="119">
        <f t="shared" si="23"/>
        <v>2.045102010445727E-2</v>
      </c>
      <c r="J81" s="119">
        <f t="shared" si="23"/>
        <v>3.6858502850939383E-2</v>
      </c>
      <c r="K81" s="119">
        <f t="shared" si="23"/>
        <v>7.5261780668043468E-2</v>
      </c>
      <c r="L81" s="119">
        <f t="shared" si="23"/>
        <v>9.2712113206881913E-2</v>
      </c>
      <c r="M81" s="119">
        <f t="shared" si="23"/>
        <v>7.4980944101742289E-2</v>
      </c>
      <c r="N81" s="119">
        <f t="shared" si="23"/>
        <v>7.1565120915476843E-2</v>
      </c>
      <c r="O81" s="120">
        <f t="shared" si="23"/>
        <v>5.2154515510361557E-2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5.4482468492108388E-2</v>
      </c>
      <c r="F83" s="123"/>
      <c r="G83" s="124">
        <f>+G82+G81</f>
        <v>3.0231534711491561E-2</v>
      </c>
      <c r="H83" s="124">
        <f>+H82+H81</f>
        <v>3.6126684359581149E-2</v>
      </c>
      <c r="I83" s="124">
        <f t="shared" ref="I83:O83" si="25">+I82+I81</f>
        <v>2.045102010445727E-2</v>
      </c>
      <c r="J83" s="124">
        <f t="shared" si="25"/>
        <v>3.6858502850939383E-2</v>
      </c>
      <c r="K83" s="124">
        <f t="shared" si="25"/>
        <v>7.5261780668043468E-2</v>
      </c>
      <c r="L83" s="124">
        <f t="shared" si="25"/>
        <v>9.2712113206881913E-2</v>
      </c>
      <c r="M83" s="124">
        <f t="shared" si="25"/>
        <v>7.4980944101742289E-2</v>
      </c>
      <c r="N83" s="124">
        <f t="shared" si="25"/>
        <v>7.1565120915476843E-2</v>
      </c>
      <c r="O83" s="125">
        <f t="shared" si="25"/>
        <v>5.2154515510361557E-2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1.2430496807631022</v>
      </c>
      <c r="F86" s="166">
        <f>+(O86/H86)^(1/COUNT(I86:O86))-1</f>
        <v>-3.0585246938894084E-2</v>
      </c>
      <c r="G86" s="128">
        <f t="shared" ref="G86:O86" si="26">+(F69+F72)/F72</f>
        <v>1.5925555478377957</v>
      </c>
      <c r="H86" s="128">
        <f t="shared" si="26"/>
        <v>1.4120169026312304</v>
      </c>
      <c r="I86" s="128">
        <f t="shared" si="26"/>
        <v>1.2681853927649676</v>
      </c>
      <c r="J86" s="128">
        <f t="shared" si="26"/>
        <v>1.2162191368173603</v>
      </c>
      <c r="K86" s="128">
        <f t="shared" si="26"/>
        <v>1.1880285886249213</v>
      </c>
      <c r="L86" s="128">
        <f t="shared" si="26"/>
        <v>1.1436707149651699</v>
      </c>
      <c r="M86" s="128">
        <f t="shared" si="26"/>
        <v>1.1252792938848364</v>
      </c>
      <c r="N86" s="128">
        <f t="shared" si="26"/>
        <v>1.1054158541391987</v>
      </c>
      <c r="O86" s="129">
        <f t="shared" si="26"/>
        <v>1.13607569520244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1.0719318501312189</v>
      </c>
      <c r="F87" s="107"/>
      <c r="G87" s="131">
        <f>+G79*G86</f>
        <v>1.5925555478377962</v>
      </c>
      <c r="H87" s="131">
        <f t="shared" ref="H87:O87" si="27">+H79*H86</f>
        <v>1.4120169026312304</v>
      </c>
      <c r="I87" s="131">
        <f t="shared" si="27"/>
        <v>0.74965260006591561</v>
      </c>
      <c r="J87" s="131">
        <f t="shared" si="27"/>
        <v>0.84759984407712208</v>
      </c>
      <c r="K87" s="131">
        <f t="shared" si="27"/>
        <v>1.0529135469875275</v>
      </c>
      <c r="L87" s="131">
        <f t="shared" si="27"/>
        <v>0.97424197923778977</v>
      </c>
      <c r="M87" s="131">
        <f t="shared" si="27"/>
        <v>0.94281811249360026</v>
      </c>
      <c r="N87" s="131">
        <f t="shared" si="27"/>
        <v>1.0031257503635147</v>
      </c>
      <c r="O87" s="132">
        <f t="shared" si="27"/>
        <v>1.0724623674864748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5.0883342745498633E-2</v>
      </c>
      <c r="F88" s="119">
        <f>+(O88/G88)^(1/COUNT(H88:O88))-1</f>
        <v>0.11669929698406944</v>
      </c>
      <c r="G88" s="128">
        <f t="shared" ref="G88:O88" si="29">+G75/G73</f>
        <v>1.9879333303930848E-2</v>
      </c>
      <c r="H88" s="128">
        <f t="shared" si="29"/>
        <v>2.3272189525423006E-2</v>
      </c>
      <c r="I88" s="128">
        <f t="shared" si="29"/>
        <v>2.6743399187495631E-2</v>
      </c>
      <c r="J88" s="128">
        <f t="shared" si="29"/>
        <v>3.8428849103347866E-2</v>
      </c>
      <c r="K88" s="128">
        <f t="shared" si="29"/>
        <v>6.4484981016803708E-2</v>
      </c>
      <c r="L88" s="128">
        <f t="shared" si="29"/>
        <v>8.6512987658891413E-2</v>
      </c>
      <c r="M88" s="128">
        <f t="shared" si="29"/>
        <v>8.15279832070675E-2</v>
      </c>
      <c r="N88" s="128">
        <f t="shared" si="29"/>
        <v>6.9028409730985896E-2</v>
      </c>
      <c r="O88" s="129">
        <f t="shared" si="29"/>
        <v>4.8071951975541767E-2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1.0483392961544629</v>
      </c>
      <c r="F89" s="119">
        <f>+(O89/G89)^(1/COUNT(H89:O89))-1</f>
        <v>7.2372723926616978E-3</v>
      </c>
      <c r="G89" s="135">
        <f t="shared" ref="G89:O89" si="30">+G73/F68</f>
        <v>0.95491296567551109</v>
      </c>
      <c r="H89" s="135">
        <f t="shared" si="30"/>
        <v>1.099387928638679</v>
      </c>
      <c r="I89" s="135">
        <f t="shared" si="30"/>
        <v>1.0200895935284973</v>
      </c>
      <c r="J89" s="135">
        <f t="shared" si="30"/>
        <v>1.1315908952789586</v>
      </c>
      <c r="K89" s="135">
        <f t="shared" si="30"/>
        <v>1.108468100755305</v>
      </c>
      <c r="L89" s="135">
        <f t="shared" si="30"/>
        <v>1.0999889712649631</v>
      </c>
      <c r="M89" s="135">
        <f t="shared" si="30"/>
        <v>0.97547532474634924</v>
      </c>
      <c r="N89" s="135">
        <f t="shared" si="30"/>
        <v>1.0335182792973518</v>
      </c>
      <c r="O89" s="136">
        <f t="shared" si="30"/>
        <v>1.0116216062045511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5.3497639718967427E-2</v>
      </c>
      <c r="F90" s="138"/>
      <c r="G90" s="139">
        <f>+G88*G89</f>
        <v>1.8983033120908564E-2</v>
      </c>
      <c r="H90" s="139">
        <f t="shared" ref="H90:O90" si="31">+H88*H89</f>
        <v>2.558516423724156E-2</v>
      </c>
      <c r="I90" s="139">
        <f t="shared" si="31"/>
        <v>2.7280663206742762E-2</v>
      </c>
      <c r="J90" s="139">
        <f t="shared" si="31"/>
        <v>4.3485735761397415E-2</v>
      </c>
      <c r="K90" s="139">
        <f t="shared" si="31"/>
        <v>7.14795444349383E-2</v>
      </c>
      <c r="L90" s="139">
        <f t="shared" si="31"/>
        <v>9.5163332295962411E-2</v>
      </c>
      <c r="M90" s="139">
        <f t="shared" si="31"/>
        <v>7.9528535894829083E-2</v>
      </c>
      <c r="N90" s="139">
        <f t="shared" si="31"/>
        <v>7.134212324780112E-2</v>
      </c>
      <c r="O90" s="140">
        <f t="shared" si="31"/>
        <v>4.8630625270885609E-2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5.4482468492108388E-2</v>
      </c>
      <c r="F91" s="107"/>
      <c r="G91" s="119">
        <f t="shared" ref="G91:O91" si="32">+G89*G88*G87</f>
        <v>3.0231534711491568E-2</v>
      </c>
      <c r="H91" s="119">
        <f t="shared" si="32"/>
        <v>3.6126684359581156E-2</v>
      </c>
      <c r="I91" s="119">
        <f t="shared" si="32"/>
        <v>2.045102010445727E-2</v>
      </c>
      <c r="J91" s="119">
        <f t="shared" si="32"/>
        <v>3.6858502850939383E-2</v>
      </c>
      <c r="K91" s="119">
        <f t="shared" si="32"/>
        <v>7.5261780668043468E-2</v>
      </c>
      <c r="L91" s="119">
        <f t="shared" si="32"/>
        <v>9.2712113206881899E-2</v>
      </c>
      <c r="M91" s="119">
        <f t="shared" si="32"/>
        <v>7.4980944101742289E-2</v>
      </c>
      <c r="N91" s="119">
        <f t="shared" si="32"/>
        <v>7.1565120915476843E-2</v>
      </c>
      <c r="O91" s="120">
        <f t="shared" si="32"/>
        <v>5.2154515510361571E-2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5.4482468492108388E-2</v>
      </c>
      <c r="F93" s="142"/>
      <c r="G93" s="143">
        <f>+G92+G91</f>
        <v>3.0231534711491568E-2</v>
      </c>
      <c r="H93" s="143">
        <f t="shared" ref="H93:O93" si="34">+H92+H91</f>
        <v>3.6126684359581156E-2</v>
      </c>
      <c r="I93" s="143">
        <f t="shared" si="34"/>
        <v>2.045102010445727E-2</v>
      </c>
      <c r="J93" s="143">
        <f t="shared" si="34"/>
        <v>3.6858502850939383E-2</v>
      </c>
      <c r="K93" s="143">
        <f t="shared" si="34"/>
        <v>7.5261780668043468E-2</v>
      </c>
      <c r="L93" s="143">
        <f t="shared" si="34"/>
        <v>9.2712113206881899E-2</v>
      </c>
      <c r="M93" s="143">
        <f t="shared" si="34"/>
        <v>7.4980944101742289E-2</v>
      </c>
      <c r="N93" s="143">
        <f t="shared" si="34"/>
        <v>7.1565120915476843E-2</v>
      </c>
      <c r="O93" s="144">
        <f t="shared" si="34"/>
        <v>5.2154515510361571E-2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3.1058739319100193E-2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4.3134692664753116E-2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5.4482468492108388E-2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legacyDrawing r:id="rId2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'103'!F8:O8</xm:f>
              <xm:sqref>Q8</xm:sqref>
            </x14:sparkline>
            <x14:sparkline>
              <xm:f>'103'!F9:O9</xm:f>
              <xm:sqref>Q9</xm:sqref>
            </x14:sparkline>
            <x14:sparkline>
              <xm:f>'103'!F10:O10</xm:f>
              <xm:sqref>Q10</xm:sqref>
            </x14:sparkline>
            <x14:sparkline>
              <xm:f>'103'!F11:O11</xm:f>
              <xm:sqref>Q11</xm:sqref>
            </x14:sparkline>
            <x14:sparkline>
              <xm:f>'103'!F12:O12</xm:f>
              <xm:sqref>Q12</xm:sqref>
            </x14:sparkline>
            <x14:sparkline>
              <xm:f>'103'!F13:O13</xm:f>
              <xm:sqref>Q13</xm:sqref>
            </x14:sparkline>
            <x14:sparkline>
              <xm:f>'103'!F14:O14</xm:f>
              <xm:sqref>Q14</xm:sqref>
            </x14:sparkline>
            <x14:sparkline>
              <xm:f>'103'!F15:O15</xm:f>
              <xm:sqref>Q15</xm:sqref>
            </x14:sparkline>
            <x14:sparkline>
              <xm:f>'103'!F16:O16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'103'!F68:O68</xm:f>
              <xm:sqref>Q68</xm:sqref>
            </x14:sparkline>
            <x14:sparkline>
              <xm:f>'103'!F69:O69</xm:f>
              <xm:sqref>Q69</xm:sqref>
            </x14:sparkline>
            <x14:sparkline>
              <xm:f>'103'!F70:O70</xm:f>
              <xm:sqref>Q70</xm:sqref>
            </x14:sparkline>
            <x14:sparkline>
              <xm:f>'103'!F71:O71</xm:f>
              <xm:sqref>Q71</xm:sqref>
            </x14:sparkline>
            <x14:sparkline>
              <xm:f>'103'!F72:O72</xm:f>
              <xm:sqref>Q72</xm:sqref>
            </x14:sparkline>
            <x14:sparkline>
              <xm:f>'103'!F73:O73</xm:f>
              <xm:sqref>Q73</xm:sqref>
            </x14:sparkline>
            <x14:sparkline>
              <xm:f>'103'!F74:O74</xm:f>
              <xm:sqref>Q74</xm:sqref>
            </x14:sparkline>
            <x14:sparkline>
              <xm:f>'103'!F75:O75</xm:f>
              <xm:sqref>Q75</xm:sqref>
            </x14:sparkline>
            <x14:sparkline>
              <xm:f>'103'!F76:O76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'103'!F86:O86</xm:f>
              <xm:sqref>Q86</xm:sqref>
            </x14:sparkline>
            <x14:sparkline>
              <xm:f>'103'!F87:O87</xm:f>
              <xm:sqref>Q87</xm:sqref>
            </x14:sparkline>
            <x14:sparkline>
              <xm:f>'103'!F88:O88</xm:f>
              <xm:sqref>Q88</xm:sqref>
            </x14:sparkline>
            <x14:sparkline>
              <xm:f>'103'!F89:O89</xm:f>
              <xm:sqref>Q89</xm:sqref>
            </x14:sparkline>
            <x14:sparkline>
              <xm:f>'103'!F90:O90</xm:f>
              <xm:sqref>Q90</xm:sqref>
            </x14:sparkline>
            <x14:sparkline>
              <xm:f>'103'!F91:O91</xm:f>
              <xm:sqref>Q91</xm:sqref>
            </x14:sparkline>
            <x14:sparkline>
              <xm:f>'103'!F92:O92</xm:f>
              <xm:sqref>Q92</xm:sqref>
            </x14:sparkline>
            <x14:sparkline>
              <xm:f>'103'!F93:O93</xm:f>
              <xm:sqref>Q93</xm:sqref>
            </x14:sparkline>
            <x14:sparkline>
              <xm:f>'103'!F94:O94</xm:f>
              <xm:sqref>Q94</xm:sqref>
            </x14:sparkline>
            <x14:sparkline>
              <xm:f>'103'!F95:O95</xm:f>
              <xm:sqref>Q95</xm:sqref>
            </x14:sparkline>
            <x14:sparkline>
              <xm:f>'103'!F96:O96</xm:f>
              <xm:sqref>Q96</xm:sqref>
            </x14:sparkline>
            <x14:sparkline>
              <xm:f>'103'!F97:O97</xm:f>
              <xm:sqref>Q97</xm:sqref>
            </x14:sparkline>
            <x14:sparkline>
              <xm:f>'103'!F98:O98</xm:f>
              <xm:sqref>Q98</xm:sqref>
            </x14:sparkline>
            <x14:sparkline>
              <xm:f>'103'!F99:O99</xm:f>
              <xm:sqref>Q99</xm:sqref>
            </x14:sparkline>
            <x14:sparkline>
              <xm:f>'103'!F100:O100</xm:f>
              <xm:sqref>Q100</xm:sqref>
            </x14:sparkline>
            <x14:sparkline>
              <xm:f>'103'!F101:O101</xm:f>
              <xm:sqref>Q101</xm:sqref>
            </x14:sparkline>
            <x14:sparkline>
              <xm:f>'103'!F102:O102</xm:f>
              <xm:sqref>Q102</xm:sqref>
            </x14:sparkline>
            <x14:sparkline>
              <xm:f>'103'!F103:O103</xm:f>
              <xm:sqref>Q103</xm:sqref>
            </x14:sparkline>
            <x14:sparkline>
              <xm:f>'103'!F104:O104</xm:f>
              <xm:sqref>Q104</xm:sqref>
            </x14:sparkline>
            <x14:sparkline>
              <xm:f>'103'!F105:O105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'103'!G79:O79</xm:f>
              <xm:sqref>Q79</xm:sqref>
            </x14:sparkline>
            <x14:sparkline>
              <xm:f>'103'!G80:O80</xm:f>
              <xm:sqref>Q80</xm:sqref>
            </x14:sparkline>
            <x14:sparkline>
              <xm:f>'103'!G81:O81</xm:f>
              <xm:sqref>Q81</xm:sqref>
            </x14:sparkline>
            <x14:sparkline>
              <xm:f>'103'!G82:O82</xm:f>
              <xm:sqref>Q82</xm:sqref>
            </x14:sparkline>
            <x14:sparkline>
              <xm:f>'103'!G83:O83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'103'!G26:O26</xm:f>
              <xm:sqref>Q26</xm:sqref>
            </x14:sparkline>
            <x14:sparkline>
              <xm:f>'103'!G27:O27</xm:f>
              <xm:sqref>Q27</xm:sqref>
            </x14:sparkline>
            <x14:sparkline>
              <xm:f>'103'!G28:O28</xm:f>
              <xm:sqref>Q28</xm:sqref>
            </x14:sparkline>
            <x14:sparkline>
              <xm:f>'103'!G29:O29</xm:f>
              <xm:sqref>Q29</xm:sqref>
            </x14:sparkline>
            <x14:sparkline>
              <xm:f>'103'!G30:O30</xm:f>
              <xm:sqref>Q30</xm:sqref>
            </x14:sparkline>
            <x14:sparkline>
              <xm:f>'103'!G31:O31</xm:f>
              <xm:sqref>Q31</xm:sqref>
            </x14:sparkline>
            <x14:sparkline>
              <xm:f>'103'!G32:O32</xm:f>
              <xm:sqref>Q32</xm:sqref>
            </x14:sparkline>
            <x14:sparkline>
              <xm:f>'103'!G33:O33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'103'!G19:O19</xm:f>
              <xm:sqref>Q19</xm:sqref>
            </x14:sparkline>
            <x14:sparkline>
              <xm:f>'103'!G20:O20</xm:f>
              <xm:sqref>Q20</xm:sqref>
            </x14:sparkline>
            <x14:sparkline>
              <xm:f>'103'!G21:O21</xm:f>
              <xm:sqref>Q21</xm:sqref>
            </x14:sparkline>
            <x14:sparkline>
              <xm:f>'103'!G22:O22</xm:f>
              <xm:sqref>Q22</xm:sqref>
            </x14:sparkline>
            <x14:sparkline>
              <xm:f>'103'!G23:O23</xm:f>
              <xm:sqref>Q23</xm:sqref>
            </x14:sparkline>
          </x14:sparklines>
        </x14:sparklineGroup>
      </x14:sparklineGroup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7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+Empresas!B108</f>
        <v>MARTINEZ Y CANTO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+Empresas!G108</f>
        <v>1083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0.10571827928723798</v>
      </c>
      <c r="F8" s="107">
        <f>+Test!E927</f>
        <v>5447.2989799999996</v>
      </c>
      <c r="G8" s="107">
        <f>+Test!F927</f>
        <v>8551.2062399999995</v>
      </c>
      <c r="H8" s="107">
        <f>+Test!G927</f>
        <v>9385.6605500000005</v>
      </c>
      <c r="I8" s="107">
        <f>+Test!H927</f>
        <v>9408.8968199999999</v>
      </c>
      <c r="J8" s="107">
        <f>+Test!I927</f>
        <v>7282.5758999999998</v>
      </c>
      <c r="K8" s="107">
        <f>+Test!J927</f>
        <v>8127.2610100000002</v>
      </c>
      <c r="L8" s="107">
        <f>+Test!K927</f>
        <v>8664.7528399999992</v>
      </c>
      <c r="M8" s="107">
        <f>+Test!L927</f>
        <v>9801.3842800000002</v>
      </c>
      <c r="N8" s="107">
        <f>+Test!M927</f>
        <v>12294.57958</v>
      </c>
      <c r="O8" s="108">
        <f>+Test!N927</f>
        <v>13458.03383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9.7065453781061573E-2</v>
      </c>
      <c r="F9" s="107">
        <f>+Test!E928</f>
        <v>1664.5013399999998</v>
      </c>
      <c r="G9" s="107">
        <f>+Test!F928</f>
        <v>4410.9773799999994</v>
      </c>
      <c r="H9" s="107">
        <f>+Test!G928</f>
        <v>4762.6762500000004</v>
      </c>
      <c r="I9" s="107">
        <f>+Test!H928</f>
        <v>5445.0578999999998</v>
      </c>
      <c r="J9" s="107">
        <f>+Test!I928</f>
        <v>2866.3938099999996</v>
      </c>
      <c r="K9" s="107">
        <f>+Test!J928</f>
        <v>3254.6945900000001</v>
      </c>
      <c r="L9" s="107">
        <f>+Test!K928</f>
        <v>2623.3919999999989</v>
      </c>
      <c r="M9" s="107">
        <f>+Test!L928</f>
        <v>2360.4260100000001</v>
      </c>
      <c r="N9" s="107">
        <f>+Test!M928</f>
        <v>3942.9506799999999</v>
      </c>
      <c r="O9" s="108">
        <f>+Test!N928</f>
        <v>3831.5721200000007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-1.0534138978853691E-2</v>
      </c>
      <c r="F10" s="107">
        <f>+Test!E929</f>
        <v>105.77813</v>
      </c>
      <c r="G10" s="107">
        <f>+Test!F929</f>
        <v>105.77813</v>
      </c>
      <c r="H10" s="107">
        <f>+Test!G929</f>
        <v>105.77813</v>
      </c>
      <c r="I10" s="107">
        <f>+Test!H929</f>
        <v>96.161940000000001</v>
      </c>
      <c r="J10" s="107">
        <f>+Test!I929</f>
        <v>96.161940000000001</v>
      </c>
      <c r="K10" s="107">
        <f>+Test!J929</f>
        <v>96.161940000000001</v>
      </c>
      <c r="L10" s="107">
        <f>+Test!K929</f>
        <v>96.161940000000001</v>
      </c>
      <c r="M10" s="107">
        <f>+Test!L929</f>
        <v>96.161940000000001</v>
      </c>
      <c r="N10" s="107">
        <f>+Test!M929</f>
        <v>96.161940000000001</v>
      </c>
      <c r="O10" s="108">
        <f>+Test!N929</f>
        <v>96.161940000000001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0.11162098403657628</v>
      </c>
      <c r="F11" s="107">
        <f>+Test!E930</f>
        <v>3677.0195099999996</v>
      </c>
      <c r="G11" s="107">
        <f>+Test!F930</f>
        <v>4034.45073</v>
      </c>
      <c r="H11" s="107">
        <f>+Test!G930</f>
        <v>4517.2061700000004</v>
      </c>
      <c r="I11" s="107">
        <f>+Test!H930</f>
        <v>3867.6769800000002</v>
      </c>
      <c r="J11" s="107">
        <f>+Test!I930</f>
        <v>4320.0201500000003</v>
      </c>
      <c r="K11" s="107">
        <f>+Test!J930</f>
        <v>4776.4044800000001</v>
      </c>
      <c r="L11" s="107">
        <f>+Test!K930</f>
        <v>5945.1989000000003</v>
      </c>
      <c r="M11" s="107">
        <f>+Test!L930</f>
        <v>7344.7963300000001</v>
      </c>
      <c r="N11" s="107">
        <f>+Test!M930</f>
        <v>8255.4669599999997</v>
      </c>
      <c r="O11" s="108">
        <f>+Test!N930</f>
        <v>9530.2997699999996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0.10936029954740945</v>
      </c>
      <c r="F12" s="107">
        <f>+Test!E931</f>
        <v>3782.7976399999998</v>
      </c>
      <c r="G12" s="107">
        <f>+Test!F931</f>
        <v>4140.2288600000002</v>
      </c>
      <c r="H12" s="107">
        <f>+Test!G931</f>
        <v>4622.9843000000001</v>
      </c>
      <c r="I12" s="107">
        <f>+Test!H931</f>
        <v>3963.8389200000001</v>
      </c>
      <c r="J12" s="107">
        <f>+Test!I931</f>
        <v>4416.1820900000002</v>
      </c>
      <c r="K12" s="107">
        <f>+Test!J931</f>
        <v>4872.5664200000001</v>
      </c>
      <c r="L12" s="107">
        <f>+Test!K931</f>
        <v>6041.3608400000003</v>
      </c>
      <c r="M12" s="107">
        <f>+Test!L931</f>
        <v>7440.9582700000001</v>
      </c>
      <c r="N12" s="107">
        <f>+Test!M931</f>
        <v>8351.6288999999997</v>
      </c>
      <c r="O12" s="108">
        <f>+Test!N931</f>
        <v>9626.4617099999996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0.1302040665271551</v>
      </c>
      <c r="F13" s="107">
        <f>+Test!E933</f>
        <v>4646.4760500000002</v>
      </c>
      <c r="G13" s="107">
        <f>+Test!F933</f>
        <v>8206.3357199999991</v>
      </c>
      <c r="H13" s="107">
        <f>+Test!G933</f>
        <v>9185.2766800000009</v>
      </c>
      <c r="I13" s="107">
        <f>+Test!H933</f>
        <v>10392.47148</v>
      </c>
      <c r="J13" s="107">
        <f>+Test!I933</f>
        <v>7864.36906</v>
      </c>
      <c r="K13" s="107">
        <f>+Test!J933</f>
        <v>9453.05134</v>
      </c>
      <c r="L13" s="107">
        <f>+Test!K933</f>
        <v>10251.384669999999</v>
      </c>
      <c r="M13" s="107">
        <f>+Test!L933</f>
        <v>11357.40503</v>
      </c>
      <c r="N13" s="107">
        <f>+Test!M933</f>
        <v>12771.73415</v>
      </c>
      <c r="O13" s="108">
        <f>+Test!N933</f>
        <v>13980.91171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112.38925999999958</v>
      </c>
      <c r="H14" s="107">
        <f t="shared" ref="H14:O14" si="1">-(H11-G11-H15)</f>
        <v>9.9999996336919139E-6</v>
      </c>
      <c r="I14" s="107">
        <f>+I15</f>
        <v>672.43847000000005</v>
      </c>
      <c r="J14" s="107">
        <f t="shared" si="1"/>
        <v>146.58830999999986</v>
      </c>
      <c r="K14" s="107">
        <f t="shared" si="1"/>
        <v>180.30364000000009</v>
      </c>
      <c r="L14" s="107">
        <f t="shared" si="1"/>
        <v>141.17646999999988</v>
      </c>
      <c r="M14" s="107">
        <f t="shared" si="1"/>
        <v>211.76471000000015</v>
      </c>
      <c r="N14" s="107">
        <f t="shared" si="1"/>
        <v>235.29412000000048</v>
      </c>
      <c r="O14" s="108">
        <f t="shared" si="1"/>
        <v>235.29412000000002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0.1155387827958021</v>
      </c>
      <c r="F15" s="107">
        <f>+Test!E935</f>
        <v>564.48368000000005</v>
      </c>
      <c r="G15" s="107">
        <f>+Test!F935</f>
        <v>469.82047999999998</v>
      </c>
      <c r="H15" s="107">
        <f>+Test!G935</f>
        <v>482.75545</v>
      </c>
      <c r="I15" s="107">
        <f>+Test!H935</f>
        <v>672.43847000000005</v>
      </c>
      <c r="J15" s="107">
        <f>+Test!I935</f>
        <v>598.93147999999997</v>
      </c>
      <c r="K15" s="107">
        <f>+Test!J935</f>
        <v>636.68796999999995</v>
      </c>
      <c r="L15" s="107">
        <f>+Test!K935</f>
        <v>1309.9708900000001</v>
      </c>
      <c r="M15" s="107">
        <f>+Test!L935</f>
        <v>1611.36214</v>
      </c>
      <c r="N15" s="107">
        <f>+Test!M935</f>
        <v>1145.9647500000001</v>
      </c>
      <c r="O15" s="108">
        <f>+Test!N935</f>
        <v>1510.1269299999999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9.4740829275904881E-2</v>
      </c>
      <c r="F16" s="107">
        <f>+F15-F14</f>
        <v>564.48368000000005</v>
      </c>
      <c r="G16" s="107">
        <f t="shared" ref="G16:O16" si="2">+G15-G14</f>
        <v>357.43122000000039</v>
      </c>
      <c r="H16" s="107">
        <f t="shared" si="2"/>
        <v>482.75544000000036</v>
      </c>
      <c r="I16" s="107">
        <f t="shared" si="2"/>
        <v>0</v>
      </c>
      <c r="J16" s="107">
        <f t="shared" si="2"/>
        <v>452.3431700000001</v>
      </c>
      <c r="K16" s="107">
        <f t="shared" si="2"/>
        <v>456.38432999999986</v>
      </c>
      <c r="L16" s="107">
        <f t="shared" si="2"/>
        <v>1168.7944200000002</v>
      </c>
      <c r="M16" s="107">
        <f t="shared" si="2"/>
        <v>1399.5974299999998</v>
      </c>
      <c r="N16" s="107">
        <f t="shared" si="2"/>
        <v>910.67062999999962</v>
      </c>
      <c r="O16" s="108">
        <f t="shared" si="2"/>
        <v>1274.8328099999999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0.7369463996872887</v>
      </c>
      <c r="F19" s="112" t="s">
        <v>787</v>
      </c>
      <c r="G19" s="113">
        <f t="shared" ref="G19:O19" si="3">(G16/G15)</f>
        <v>0.76078254400489398</v>
      </c>
      <c r="H19" s="113">
        <f t="shared" si="3"/>
        <v>0.99999997928557904</v>
      </c>
      <c r="I19" s="113">
        <f t="shared" si="3"/>
        <v>0</v>
      </c>
      <c r="J19" s="113">
        <f t="shared" si="3"/>
        <v>0.75525028338800981</v>
      </c>
      <c r="K19" s="113">
        <f t="shared" si="3"/>
        <v>0.71681004118862168</v>
      </c>
      <c r="L19" s="113">
        <f t="shared" si="3"/>
        <v>0.89222930747720675</v>
      </c>
      <c r="M19" s="113">
        <f t="shared" si="3"/>
        <v>0.86858031180998196</v>
      </c>
      <c r="N19" s="113">
        <f t="shared" si="3"/>
        <v>0.79467595316522566</v>
      </c>
      <c r="O19" s="114">
        <f t="shared" si="3"/>
        <v>0.84418917686607975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0.17243556913732824</v>
      </c>
      <c r="F20" s="116" t="s">
        <v>787</v>
      </c>
      <c r="G20" s="117">
        <f t="shared" ref="G20:O20" si="4">+G15/F12</f>
        <v>0.12419921040238356</v>
      </c>
      <c r="H20" s="117">
        <f t="shared" si="4"/>
        <v>0.11660115088420497</v>
      </c>
      <c r="I20" s="117">
        <f t="shared" si="4"/>
        <v>0.14545549505759733</v>
      </c>
      <c r="J20" s="117">
        <f t="shared" si="4"/>
        <v>0.15109884434960841</v>
      </c>
      <c r="K20" s="117">
        <f t="shared" si="4"/>
        <v>0.14417158464586768</v>
      </c>
      <c r="L20" s="117">
        <f t="shared" si="4"/>
        <v>0.26884618434816532</v>
      </c>
      <c r="M20" s="117">
        <f t="shared" si="4"/>
        <v>0.26672171761884028</v>
      </c>
      <c r="N20" s="117">
        <f t="shared" si="4"/>
        <v>0.15400768401298937</v>
      </c>
      <c r="O20" s="118">
        <f t="shared" si="4"/>
        <v>0.1808182509162973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0.13056927947677596</v>
      </c>
      <c r="F21" s="107" t="s">
        <v>787</v>
      </c>
      <c r="G21" s="119">
        <f>+G19*G20</f>
        <v>9.4488591253324455E-2</v>
      </c>
      <c r="H21" s="119">
        <f t="shared" ref="H21:O21" si="5">+H19*H20</f>
        <v>0.11660114846887965</v>
      </c>
      <c r="I21" s="119">
        <f t="shared" si="5"/>
        <v>0</v>
      </c>
      <c r="J21" s="119">
        <f t="shared" si="5"/>
        <v>0.11411744501464254</v>
      </c>
      <c r="K21" s="119">
        <f t="shared" si="5"/>
        <v>0.10334363952823328</v>
      </c>
      <c r="L21" s="119">
        <f t="shared" si="5"/>
        <v>0.23987244487885301</v>
      </c>
      <c r="M21" s="119">
        <f t="shared" si="5"/>
        <v>0.23166923265586625</v>
      </c>
      <c r="N21" s="119">
        <f t="shared" si="5"/>
        <v>0.1223862030877912</v>
      </c>
      <c r="O21" s="120">
        <f t="shared" si="5"/>
        <v>0.15264481040339328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-2.311203080563254E-4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-2.0800827725069287E-3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0.13033815916871963</v>
      </c>
      <c r="F23" s="123"/>
      <c r="G23" s="124">
        <f>+G22+G21</f>
        <v>9.4488591253324455E-2</v>
      </c>
      <c r="H23" s="124">
        <f>+H22+H21</f>
        <v>0.11660114846887965</v>
      </c>
      <c r="I23" s="124">
        <f t="shared" ref="I23:O23" si="7">+I22+I21</f>
        <v>-2.0800827725069287E-3</v>
      </c>
      <c r="J23" s="124">
        <f t="shared" si="7"/>
        <v>0.11411744501464254</v>
      </c>
      <c r="K23" s="124">
        <f t="shared" si="7"/>
        <v>0.10334363952823328</v>
      </c>
      <c r="L23" s="124">
        <f t="shared" si="7"/>
        <v>0.23987244487885301</v>
      </c>
      <c r="M23" s="124">
        <f t="shared" si="7"/>
        <v>0.23166923265586625</v>
      </c>
      <c r="N23" s="124">
        <f t="shared" si="7"/>
        <v>0.1223862030877912</v>
      </c>
      <c r="O23" s="125">
        <f t="shared" si="7"/>
        <v>0.15264481040339328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1.7166576612610658</v>
      </c>
      <c r="F26" s="166">
        <f>+(O26/G26)^(1/COUNT(H26:O26))-1</f>
        <v>2.7595317013622278E-3</v>
      </c>
      <c r="G26" s="128">
        <f t="shared" ref="G26:O26" si="8">+(F9+F12)/F12</f>
        <v>1.4400186048545807</v>
      </c>
      <c r="H26" s="128">
        <f t="shared" si="8"/>
        <v>2.0653945782117944</v>
      </c>
      <c r="I26" s="128">
        <f t="shared" si="8"/>
        <v>2.030216834177871</v>
      </c>
      <c r="J26" s="128">
        <f t="shared" si="8"/>
        <v>2.3736829396690013</v>
      </c>
      <c r="K26" s="128">
        <f t="shared" si="8"/>
        <v>1.6490660374921269</v>
      </c>
      <c r="L26" s="128">
        <f t="shared" si="8"/>
        <v>1.6679631039282989</v>
      </c>
      <c r="M26" s="128">
        <f t="shared" si="8"/>
        <v>1.4342385878741848</v>
      </c>
      <c r="N26" s="128">
        <f t="shared" si="8"/>
        <v>1.3172207025426579</v>
      </c>
      <c r="O26" s="129">
        <f t="shared" si="8"/>
        <v>1.4721175625990757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1.2399104062092876</v>
      </c>
      <c r="F27" s="107"/>
      <c r="G27" s="131">
        <f>+G19*G26</f>
        <v>1.0955410176156462</v>
      </c>
      <c r="H27" s="131">
        <f t="shared" ref="H27:O27" si="9">+H19*H26</f>
        <v>2.0653945354283416</v>
      </c>
      <c r="I27" s="131">
        <f t="shared" si="9"/>
        <v>0</v>
      </c>
      <c r="J27" s="131">
        <f t="shared" si="9"/>
        <v>1.7927247128582975</v>
      </c>
      <c r="K27" s="131">
        <f t="shared" si="9"/>
        <v>1.1820670942574887</v>
      </c>
      <c r="L27" s="131">
        <f t="shared" si="9"/>
        <v>1.4882055651154784</v>
      </c>
      <c r="M27" s="131">
        <f t="shared" si="9"/>
        <v>1.2457513998656677</v>
      </c>
      <c r="N27" s="131">
        <f t="shared" si="9"/>
        <v>1.0467636173220549</v>
      </c>
      <c r="O27" s="132">
        <f t="shared" si="9"/>
        <v>1.2427457134206132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8.7269517953480299E-2</v>
      </c>
      <c r="F28" s="119">
        <f>+(O28/G28)^(1/COUNT(H28:O28))-1</f>
        <v>8.2584767013673677E-2</v>
      </c>
      <c r="G28" s="128">
        <f t="shared" ref="G28:O28" si="11">+G15/G13</f>
        <v>5.7250945614494071E-2</v>
      </c>
      <c r="H28" s="128">
        <f t="shared" si="11"/>
        <v>5.2557529491860655E-2</v>
      </c>
      <c r="I28" s="128">
        <f t="shared" si="11"/>
        <v>6.4704384447346108E-2</v>
      </c>
      <c r="J28" s="128">
        <f t="shared" si="11"/>
        <v>7.6157600874341466E-2</v>
      </c>
      <c r="K28" s="128">
        <f t="shared" si="11"/>
        <v>6.7352640655392856E-2</v>
      </c>
      <c r="L28" s="128">
        <f t="shared" si="11"/>
        <v>0.12778477563460705</v>
      </c>
      <c r="M28" s="128">
        <f t="shared" si="11"/>
        <v>0.14187766798345836</v>
      </c>
      <c r="N28" s="128">
        <f t="shared" si="11"/>
        <v>8.9726636691697823E-2</v>
      </c>
      <c r="O28" s="129">
        <f t="shared" si="11"/>
        <v>0.10801348018812429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1.2037922060176707</v>
      </c>
      <c r="F29" s="119">
        <f>+(O29/G29)^(1/COUNT(H29:O29))-1</f>
        <v>-3.4545707219179045E-2</v>
      </c>
      <c r="G29" s="135">
        <f t="shared" ref="G29:O29" si="12">+G13/F8</f>
        <v>1.5064962929572849</v>
      </c>
      <c r="H29" s="135">
        <f t="shared" si="12"/>
        <v>1.074149824270874</v>
      </c>
      <c r="I29" s="135">
        <f t="shared" si="12"/>
        <v>1.1072711850845702</v>
      </c>
      <c r="J29" s="135">
        <f t="shared" si="12"/>
        <v>0.83584390502435124</v>
      </c>
      <c r="K29" s="135">
        <f t="shared" si="12"/>
        <v>1.2980367756963578</v>
      </c>
      <c r="L29" s="135">
        <f t="shared" si="12"/>
        <v>1.2613578741209888</v>
      </c>
      <c r="M29" s="135">
        <f t="shared" si="12"/>
        <v>1.3107592610800889</v>
      </c>
      <c r="N29" s="135">
        <f t="shared" si="12"/>
        <v>1.3030541181882933</v>
      </c>
      <c r="O29" s="136">
        <f t="shared" si="12"/>
        <v>1.1371606177362268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0.10581416770785489</v>
      </c>
      <c r="F30" s="138"/>
      <c r="G30" s="139">
        <f>+G28*G29</f>
        <v>8.6248337336534447E-2</v>
      </c>
      <c r="H30" s="139">
        <f t="shared" ref="H30:O30" si="13">+H28*H29</f>
        <v>5.6454661067793399E-2</v>
      </c>
      <c r="I30" s="139">
        <f t="shared" si="13"/>
        <v>7.1645300447180565E-2</v>
      </c>
      <c r="J30" s="139">
        <f t="shared" si="13"/>
        <v>6.3655866512095524E-2</v>
      </c>
      <c r="K30" s="139">
        <f t="shared" si="13"/>
        <v>8.7426204510961558E-2</v>
      </c>
      <c r="L30" s="139">
        <f t="shared" si="13"/>
        <v>0.16118233293949547</v>
      </c>
      <c r="M30" s="139">
        <f t="shared" si="13"/>
        <v>0.18596746724976407</v>
      </c>
      <c r="N30" s="139">
        <f t="shared" si="13"/>
        <v>0.11691866345230167</v>
      </c>
      <c r="O30" s="140">
        <f t="shared" si="13"/>
        <v>0.12282867585456711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0.13056927947677599</v>
      </c>
      <c r="F31" s="107"/>
      <c r="G31" s="119">
        <f t="shared" ref="G31:O31" si="14">+G29*G28*G27</f>
        <v>9.4488591253324483E-2</v>
      </c>
      <c r="H31" s="119">
        <f t="shared" si="14"/>
        <v>0.11660114846887963</v>
      </c>
      <c r="I31" s="119">
        <f t="shared" si="14"/>
        <v>0</v>
      </c>
      <c r="J31" s="119">
        <f t="shared" si="14"/>
        <v>0.11411744501464256</v>
      </c>
      <c r="K31" s="119">
        <f t="shared" si="14"/>
        <v>0.10334363952823328</v>
      </c>
      <c r="L31" s="119">
        <f t="shared" si="14"/>
        <v>0.23987244487885304</v>
      </c>
      <c r="M31" s="119">
        <f t="shared" si="14"/>
        <v>0.23166923265586631</v>
      </c>
      <c r="N31" s="119">
        <f t="shared" si="14"/>
        <v>0.12238620308779123</v>
      </c>
      <c r="O31" s="120">
        <f t="shared" si="14"/>
        <v>0.15264481040339326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-2.311203080563254E-4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-2.0800827725069287E-3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0.13033815916871966</v>
      </c>
      <c r="F33" s="142"/>
      <c r="G33" s="143">
        <f>+G32+G31</f>
        <v>9.4488591253324483E-2</v>
      </c>
      <c r="H33" s="143">
        <f t="shared" ref="H33:O33" si="16">+H32+H31</f>
        <v>0.11660114846887963</v>
      </c>
      <c r="I33" s="143">
        <f t="shared" si="16"/>
        <v>-2.0800827725069287E-3</v>
      </c>
      <c r="J33" s="143">
        <f t="shared" si="16"/>
        <v>0.11411744501464256</v>
      </c>
      <c r="K33" s="143">
        <f t="shared" si="16"/>
        <v>0.10334363952823328</v>
      </c>
      <c r="L33" s="143">
        <f t="shared" si="16"/>
        <v>0.23987244487885304</v>
      </c>
      <c r="M33" s="143">
        <f t="shared" si="16"/>
        <v>0.23166923265586631</v>
      </c>
      <c r="N33" s="143">
        <f t="shared" si="16"/>
        <v>0.12238620308779123</v>
      </c>
      <c r="O33" s="144">
        <f t="shared" si="16"/>
        <v>0.15264481040339326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0.1302040665271551</v>
      </c>
      <c r="F54" s="101"/>
      <c r="G54" s="153" t="s">
        <v>811</v>
      </c>
      <c r="H54" s="101" t="s">
        <v>839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0.10571827928723798</v>
      </c>
      <c r="F55" s="101"/>
      <c r="G55" s="101"/>
      <c r="H55" s="101" t="s">
        <v>886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0.13033815916871963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MARTINEZ Y CANTO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1083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6.3803054131812198E-2</v>
      </c>
      <c r="F68" s="156">
        <f t="shared" ref="F68:F76" si="18">+O8</f>
        <v>13458.03383</v>
      </c>
      <c r="G68" s="156">
        <f>+Test!Q927</f>
        <v>14135.624180000001</v>
      </c>
      <c r="H68" s="156">
        <f>+Test!R927</f>
        <v>15128.754220000001</v>
      </c>
      <c r="I68" s="156">
        <f>+Test!S927</f>
        <v>16324.58403</v>
      </c>
      <c r="J68" s="156">
        <f>+Test!T927</f>
        <v>19506.260679999999</v>
      </c>
      <c r="K68" s="156">
        <f>+Test!U927</f>
        <v>20888.95707</v>
      </c>
      <c r="L68" s="156">
        <f>+Test!V927</f>
        <v>21489.251260000001</v>
      </c>
      <c r="M68" s="156">
        <f>+Test!W927</f>
        <v>22333.464260000001</v>
      </c>
      <c r="N68" s="156">
        <f>+Test!X927</f>
        <v>22628.904269999999</v>
      </c>
      <c r="O68" s="157">
        <f>+Test!Y927</f>
        <v>23184.880020000001</v>
      </c>
      <c r="P68" s="105"/>
    </row>
    <row r="69" spans="2:16" x14ac:dyDescent="0.2">
      <c r="B69" s="100"/>
      <c r="C69" s="100"/>
      <c r="D69" s="148" t="s">
        <v>780</v>
      </c>
      <c r="E69" s="106">
        <f>+(O69/G69)^(1/COUNT(H69:O69))-1</f>
        <v>4.632509104902427E-3</v>
      </c>
      <c r="F69" s="156">
        <f t="shared" si="18"/>
        <v>3831.5721200000007</v>
      </c>
      <c r="G69" s="156">
        <f>+Test!Q928</f>
        <v>3588.6994500000001</v>
      </c>
      <c r="H69" s="156">
        <f>+Test!R928</f>
        <v>3739.99539</v>
      </c>
      <c r="I69" s="156">
        <f>+Test!S928</f>
        <v>3785.7176099999997</v>
      </c>
      <c r="J69" s="156">
        <f>+Test!T928</f>
        <v>5287.2854200000002</v>
      </c>
      <c r="K69" s="156">
        <f>+Test!U928</f>
        <v>5037.4782800000012</v>
      </c>
      <c r="L69" s="156">
        <f>+Test!V928</f>
        <v>4241.6818999999996</v>
      </c>
      <c r="M69" s="156">
        <f>+Test!W928</f>
        <v>4185.2658900000024</v>
      </c>
      <c r="N69" s="156">
        <f>+Test!X928</f>
        <v>3662.9403399999974</v>
      </c>
      <c r="O69" s="157">
        <f>+Test!Y928</f>
        <v>3723.8734000000004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96.161940000000001</v>
      </c>
      <c r="G70" s="156">
        <f>+Test!Q929</f>
        <v>96.161940000000001</v>
      </c>
      <c r="H70" s="156">
        <f>+Test!R929</f>
        <v>96.161940000000001</v>
      </c>
      <c r="I70" s="156">
        <f>+Test!S929</f>
        <v>96.161940000000001</v>
      </c>
      <c r="J70" s="156">
        <f>+Test!T929</f>
        <v>96.161940000000001</v>
      </c>
      <c r="K70" s="156">
        <f>+Test!U929</f>
        <v>96.161940000000001</v>
      </c>
      <c r="L70" s="156">
        <f>+Test!V929</f>
        <v>96.161940000000001</v>
      </c>
      <c r="M70" s="156">
        <f>+Test!W929</f>
        <v>96.161940000000001</v>
      </c>
      <c r="N70" s="156">
        <f>+Test!X929</f>
        <v>96.161940000000001</v>
      </c>
      <c r="O70" s="157">
        <f>+Test!Y929</f>
        <v>96.161940000000001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8.0147969215498716E-2</v>
      </c>
      <c r="F71" s="156">
        <f t="shared" si="18"/>
        <v>9530.2997699999996</v>
      </c>
      <c r="G71" s="156">
        <f>+Test!Q930</f>
        <v>10450.762790000001</v>
      </c>
      <c r="H71" s="156">
        <f>+Test!R930</f>
        <v>11292.596890000001</v>
      </c>
      <c r="I71" s="156">
        <f>+Test!S930</f>
        <v>12442.70448</v>
      </c>
      <c r="J71" s="156">
        <f>+Test!T930</f>
        <v>14122.813319999999</v>
      </c>
      <c r="K71" s="156">
        <f>+Test!U930</f>
        <v>15755.316849999999</v>
      </c>
      <c r="L71" s="156">
        <f>+Test!V930</f>
        <v>17151.40742</v>
      </c>
      <c r="M71" s="156">
        <f>+Test!W930</f>
        <v>18052.036429999996</v>
      </c>
      <c r="N71" s="156">
        <f>+Test!X930</f>
        <v>18869.80199</v>
      </c>
      <c r="O71" s="157">
        <f>+Test!Y930</f>
        <v>19364.844679999998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7.9580252020050812E-2</v>
      </c>
      <c r="F72" s="156">
        <f t="shared" si="18"/>
        <v>9626.4617099999996</v>
      </c>
      <c r="G72" s="156">
        <f>+Test!Q931</f>
        <v>10546.924730000001</v>
      </c>
      <c r="H72" s="156">
        <f>+Test!R931</f>
        <v>11388.758830000001</v>
      </c>
      <c r="I72" s="156">
        <f>+Test!S931</f>
        <v>12538.86642</v>
      </c>
      <c r="J72" s="156">
        <f>+Test!T931</f>
        <v>14218.975259999999</v>
      </c>
      <c r="K72" s="156">
        <f>+Test!U931</f>
        <v>15851.478789999999</v>
      </c>
      <c r="L72" s="156">
        <f>+Test!V931</f>
        <v>17247.569360000001</v>
      </c>
      <c r="M72" s="156">
        <f>+Test!W931</f>
        <v>18148.198369999998</v>
      </c>
      <c r="N72" s="156">
        <f>+Test!X931</f>
        <v>18965.963930000002</v>
      </c>
      <c r="O72" s="157">
        <f>+Test!Y931</f>
        <v>19461.00662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7.6216388370852428E-2</v>
      </c>
      <c r="F73" s="156">
        <f t="shared" si="18"/>
        <v>13980.91171</v>
      </c>
      <c r="G73" s="156">
        <f>+Test!Q933</f>
        <v>15862.95594</v>
      </c>
      <c r="H73" s="156">
        <f>+Test!R933</f>
        <v>17543.519629999999</v>
      </c>
      <c r="I73" s="156">
        <f>+Test!S933</f>
        <v>18248.32173</v>
      </c>
      <c r="J73" s="156">
        <f>+Test!T933</f>
        <v>20502.538550000001</v>
      </c>
      <c r="K73" s="156">
        <f>+Test!U933</f>
        <v>23220.616429999998</v>
      </c>
      <c r="L73" s="156">
        <f>+Test!V933</f>
        <v>24380.992450000002</v>
      </c>
      <c r="M73" s="156">
        <f>+Test!W933</f>
        <v>25608.844690000002</v>
      </c>
      <c r="N73" s="156">
        <f>+Test!X933</f>
        <v>26807.50879</v>
      </c>
      <c r="O73" s="157">
        <f>+Test!Y933</f>
        <v>28548.344359999999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235.29412000000002</v>
      </c>
      <c r="G74" s="107">
        <f>-(G71-F71-G75)</f>
        <v>365.85365999999885</v>
      </c>
      <c r="H74" s="107">
        <f t="shared" ref="H74:O74" si="19">-(H71-G71-H75)</f>
        <v>365.85365999999999</v>
      </c>
      <c r="I74" s="107">
        <f>-(I71-H71-I75)</f>
        <v>345.95606000000043</v>
      </c>
      <c r="J74" s="107">
        <f t="shared" si="19"/>
        <v>707.51211000000103</v>
      </c>
      <c r="K74" s="107">
        <f t="shared" si="19"/>
        <v>627.46919000000025</v>
      </c>
      <c r="L74" s="107">
        <f t="shared" si="19"/>
        <v>993.96505999999954</v>
      </c>
      <c r="M74" s="107">
        <f t="shared" si="19"/>
        <v>1386.370130000003</v>
      </c>
      <c r="N74" s="107">
        <f t="shared" si="19"/>
        <v>1599.5894799999965</v>
      </c>
      <c r="O74" s="108">
        <f t="shared" si="19"/>
        <v>2096.2286000000017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9.1492165423768812E-2</v>
      </c>
      <c r="F75" s="156">
        <f t="shared" si="18"/>
        <v>1510.1269299999999</v>
      </c>
      <c r="G75" s="156">
        <f>+Test!Q935</f>
        <v>1286.3166799999999</v>
      </c>
      <c r="H75" s="156">
        <f>+Test!R935</f>
        <v>1207.68776</v>
      </c>
      <c r="I75" s="156">
        <f>+Test!S935</f>
        <v>1496.0636500000001</v>
      </c>
      <c r="J75" s="156">
        <f>+Test!T935</f>
        <v>2387.62095</v>
      </c>
      <c r="K75" s="156">
        <f>+Test!U935</f>
        <v>2259.9727200000002</v>
      </c>
      <c r="L75" s="156">
        <f>+Test!V935</f>
        <v>2390.0556299999998</v>
      </c>
      <c r="M75" s="156">
        <f>+Test!W935</f>
        <v>2286.9991399999999</v>
      </c>
      <c r="N75" s="156">
        <f>+Test!X935</f>
        <v>2417.3550399999999</v>
      </c>
      <c r="O75" s="157">
        <f>+Test!Y935</f>
        <v>2591.2712900000001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-7.4599908003598392E-2</v>
      </c>
      <c r="F76" s="156">
        <f t="shared" si="18"/>
        <v>1274.8328099999999</v>
      </c>
      <c r="G76" s="156">
        <f>+G75-G74</f>
        <v>920.46302000000105</v>
      </c>
      <c r="H76" s="156">
        <f t="shared" ref="H76:O76" si="20">+H75-H74</f>
        <v>841.83410000000003</v>
      </c>
      <c r="I76" s="156">
        <f t="shared" si="20"/>
        <v>1150.1075899999996</v>
      </c>
      <c r="J76" s="156">
        <f t="shared" si="20"/>
        <v>1680.108839999999</v>
      </c>
      <c r="K76" s="156">
        <f t="shared" si="20"/>
        <v>1632.50353</v>
      </c>
      <c r="L76" s="156">
        <f t="shared" si="20"/>
        <v>1396.0905700000003</v>
      </c>
      <c r="M76" s="156">
        <f t="shared" si="20"/>
        <v>900.62900999999692</v>
      </c>
      <c r="N76" s="156">
        <f t="shared" si="20"/>
        <v>817.76556000000346</v>
      </c>
      <c r="O76" s="157">
        <f t="shared" si="20"/>
        <v>495.0426899999984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0.5682988351565802</v>
      </c>
      <c r="F79" s="112" t="s">
        <v>787</v>
      </c>
      <c r="G79" s="113">
        <f t="shared" ref="G79:O79" si="21">(G76/G75)</f>
        <v>0.71558041212681867</v>
      </c>
      <c r="H79" s="113">
        <f t="shared" si="21"/>
        <v>0.69706270766543166</v>
      </c>
      <c r="I79" s="113">
        <f t="shared" si="21"/>
        <v>0.76875578789712562</v>
      </c>
      <c r="J79" s="113">
        <f t="shared" si="21"/>
        <v>0.70367486095311693</v>
      </c>
      <c r="K79" s="113">
        <f t="shared" si="21"/>
        <v>0.72235541409544091</v>
      </c>
      <c r="L79" s="113">
        <f t="shared" si="21"/>
        <v>0.58412471763261864</v>
      </c>
      <c r="M79" s="113">
        <f t="shared" si="21"/>
        <v>0.393803825391905</v>
      </c>
      <c r="N79" s="113">
        <f t="shared" si="21"/>
        <v>0.33828938921607621</v>
      </c>
      <c r="O79" s="114">
        <f t="shared" si="21"/>
        <v>0.19104240143068862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0.14245058561135149</v>
      </c>
      <c r="F80" s="116" t="s">
        <v>787</v>
      </c>
      <c r="G80" s="117">
        <f t="shared" ref="G80:O80" si="22">+G75/F72</f>
        <v>0.13362299864173044</v>
      </c>
      <c r="H80" s="117">
        <f t="shared" si="22"/>
        <v>0.11450615140589895</v>
      </c>
      <c r="I80" s="117">
        <f t="shared" si="22"/>
        <v>0.13136318648342121</v>
      </c>
      <c r="J80" s="117">
        <f t="shared" si="22"/>
        <v>0.19041760794194662</v>
      </c>
      <c r="K80" s="117">
        <f t="shared" si="22"/>
        <v>0.15894061834101542</v>
      </c>
      <c r="L80" s="117">
        <f t="shared" si="22"/>
        <v>0.15077808585958433</v>
      </c>
      <c r="M80" s="117">
        <f t="shared" si="22"/>
        <v>0.13259834428055314</v>
      </c>
      <c r="N80" s="117">
        <f t="shared" si="22"/>
        <v>0.1332008274714489</v>
      </c>
      <c r="O80" s="118">
        <f t="shared" si="22"/>
        <v>0.1366274500765646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8.1853209228359994E-2</v>
      </c>
      <c r="F81" s="107" t="s">
        <v>787</v>
      </c>
      <c r="G81" s="119">
        <f>+G79*G80</f>
        <v>9.5618000437670797E-2</v>
      </c>
      <c r="H81" s="119">
        <f t="shared" ref="H81:O81" si="23">+H79*H80</f>
        <v>7.9817967943343796E-2</v>
      </c>
      <c r="I81" s="119">
        <f t="shared" si="23"/>
        <v>0.10098620992573952</v>
      </c>
      <c r="J81" s="119">
        <f t="shared" si="23"/>
        <v>0.13399208379157443</v>
      </c>
      <c r="K81" s="119">
        <f t="shared" si="23"/>
        <v>0.11481161617830962</v>
      </c>
      <c r="L81" s="119">
        <f t="shared" si="23"/>
        <v>8.8073206827916431E-2</v>
      </c>
      <c r="M81" s="119">
        <f t="shared" si="23"/>
        <v>5.2217735218314652E-2</v>
      </c>
      <c r="N81" s="119">
        <f t="shared" si="23"/>
        <v>4.5060426568392396E-2</v>
      </c>
      <c r="O81" s="120">
        <f t="shared" si="23"/>
        <v>2.6101636163978422E-2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8.1853209228359994E-2</v>
      </c>
      <c r="F83" s="123"/>
      <c r="G83" s="124">
        <f>+G82+G81</f>
        <v>9.5618000437670797E-2</v>
      </c>
      <c r="H83" s="124">
        <f>+H82+H81</f>
        <v>7.9817967943343796E-2</v>
      </c>
      <c r="I83" s="124">
        <f t="shared" ref="I83:O83" si="25">+I82+I81</f>
        <v>0.10098620992573952</v>
      </c>
      <c r="J83" s="124">
        <f t="shared" si="25"/>
        <v>0.13399208379157443</v>
      </c>
      <c r="K83" s="124">
        <f t="shared" si="25"/>
        <v>0.11481161617830962</v>
      </c>
      <c r="L83" s="124">
        <f t="shared" si="25"/>
        <v>8.8073206827916431E-2</v>
      </c>
      <c r="M83" s="124">
        <f t="shared" si="25"/>
        <v>5.2217735218314652E-2</v>
      </c>
      <c r="N83" s="124">
        <f t="shared" si="25"/>
        <v>4.5060426568392396E-2</v>
      </c>
      <c r="O83" s="125">
        <f t="shared" si="25"/>
        <v>2.6101636163978422E-2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1.3031016183209172</v>
      </c>
      <c r="F86" s="166">
        <f>+(O86/G86)^(1/COUNT(H86:O86))-1</f>
        <v>-1.9614883190366861E-2</v>
      </c>
      <c r="G86" s="128">
        <f t="shared" ref="G86:O86" si="26">+(F69+F72)/F72</f>
        <v>1.3980249686153898</v>
      </c>
      <c r="H86" s="128">
        <f t="shared" si="26"/>
        <v>1.340260269402719</v>
      </c>
      <c r="I86" s="128">
        <f t="shared" si="26"/>
        <v>1.3283935893126644</v>
      </c>
      <c r="J86" s="128">
        <f t="shared" si="26"/>
        <v>1.3019186490384511</v>
      </c>
      <c r="K86" s="128">
        <f t="shared" si="26"/>
        <v>1.3718471495533076</v>
      </c>
      <c r="L86" s="128">
        <f t="shared" si="26"/>
        <v>1.3177923237785187</v>
      </c>
      <c r="M86" s="128">
        <f t="shared" si="26"/>
        <v>1.2459292559702453</v>
      </c>
      <c r="N86" s="128">
        <f t="shared" si="26"/>
        <v>1.2306160537080355</v>
      </c>
      <c r="O86" s="129">
        <f t="shared" si="26"/>
        <v>1.1931323055089242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0.75195484736872265</v>
      </c>
      <c r="F87" s="107"/>
      <c r="G87" s="131">
        <f>+G79*G86</f>
        <v>1.0003992832053834</v>
      </c>
      <c r="H87" s="131">
        <f t="shared" ref="H87:O87" si="27">+H79*H86</f>
        <v>0.93424545236626022</v>
      </c>
      <c r="I87" s="131">
        <f t="shared" si="27"/>
        <v>1.0212102603895481</v>
      </c>
      <c r="J87" s="131">
        <f t="shared" si="27"/>
        <v>0.91612742433440197</v>
      </c>
      <c r="K87" s="131">
        <f t="shared" si="27"/>
        <v>0.99096121579122975</v>
      </c>
      <c r="L87" s="131">
        <f t="shared" si="27"/>
        <v>0.76975506902555957</v>
      </c>
      <c r="M87" s="131">
        <f t="shared" si="27"/>
        <v>0.4906517071687726</v>
      </c>
      <c r="N87" s="131">
        <f t="shared" si="27"/>
        <v>0.41630435316838937</v>
      </c>
      <c r="O87" s="132">
        <f t="shared" si="27"/>
        <v>0.22793886086895893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9.0441158570925578E-2</v>
      </c>
      <c r="F88" s="119">
        <f>+(O88/G88)^(1/COUNT(H88:O88))-1</f>
        <v>1.4193964353247379E-2</v>
      </c>
      <c r="G88" s="128">
        <f t="shared" ref="G88:O88" si="29">+G75/G73</f>
        <v>8.1089343301800787E-2</v>
      </c>
      <c r="H88" s="128">
        <f t="shared" si="29"/>
        <v>6.8839536505252569E-2</v>
      </c>
      <c r="I88" s="128">
        <f t="shared" si="29"/>
        <v>8.1983629625539275E-2</v>
      </c>
      <c r="J88" s="128">
        <f t="shared" si="29"/>
        <v>0.11645489382581846</v>
      </c>
      <c r="K88" s="128">
        <f t="shared" si="29"/>
        <v>9.7326129425238536E-2</v>
      </c>
      <c r="L88" s="128">
        <f t="shared" si="29"/>
        <v>9.8029464342006295E-2</v>
      </c>
      <c r="M88" s="128">
        <f t="shared" si="29"/>
        <v>8.9305049395416503E-2</v>
      </c>
      <c r="N88" s="128">
        <f t="shared" si="29"/>
        <v>9.0174549934373072E-2</v>
      </c>
      <c r="O88" s="129">
        <f t="shared" si="29"/>
        <v>9.0767830782884681E-2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1.2103473908503741</v>
      </c>
      <c r="F89" s="119">
        <f>+(O89/G89)^(1/COUNT(H89:O89))-1</f>
        <v>8.5312563867590008E-3</v>
      </c>
      <c r="G89" s="135">
        <f t="shared" ref="G89:O89" si="30">+G73/F68</f>
        <v>1.1786978796738543</v>
      </c>
      <c r="H89" s="135">
        <f t="shared" si="30"/>
        <v>1.2410856009331168</v>
      </c>
      <c r="I89" s="135">
        <f t="shared" si="30"/>
        <v>1.2062012155552091</v>
      </c>
      <c r="J89" s="135">
        <f t="shared" si="30"/>
        <v>1.2559302284408653</v>
      </c>
      <c r="K89" s="135">
        <f t="shared" si="30"/>
        <v>1.1904186461431008</v>
      </c>
      <c r="L89" s="135">
        <f t="shared" si="30"/>
        <v>1.1671713608438183</v>
      </c>
      <c r="M89" s="135">
        <f t="shared" si="30"/>
        <v>1.191704837928355</v>
      </c>
      <c r="N89" s="135">
        <f t="shared" si="30"/>
        <v>1.200329177682173</v>
      </c>
      <c r="O89" s="136">
        <f t="shared" si="30"/>
        <v>1.2615875704528754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0.10951284023155661</v>
      </c>
      <c r="F90" s="138"/>
      <c r="G90" s="139">
        <f>+G88*G89</f>
        <v>9.5579837013977847E-2</v>
      </c>
      <c r="H90" s="139">
        <f t="shared" ref="H90:O90" si="31">+H88*H89</f>
        <v>8.5435757531578616E-2</v>
      </c>
      <c r="I90" s="139">
        <f t="shared" si="31"/>
        <v>9.8888753709953522E-2</v>
      </c>
      <c r="J90" s="139">
        <f t="shared" si="31"/>
        <v>0.1462592214057169</v>
      </c>
      <c r="K90" s="139">
        <f t="shared" si="31"/>
        <v>0.11585883922474066</v>
      </c>
      <c r="L90" s="139">
        <f t="shared" si="31"/>
        <v>0.11441718329885005</v>
      </c>
      <c r="M90" s="139">
        <f t="shared" si="31"/>
        <v>0.10642525941594856</v>
      </c>
      <c r="N90" s="139">
        <f t="shared" si="31"/>
        <v>0.10823914337058607</v>
      </c>
      <c r="O90" s="140">
        <f t="shared" si="31"/>
        <v>0.1145115671126572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8.1853209228360008E-2</v>
      </c>
      <c r="F91" s="107"/>
      <c r="G91" s="119">
        <f t="shared" ref="G91:O91" si="32">+G89*G88*G87</f>
        <v>9.5618000437670811E-2</v>
      </c>
      <c r="H91" s="119">
        <f t="shared" si="32"/>
        <v>7.9817967943343782E-2</v>
      </c>
      <c r="I91" s="119">
        <f t="shared" si="32"/>
        <v>0.10098620992573952</v>
      </c>
      <c r="J91" s="119">
        <f t="shared" si="32"/>
        <v>0.13399208379157446</v>
      </c>
      <c r="K91" s="119">
        <f t="shared" si="32"/>
        <v>0.11481161617830962</v>
      </c>
      <c r="L91" s="119">
        <f t="shared" si="32"/>
        <v>8.8073206827916417E-2</v>
      </c>
      <c r="M91" s="119">
        <f t="shared" si="32"/>
        <v>5.2217735218314652E-2</v>
      </c>
      <c r="N91" s="119">
        <f t="shared" si="32"/>
        <v>4.5060426568392396E-2</v>
      </c>
      <c r="O91" s="120">
        <f t="shared" si="32"/>
        <v>2.6101636163978422E-2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8.1853209228360008E-2</v>
      </c>
      <c r="F93" s="142"/>
      <c r="G93" s="143">
        <f>+G92+G91</f>
        <v>9.5618000437670811E-2</v>
      </c>
      <c r="H93" s="143">
        <f t="shared" ref="H93:O93" si="34">+H92+H91</f>
        <v>7.9817967943343782E-2</v>
      </c>
      <c r="I93" s="143">
        <f t="shared" si="34"/>
        <v>0.10098620992573952</v>
      </c>
      <c r="J93" s="143">
        <f t="shared" si="34"/>
        <v>0.13399208379157446</v>
      </c>
      <c r="K93" s="143">
        <f t="shared" si="34"/>
        <v>0.11481161617830962</v>
      </c>
      <c r="L93" s="143">
        <f t="shared" si="34"/>
        <v>8.8073206827916417E-2</v>
      </c>
      <c r="M93" s="143">
        <f t="shared" si="34"/>
        <v>5.2217735218314652E-2</v>
      </c>
      <c r="N93" s="143">
        <f t="shared" si="34"/>
        <v>4.5060426568392396E-2</v>
      </c>
      <c r="O93" s="144">
        <f t="shared" si="34"/>
        <v>2.6101636163978422E-2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7.6216388370852428E-2</v>
      </c>
      <c r="G114" s="153" t="s">
        <v>811</v>
      </c>
      <c r="H114" s="101" t="s">
        <v>898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6.3803054131812198E-2</v>
      </c>
      <c r="F115" s="101"/>
      <c r="H115" s="101" t="s">
        <v>899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8.1853209228359994E-2</v>
      </c>
      <c r="F116" s="101"/>
      <c r="G116" s="153"/>
      <c r="H116" s="101" t="s">
        <v>886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'107'!F8:O8</xm:f>
              <xm:sqref>Q8</xm:sqref>
            </x14:sparkline>
            <x14:sparkline>
              <xm:f>'107'!F9:O9</xm:f>
              <xm:sqref>Q9</xm:sqref>
            </x14:sparkline>
            <x14:sparkline>
              <xm:f>'107'!F10:O10</xm:f>
              <xm:sqref>Q10</xm:sqref>
            </x14:sparkline>
            <x14:sparkline>
              <xm:f>'107'!F11:O11</xm:f>
              <xm:sqref>Q11</xm:sqref>
            </x14:sparkline>
            <x14:sparkline>
              <xm:f>'107'!F12:O12</xm:f>
              <xm:sqref>Q12</xm:sqref>
            </x14:sparkline>
            <x14:sparkline>
              <xm:f>'107'!F13:O13</xm:f>
              <xm:sqref>Q13</xm:sqref>
            </x14:sparkline>
            <x14:sparkline>
              <xm:f>'107'!F14:O14</xm:f>
              <xm:sqref>Q14</xm:sqref>
            </x14:sparkline>
            <x14:sparkline>
              <xm:f>'107'!F15:O15</xm:f>
              <xm:sqref>Q15</xm:sqref>
            </x14:sparkline>
            <x14:sparkline>
              <xm:f>'107'!F16:O16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'107'!F68:O68</xm:f>
              <xm:sqref>Q68</xm:sqref>
            </x14:sparkline>
            <x14:sparkline>
              <xm:f>'107'!F69:O69</xm:f>
              <xm:sqref>Q69</xm:sqref>
            </x14:sparkline>
            <x14:sparkline>
              <xm:f>'107'!F70:O70</xm:f>
              <xm:sqref>Q70</xm:sqref>
            </x14:sparkline>
            <x14:sparkline>
              <xm:f>'107'!F71:O71</xm:f>
              <xm:sqref>Q71</xm:sqref>
            </x14:sparkline>
            <x14:sparkline>
              <xm:f>'107'!F72:O72</xm:f>
              <xm:sqref>Q72</xm:sqref>
            </x14:sparkline>
            <x14:sparkline>
              <xm:f>'107'!F73:O73</xm:f>
              <xm:sqref>Q73</xm:sqref>
            </x14:sparkline>
            <x14:sparkline>
              <xm:f>'107'!F74:O74</xm:f>
              <xm:sqref>Q74</xm:sqref>
            </x14:sparkline>
            <x14:sparkline>
              <xm:f>'107'!F75:O75</xm:f>
              <xm:sqref>Q75</xm:sqref>
            </x14:sparkline>
            <x14:sparkline>
              <xm:f>'107'!F76:O76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'107'!F86:O86</xm:f>
              <xm:sqref>Q86</xm:sqref>
            </x14:sparkline>
            <x14:sparkline>
              <xm:f>'107'!F87:O87</xm:f>
              <xm:sqref>Q87</xm:sqref>
            </x14:sparkline>
            <x14:sparkline>
              <xm:f>'107'!F88:O88</xm:f>
              <xm:sqref>Q88</xm:sqref>
            </x14:sparkline>
            <x14:sparkline>
              <xm:f>'107'!F89:O89</xm:f>
              <xm:sqref>Q89</xm:sqref>
            </x14:sparkline>
            <x14:sparkline>
              <xm:f>'107'!F90:O90</xm:f>
              <xm:sqref>Q90</xm:sqref>
            </x14:sparkline>
            <x14:sparkline>
              <xm:f>'107'!F91:O91</xm:f>
              <xm:sqref>Q91</xm:sqref>
            </x14:sparkline>
            <x14:sparkline>
              <xm:f>'107'!F92:O92</xm:f>
              <xm:sqref>Q92</xm:sqref>
            </x14:sparkline>
            <x14:sparkline>
              <xm:f>'107'!F93:O93</xm:f>
              <xm:sqref>Q93</xm:sqref>
            </x14:sparkline>
            <x14:sparkline>
              <xm:f>'107'!F94:O94</xm:f>
              <xm:sqref>Q94</xm:sqref>
            </x14:sparkline>
            <x14:sparkline>
              <xm:f>'107'!F95:O95</xm:f>
              <xm:sqref>Q95</xm:sqref>
            </x14:sparkline>
            <x14:sparkline>
              <xm:f>'107'!F96:O96</xm:f>
              <xm:sqref>Q96</xm:sqref>
            </x14:sparkline>
            <x14:sparkline>
              <xm:f>'107'!F97:O97</xm:f>
              <xm:sqref>Q97</xm:sqref>
            </x14:sparkline>
            <x14:sparkline>
              <xm:f>'107'!F98:O98</xm:f>
              <xm:sqref>Q98</xm:sqref>
            </x14:sparkline>
            <x14:sparkline>
              <xm:f>'107'!F99:O99</xm:f>
              <xm:sqref>Q99</xm:sqref>
            </x14:sparkline>
            <x14:sparkline>
              <xm:f>'107'!F100:O100</xm:f>
              <xm:sqref>Q100</xm:sqref>
            </x14:sparkline>
            <x14:sparkline>
              <xm:f>'107'!F101:O101</xm:f>
              <xm:sqref>Q101</xm:sqref>
            </x14:sparkline>
            <x14:sparkline>
              <xm:f>'107'!F102:O102</xm:f>
              <xm:sqref>Q102</xm:sqref>
            </x14:sparkline>
            <x14:sparkline>
              <xm:f>'107'!F103:O103</xm:f>
              <xm:sqref>Q103</xm:sqref>
            </x14:sparkline>
            <x14:sparkline>
              <xm:f>'107'!F104:O104</xm:f>
              <xm:sqref>Q104</xm:sqref>
            </x14:sparkline>
            <x14:sparkline>
              <xm:f>'107'!F105:O105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'107'!G79:O79</xm:f>
              <xm:sqref>Q79</xm:sqref>
            </x14:sparkline>
            <x14:sparkline>
              <xm:f>'107'!G80:O80</xm:f>
              <xm:sqref>Q80</xm:sqref>
            </x14:sparkline>
            <x14:sparkline>
              <xm:f>'107'!G81:O81</xm:f>
              <xm:sqref>Q81</xm:sqref>
            </x14:sparkline>
            <x14:sparkline>
              <xm:f>'107'!G82:O82</xm:f>
              <xm:sqref>Q82</xm:sqref>
            </x14:sparkline>
            <x14:sparkline>
              <xm:f>'107'!G83:O83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'107'!G26:O26</xm:f>
              <xm:sqref>Q26</xm:sqref>
            </x14:sparkline>
            <x14:sparkline>
              <xm:f>'107'!G27:O27</xm:f>
              <xm:sqref>Q27</xm:sqref>
            </x14:sparkline>
            <x14:sparkline>
              <xm:f>'107'!G28:O28</xm:f>
              <xm:sqref>Q28</xm:sqref>
            </x14:sparkline>
            <x14:sparkline>
              <xm:f>'107'!G29:O29</xm:f>
              <xm:sqref>Q29</xm:sqref>
            </x14:sparkline>
            <x14:sparkline>
              <xm:f>'107'!G30:O30</xm:f>
              <xm:sqref>Q30</xm:sqref>
            </x14:sparkline>
            <x14:sparkline>
              <xm:f>'107'!G31:O31</xm:f>
              <xm:sqref>Q31</xm:sqref>
            </x14:sparkline>
            <x14:sparkline>
              <xm:f>'107'!G32:O32</xm:f>
              <xm:sqref>Q32</xm:sqref>
            </x14:sparkline>
            <x14:sparkline>
              <xm:f>'107'!G33:O33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'107'!G19:O19</xm:f>
              <xm:sqref>Q19</xm:sqref>
            </x14:sparkline>
            <x14:sparkline>
              <xm:f>'107'!G20:O20</xm:f>
              <xm:sqref>Q20</xm:sqref>
            </x14:sparkline>
            <x14:sparkline>
              <xm:f>'107'!G21:O21</xm:f>
              <xm:sqref>Q21</xm:sqref>
            </x14:sparkline>
            <x14:sparkline>
              <xm:f>'107'!G22:O22</xm:f>
              <xm:sqref>Q22</xm:sqref>
            </x14:sparkline>
            <x14:sparkline>
              <xm:f>'107'!G23:O23</xm:f>
              <xm:sqref>Q23</xm:sqref>
            </x14:sparkline>
          </x14:sparklines>
        </x14:sparklineGroup>
      </x14:sparklineGroup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3" zoomScale="80" zoomScaleNormal="80" workbookViewId="0">
      <selection activeCell="F26" sqref="F2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+Empresas!B112</f>
        <v>VIUDA DE RAFAEL ESTEVAN GIMENEZ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+Empresas!G112</f>
        <v>2229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0.20752117333048781</v>
      </c>
      <c r="F8" s="107">
        <f>+Test!E949</f>
        <v>2757.3501999999999</v>
      </c>
      <c r="G8" s="107">
        <f>+Test!F949</f>
        <v>2886.9295400000001</v>
      </c>
      <c r="H8" s="107">
        <f>+Test!G949</f>
        <v>3215.2521499999998</v>
      </c>
      <c r="I8" s="107">
        <f>+Test!H949</f>
        <v>3449.8773000000001</v>
      </c>
      <c r="J8" s="107">
        <f>+Test!I949</f>
        <v>4173.3588799999998</v>
      </c>
      <c r="K8" s="107">
        <f>+Test!J949</f>
        <v>4156.6149100000002</v>
      </c>
      <c r="L8" s="107">
        <f>+Test!K949</f>
        <v>5373.7253300000002</v>
      </c>
      <c r="M8" s="107">
        <f>+Test!L949</f>
        <v>5918.9104299999999</v>
      </c>
      <c r="N8" s="107">
        <f>+Test!M949</f>
        <v>10670.275449999999</v>
      </c>
      <c r="O8" s="108">
        <f>+Test!N949</f>
        <v>15050.28484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0.14616925788272694</v>
      </c>
      <c r="F9" s="107">
        <f>+Test!E950</f>
        <v>1631.3089499999999</v>
      </c>
      <c r="G9" s="107">
        <f>+Test!F950</f>
        <v>1703.9906700000001</v>
      </c>
      <c r="H9" s="107">
        <f>+Test!G950</f>
        <v>1891.3370599999998</v>
      </c>
      <c r="I9" s="107">
        <f>+Test!H950</f>
        <v>1874.7390800000001</v>
      </c>
      <c r="J9" s="107">
        <f>+Test!I950</f>
        <v>2281.9136599999997</v>
      </c>
      <c r="K9" s="107">
        <f>+Test!J950</f>
        <v>1917.7568300000003</v>
      </c>
      <c r="L9" s="107">
        <f>+Test!K950</f>
        <v>2623.3050600000001</v>
      </c>
      <c r="M9" s="107">
        <f>+Test!L950</f>
        <v>2553.4115899999997</v>
      </c>
      <c r="N9" s="107">
        <f>+Test!M950</f>
        <v>2775.7914499999988</v>
      </c>
      <c r="O9" s="108">
        <f>+Test!N950</f>
        <v>5568.9718300000004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0.26016651953346082</v>
      </c>
      <c r="F10" s="107">
        <f>+Test!E951</f>
        <v>120.20242</v>
      </c>
      <c r="G10" s="107">
        <f>+Test!F951</f>
        <v>120.20242</v>
      </c>
      <c r="H10" s="107">
        <f>+Test!G951</f>
        <v>120.20242</v>
      </c>
      <c r="I10" s="107">
        <f>+Test!H951</f>
        <v>120.20242</v>
      </c>
      <c r="J10" s="107">
        <f>+Test!I951</f>
        <v>120.2</v>
      </c>
      <c r="K10" s="107">
        <f>+Test!J951</f>
        <v>120.2</v>
      </c>
      <c r="L10" s="107">
        <f>+Test!K951</f>
        <v>120.2</v>
      </c>
      <c r="M10" s="107">
        <f>+Test!L951</f>
        <v>120.2</v>
      </c>
      <c r="N10" s="107">
        <f>+Test!M951</f>
        <v>963.30683999999997</v>
      </c>
      <c r="O10" s="108">
        <f>+Test!N951</f>
        <v>963.30683999999997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0.26791444692768351</v>
      </c>
      <c r="F11" s="107">
        <f>+Test!E952</f>
        <v>1005.83883</v>
      </c>
      <c r="G11" s="107">
        <f>+Test!F952</f>
        <v>1062.7364499999999</v>
      </c>
      <c r="H11" s="107">
        <f>+Test!G952</f>
        <v>1203.7126699999999</v>
      </c>
      <c r="I11" s="107">
        <f>+Test!H952</f>
        <v>1454.9358</v>
      </c>
      <c r="J11" s="107">
        <f>+Test!I952</f>
        <v>1771.24522</v>
      </c>
      <c r="K11" s="107">
        <f>+Test!J952</f>
        <v>2118.6580800000002</v>
      </c>
      <c r="L11" s="107">
        <f>+Test!K952</f>
        <v>2630.2202700000003</v>
      </c>
      <c r="M11" s="107">
        <f>+Test!L952</f>
        <v>3245.2988400000004</v>
      </c>
      <c r="N11" s="107">
        <f>+Test!M952</f>
        <v>6931.1771600000002</v>
      </c>
      <c r="O11" s="108">
        <f>+Test!N952</f>
        <v>8518.0061700000006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0.26710524063602303</v>
      </c>
      <c r="F12" s="107">
        <f>+Test!E953</f>
        <v>1126.04125</v>
      </c>
      <c r="G12" s="107">
        <f>+Test!F953</f>
        <v>1182.93887</v>
      </c>
      <c r="H12" s="107">
        <f>+Test!G953</f>
        <v>1323.91509</v>
      </c>
      <c r="I12" s="107">
        <f>+Test!H953</f>
        <v>1575.13822</v>
      </c>
      <c r="J12" s="107">
        <f>+Test!I953</f>
        <v>1891.4452200000001</v>
      </c>
      <c r="K12" s="107">
        <f>+Test!J953</f>
        <v>2238.85808</v>
      </c>
      <c r="L12" s="107">
        <f>+Test!K953</f>
        <v>2750.4202700000001</v>
      </c>
      <c r="M12" s="107">
        <f>+Test!L953</f>
        <v>3365.4988400000002</v>
      </c>
      <c r="N12" s="107">
        <f>+Test!M953</f>
        <v>7894.4840000000004</v>
      </c>
      <c r="O12" s="108">
        <f>+Test!N953</f>
        <v>9481.3130099999998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0.21468954456302458</v>
      </c>
      <c r="F13" s="107">
        <f>+Test!E955</f>
        <v>4079.3141500000002</v>
      </c>
      <c r="G13" s="107">
        <f>+Test!F955</f>
        <v>4183.5155299999997</v>
      </c>
      <c r="H13" s="107">
        <f>+Test!G955</f>
        <v>4678.8702899999998</v>
      </c>
      <c r="I13" s="107">
        <f>+Test!H955</f>
        <v>5857.86553</v>
      </c>
      <c r="J13" s="107">
        <f>+Test!I955</f>
        <v>6372.7743300000002</v>
      </c>
      <c r="K13" s="107">
        <f>+Test!J955</f>
        <v>5922.4003599999996</v>
      </c>
      <c r="L13" s="107">
        <f>+Test!K955</f>
        <v>6906.9973900000005</v>
      </c>
      <c r="M13" s="107">
        <f>+Test!L955</f>
        <v>8170.3020299999998</v>
      </c>
      <c r="N13" s="107">
        <f>+Test!M955</f>
        <v>10729.2119</v>
      </c>
      <c r="O13" s="108">
        <f>+Test!N955</f>
        <v>23484.147079999999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1.5631940186722204E-13</v>
      </c>
      <c r="H14" s="107">
        <f t="shared" ref="H14:M14" si="1">-(H11-G11-H15)</f>
        <v>0</v>
      </c>
      <c r="I14" s="107">
        <f t="shared" si="1"/>
        <v>-8.5265128291212022E-14</v>
      </c>
      <c r="J14" s="107">
        <f t="shared" si="1"/>
        <v>-2.4200000000291766E-3</v>
      </c>
      <c r="K14" s="107">
        <f t="shared" si="1"/>
        <v>9.9999998610655894E-6</v>
      </c>
      <c r="L14" s="107">
        <f t="shared" si="1"/>
        <v>-1.1368683772161603E-13</v>
      </c>
      <c r="M14" s="107">
        <f t="shared" si="1"/>
        <v>-1.1368683772161603E-13</v>
      </c>
      <c r="N14" s="107">
        <v>0</v>
      </c>
      <c r="O14" s="108">
        <v>0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0.39929730184387524</v>
      </c>
      <c r="F15" s="107">
        <f>+Test!E957</f>
        <v>73.086399999999998</v>
      </c>
      <c r="G15" s="107">
        <f>+Test!F957</f>
        <v>56.897620000000003</v>
      </c>
      <c r="H15" s="107">
        <f>+Test!G957</f>
        <v>140.97622000000001</v>
      </c>
      <c r="I15" s="107">
        <f>+Test!H957</f>
        <v>251.22313</v>
      </c>
      <c r="J15" s="107">
        <f>+Test!I957</f>
        <v>316.30700000000002</v>
      </c>
      <c r="K15" s="107">
        <f>+Test!J957</f>
        <v>347.41287</v>
      </c>
      <c r="L15" s="107">
        <f>+Test!K957</f>
        <v>511.56218999999999</v>
      </c>
      <c r="M15" s="107">
        <f>+Test!L957</f>
        <v>615.07857000000001</v>
      </c>
      <c r="N15" s="107">
        <f>+Test!M957</f>
        <v>908.25512000000003</v>
      </c>
      <c r="O15" s="108">
        <f>+Test!N957</f>
        <v>1503.2338299999999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0.39929730184387524</v>
      </c>
      <c r="F16" s="107">
        <f>+F15-F14</f>
        <v>73.086399999999998</v>
      </c>
      <c r="G16" s="107">
        <f t="shared" ref="G16:O16" si="2">+G15-G14</f>
        <v>56.897619999999847</v>
      </c>
      <c r="H16" s="107">
        <f t="shared" si="2"/>
        <v>140.97622000000001</v>
      </c>
      <c r="I16" s="107">
        <f t="shared" si="2"/>
        <v>251.22313000000008</v>
      </c>
      <c r="J16" s="107">
        <f t="shared" si="2"/>
        <v>316.30942000000005</v>
      </c>
      <c r="K16" s="107">
        <f t="shared" si="2"/>
        <v>347.41286000000014</v>
      </c>
      <c r="L16" s="107">
        <f t="shared" si="2"/>
        <v>511.5621900000001</v>
      </c>
      <c r="M16" s="107">
        <f t="shared" si="2"/>
        <v>615.07857000000013</v>
      </c>
      <c r="N16" s="107">
        <f t="shared" si="2"/>
        <v>908.25512000000003</v>
      </c>
      <c r="O16" s="108">
        <f t="shared" si="2"/>
        <v>1503.2338299999999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1.0000008468900843</v>
      </c>
      <c r="F19" s="112" t="s">
        <v>787</v>
      </c>
      <c r="G19" s="113">
        <f t="shared" ref="G19:O19" si="3">(G16/G15)</f>
        <v>0.99999999999999722</v>
      </c>
      <c r="H19" s="113">
        <f t="shared" si="3"/>
        <v>1</v>
      </c>
      <c r="I19" s="113">
        <f t="shared" si="3"/>
        <v>1.0000000000000004</v>
      </c>
      <c r="J19" s="113">
        <f t="shared" si="3"/>
        <v>1.0000076507949556</v>
      </c>
      <c r="K19" s="113">
        <f t="shared" si="3"/>
        <v>0.99999997121580486</v>
      </c>
      <c r="L19" s="113">
        <f t="shared" si="3"/>
        <v>1.0000000000000002</v>
      </c>
      <c r="M19" s="113">
        <f t="shared" si="3"/>
        <v>1.0000000000000002</v>
      </c>
      <c r="N19" s="113">
        <f t="shared" si="3"/>
        <v>1</v>
      </c>
      <c r="O19" s="114">
        <f t="shared" si="3"/>
        <v>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0.18404006539441464</v>
      </c>
      <c r="F20" s="116" t="s">
        <v>787</v>
      </c>
      <c r="G20" s="117">
        <f t="shared" ref="G20:O20" si="4">+G15/F12</f>
        <v>5.0528894922810333E-2</v>
      </c>
      <c r="H20" s="117">
        <f t="shared" si="4"/>
        <v>0.1191745605586534</v>
      </c>
      <c r="I20" s="117">
        <f t="shared" si="4"/>
        <v>0.18975773589830447</v>
      </c>
      <c r="J20" s="117">
        <f t="shared" si="4"/>
        <v>0.20081221824456777</v>
      </c>
      <c r="K20" s="117">
        <f t="shared" si="4"/>
        <v>0.1836758825085085</v>
      </c>
      <c r="L20" s="117">
        <f t="shared" si="4"/>
        <v>0.22849245987043537</v>
      </c>
      <c r="M20" s="117">
        <f t="shared" si="4"/>
        <v>0.22363075807320165</v>
      </c>
      <c r="N20" s="117">
        <f t="shared" si="4"/>
        <v>0.26987236162589195</v>
      </c>
      <c r="O20" s="118">
        <f t="shared" si="4"/>
        <v>0.1904157168473582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0.18404023551509729</v>
      </c>
      <c r="F21" s="107" t="s">
        <v>787</v>
      </c>
      <c r="G21" s="119">
        <f>+G19*G20</f>
        <v>5.0528894922810194E-2</v>
      </c>
      <c r="H21" s="119">
        <f t="shared" ref="H21:O21" si="5">+H19*H20</f>
        <v>0.1191745605586534</v>
      </c>
      <c r="I21" s="119">
        <f t="shared" si="5"/>
        <v>0.18975773589830455</v>
      </c>
      <c r="J21" s="119">
        <f t="shared" si="5"/>
        <v>0.20081375461767415</v>
      </c>
      <c r="K21" s="119">
        <f t="shared" si="5"/>
        <v>0.18367587722154605</v>
      </c>
      <c r="L21" s="119">
        <f t="shared" si="5"/>
        <v>0.22849245987043543</v>
      </c>
      <c r="M21" s="119">
        <f t="shared" si="5"/>
        <v>0.22363075807320171</v>
      </c>
      <c r="N21" s="119">
        <f t="shared" si="5"/>
        <v>0.26987236162589195</v>
      </c>
      <c r="O21" s="120">
        <f t="shared" si="5"/>
        <v>0.1904157168473582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2.7834792912835495E-2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-1.5363731063555519E-6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0.25051467258862581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0.21187502842793282</v>
      </c>
      <c r="F23" s="123"/>
      <c r="G23" s="124">
        <f>+G22+G21</f>
        <v>5.0528894922810194E-2</v>
      </c>
      <c r="H23" s="124">
        <f>+H22+H21</f>
        <v>0.1191745605586534</v>
      </c>
      <c r="I23" s="124">
        <f t="shared" ref="I23:O23" si="7">+I22+I21</f>
        <v>0.18975773589830455</v>
      </c>
      <c r="J23" s="124">
        <f t="shared" si="7"/>
        <v>0.2008122182445678</v>
      </c>
      <c r="K23" s="124">
        <f t="shared" si="7"/>
        <v>0.18367587722154605</v>
      </c>
      <c r="L23" s="124">
        <f t="shared" si="7"/>
        <v>0.22849245987043543</v>
      </c>
      <c r="M23" s="124">
        <f t="shared" si="7"/>
        <v>0.22363075807320171</v>
      </c>
      <c r="N23" s="124">
        <f t="shared" si="7"/>
        <v>0.52038703421451782</v>
      </c>
      <c r="O23" s="125">
        <f t="shared" si="7"/>
        <v>0.1904157168473582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2.0705664753264257</v>
      </c>
      <c r="F26" s="119">
        <f>+(N26/G26)^(1/COUNT(H26:N26))-1</f>
        <v>-4.6183224411163959E-2</v>
      </c>
      <c r="G26" s="128">
        <f t="shared" ref="G26:O26" si="8">+(F9+F12)/F12</f>
        <v>2.4487115369885428</v>
      </c>
      <c r="H26" s="128">
        <f t="shared" si="8"/>
        <v>2.4404722959183851</v>
      </c>
      <c r="I26" s="128">
        <f t="shared" si="8"/>
        <v>2.4285939289354275</v>
      </c>
      <c r="J26" s="128">
        <f t="shared" si="8"/>
        <v>2.1902060760102691</v>
      </c>
      <c r="K26" s="128">
        <f t="shared" si="8"/>
        <v>2.2064392010253404</v>
      </c>
      <c r="L26" s="128">
        <f t="shared" si="8"/>
        <v>1.8565781132495902</v>
      </c>
      <c r="M26" s="128">
        <f t="shared" si="8"/>
        <v>1.9537833503532172</v>
      </c>
      <c r="N26" s="128">
        <f t="shared" si="8"/>
        <v>1.7587022641790599</v>
      </c>
      <c r="O26" s="129">
        <f t="shared" si="8"/>
        <v>1.3516115112780009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2.0705683301383164</v>
      </c>
      <c r="F27" s="107"/>
      <c r="G27" s="131">
        <f>+G19*G26</f>
        <v>2.4487115369885362</v>
      </c>
      <c r="H27" s="131">
        <f t="shared" ref="H27:O27" si="9">+H19*H26</f>
        <v>2.4404722959183851</v>
      </c>
      <c r="I27" s="131">
        <f t="shared" si="9"/>
        <v>2.4285939289354284</v>
      </c>
      <c r="J27" s="131">
        <f t="shared" si="9"/>
        <v>2.190222832827867</v>
      </c>
      <c r="K27" s="131">
        <f t="shared" si="9"/>
        <v>2.2064391375147641</v>
      </c>
      <c r="L27" s="131">
        <f t="shared" si="9"/>
        <v>1.8565781132495907</v>
      </c>
      <c r="M27" s="131">
        <f t="shared" si="9"/>
        <v>1.9537833503532176</v>
      </c>
      <c r="N27" s="131">
        <f t="shared" si="9"/>
        <v>1.7587022641790599</v>
      </c>
      <c r="O27" s="132">
        <f t="shared" si="9"/>
        <v>1.3516115112780009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5.4769102388570579E-2</v>
      </c>
      <c r="F28" s="119">
        <f>+(O28/G28)^(1/COUNT(H28:O28))-1</f>
        <v>0.21363300673418073</v>
      </c>
      <c r="G28" s="128">
        <f t="shared" ref="G28:O28" si="11">+G15/G13</f>
        <v>1.3600432361727127E-2</v>
      </c>
      <c r="H28" s="128">
        <f t="shared" si="11"/>
        <v>3.0130397139092314E-2</v>
      </c>
      <c r="I28" s="128">
        <f t="shared" si="11"/>
        <v>4.2886462434722362E-2</v>
      </c>
      <c r="J28" s="128">
        <f t="shared" si="11"/>
        <v>4.963411280876158E-2</v>
      </c>
      <c r="K28" s="128">
        <f t="shared" si="11"/>
        <v>5.8660821437610478E-2</v>
      </c>
      <c r="L28" s="128">
        <f t="shared" si="11"/>
        <v>7.4064338107416014E-2</v>
      </c>
      <c r="M28" s="128">
        <f t="shared" si="11"/>
        <v>7.5282231641074351E-2</v>
      </c>
      <c r="N28" s="128">
        <f t="shared" si="11"/>
        <v>8.4652547499784209E-2</v>
      </c>
      <c r="O28" s="129">
        <f t="shared" si="11"/>
        <v>6.4010578066946766E-2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1.7135415072632063</v>
      </c>
      <c r="F29" s="119">
        <f>+(O29/G29)^(1/COUNT(H29:O29))-1</f>
        <v>4.7595713852771171E-2</v>
      </c>
      <c r="G29" s="135">
        <f t="shared" ref="G29:O29" si="12">+G13/F8</f>
        <v>1.5172231405354315</v>
      </c>
      <c r="H29" s="135">
        <f t="shared" si="12"/>
        <v>1.6207081694137917</v>
      </c>
      <c r="I29" s="135">
        <f t="shared" si="12"/>
        <v>1.8218992653499977</v>
      </c>
      <c r="J29" s="135">
        <f t="shared" si="12"/>
        <v>1.8472466629465343</v>
      </c>
      <c r="K29" s="135">
        <f t="shared" si="12"/>
        <v>1.4190968307043845</v>
      </c>
      <c r="L29" s="135">
        <f t="shared" si="12"/>
        <v>1.6616880657823556</v>
      </c>
      <c r="M29" s="135">
        <f t="shared" si="12"/>
        <v>1.5204167552791537</v>
      </c>
      <c r="N29" s="135">
        <f t="shared" si="12"/>
        <v>1.8127005006899557</v>
      </c>
      <c r="O29" s="136">
        <f t="shared" si="12"/>
        <v>2.200894174667253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9.4932948628326519E-2</v>
      </c>
      <c r="F30" s="138"/>
      <c r="G30" s="139">
        <f>+G28*G29</f>
        <v>2.0634890700499346E-2</v>
      </c>
      <c r="H30" s="139">
        <f t="shared" ref="H30:O30" si="13">+H28*H29</f>
        <v>4.8832580791008849E-2</v>
      </c>
      <c r="I30" s="139">
        <f t="shared" si="13"/>
        <v>7.8134814403280947E-2</v>
      </c>
      <c r="J30" s="139">
        <f t="shared" si="13"/>
        <v>9.1686449254296656E-2</v>
      </c>
      <c r="K30" s="139">
        <f t="shared" si="13"/>
        <v>8.3245385788628848E-2</v>
      </c>
      <c r="L30" s="139">
        <f t="shared" si="13"/>
        <v>0.12307182673316253</v>
      </c>
      <c r="M30" s="139">
        <f t="shared" si="13"/>
        <v>0.1144603663618959</v>
      </c>
      <c r="N30" s="139">
        <f t="shared" si="13"/>
        <v>0.15344971523753909</v>
      </c>
      <c r="O30" s="140">
        <f t="shared" si="13"/>
        <v>0.14088050838462657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0.18404023551509729</v>
      </c>
      <c r="F31" s="107"/>
      <c r="G31" s="119">
        <f t="shared" ref="G31:O31" si="14">+G29*G28*G27</f>
        <v>5.0528894922810201E-2</v>
      </c>
      <c r="H31" s="119">
        <f t="shared" si="14"/>
        <v>0.1191745605586534</v>
      </c>
      <c r="I31" s="119">
        <f t="shared" si="14"/>
        <v>0.18975773589830458</v>
      </c>
      <c r="J31" s="119">
        <f t="shared" si="14"/>
        <v>0.20081375461767409</v>
      </c>
      <c r="K31" s="119">
        <f t="shared" si="14"/>
        <v>0.18367587722154602</v>
      </c>
      <c r="L31" s="119">
        <f t="shared" si="14"/>
        <v>0.22849245987043543</v>
      </c>
      <c r="M31" s="119">
        <f t="shared" si="14"/>
        <v>0.22363075807320168</v>
      </c>
      <c r="N31" s="119">
        <f t="shared" si="14"/>
        <v>0.26987236162589201</v>
      </c>
      <c r="O31" s="120">
        <f t="shared" si="14"/>
        <v>0.1904157168473582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2.7834792912835495E-2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-1.5363731063555519E-6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0.25051467258862581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0.21187502842793279</v>
      </c>
      <c r="F33" s="142"/>
      <c r="G33" s="143">
        <f>+G32+G31</f>
        <v>5.0528894922810201E-2</v>
      </c>
      <c r="H33" s="143">
        <f t="shared" ref="H33:O33" si="16">+H32+H31</f>
        <v>0.1191745605586534</v>
      </c>
      <c r="I33" s="143">
        <f t="shared" si="16"/>
        <v>0.18975773589830458</v>
      </c>
      <c r="J33" s="143">
        <f t="shared" si="16"/>
        <v>0.20081221824456774</v>
      </c>
      <c r="K33" s="143">
        <f t="shared" si="16"/>
        <v>0.18367587722154602</v>
      </c>
      <c r="L33" s="143">
        <f t="shared" si="16"/>
        <v>0.22849245987043543</v>
      </c>
      <c r="M33" s="143">
        <f t="shared" si="16"/>
        <v>0.22363075807320168</v>
      </c>
      <c r="N33" s="143">
        <f t="shared" si="16"/>
        <v>0.52038703421451782</v>
      </c>
      <c r="O33" s="144">
        <f t="shared" si="16"/>
        <v>0.1904157168473582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0.21468954456302458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0.20752117333048781</v>
      </c>
      <c r="F55" s="101"/>
      <c r="G55" s="101"/>
      <c r="H55" s="101" t="s">
        <v>879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0.21187502842793282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VIUDA DE RAFAEL ESTEVAN GIMENEZ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2229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3.5773351313060253E-2</v>
      </c>
      <c r="F68" s="156">
        <f t="shared" ref="F68:F76" si="18">+O8</f>
        <v>15050.28484</v>
      </c>
      <c r="G68" s="156">
        <f>+Test!Q949</f>
        <v>15792.87912</v>
      </c>
      <c r="H68" s="156">
        <f>+Test!R949</f>
        <v>14167.28183</v>
      </c>
      <c r="I68" s="156">
        <f>+Test!S949</f>
        <v>17280.236489999999</v>
      </c>
      <c r="J68" s="156">
        <f>+Test!T949</f>
        <v>18453.737450000001</v>
      </c>
      <c r="K68" s="156">
        <f>+Test!U949</f>
        <v>17553.383030000001</v>
      </c>
      <c r="L68" s="156">
        <f>+Test!V949</f>
        <v>17785.527109999999</v>
      </c>
      <c r="M68" s="156">
        <f>+Test!W949</f>
        <v>20071.661220000002</v>
      </c>
      <c r="N68" s="156">
        <f>+Test!X949</f>
        <v>19976.696660000001</v>
      </c>
      <c r="O68" s="157">
        <f>+Test!Y949</f>
        <v>20920.842820000002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4.1346771039978858E-2</v>
      </c>
      <c r="F69" s="156">
        <f t="shared" si="18"/>
        <v>5568.9718300000004</v>
      </c>
      <c r="G69" s="156">
        <f>+Test!Q950</f>
        <v>5046.4011300000002</v>
      </c>
      <c r="H69" s="156">
        <f>+Test!R950</f>
        <v>2848.5728600000002</v>
      </c>
      <c r="I69" s="156">
        <f>+Test!S950</f>
        <v>5631.0327099999995</v>
      </c>
      <c r="J69" s="156">
        <f>+Test!T950</f>
        <v>6337.3181199999999</v>
      </c>
      <c r="K69" s="156">
        <f>+Test!U950</f>
        <v>5038.5337600000003</v>
      </c>
      <c r="L69" s="156">
        <f>+Test!V950</f>
        <v>5094.7814399999988</v>
      </c>
      <c r="M69" s="156">
        <f>+Test!W950</f>
        <v>7138.0936800000018</v>
      </c>
      <c r="N69" s="156">
        <f>+Test!X950</f>
        <v>6617.8832300000013</v>
      </c>
      <c r="O69" s="157">
        <f>+Test!Y950</f>
        <v>6978.2217600000022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963.30683999999997</v>
      </c>
      <c r="G70" s="156">
        <f>+Test!Q951</f>
        <v>963.30683999999997</v>
      </c>
      <c r="H70" s="156">
        <f>+Test!R951</f>
        <v>963.30683999999997</v>
      </c>
      <c r="I70" s="156">
        <f>+Test!S951</f>
        <v>963.30683999999997</v>
      </c>
      <c r="J70" s="156">
        <f>+Test!T951</f>
        <v>963.30683999999997</v>
      </c>
      <c r="K70" s="156">
        <f>+Test!U951</f>
        <v>963.30683999999997</v>
      </c>
      <c r="L70" s="156">
        <f>+Test!V951</f>
        <v>963.30683999999997</v>
      </c>
      <c r="M70" s="156">
        <f>+Test!W951</f>
        <v>963.30683999999997</v>
      </c>
      <c r="N70" s="156">
        <f>+Test!X951</f>
        <v>963.30683999999997</v>
      </c>
      <c r="O70" s="157">
        <f>+Test!Y951</f>
        <v>963.30683999999997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3.5968408391536144E-2</v>
      </c>
      <c r="F71" s="156">
        <f t="shared" si="18"/>
        <v>8518.0061700000006</v>
      </c>
      <c r="G71" s="156">
        <f>+Test!Q952</f>
        <v>9783.1711500000001</v>
      </c>
      <c r="H71" s="156">
        <f>+Test!R952</f>
        <v>10355.40213</v>
      </c>
      <c r="I71" s="156">
        <f>+Test!S952</f>
        <v>10685.896940000001</v>
      </c>
      <c r="J71" s="156">
        <f>+Test!T952</f>
        <v>11153.112490000001</v>
      </c>
      <c r="K71" s="156">
        <f>+Test!U952</f>
        <v>11551.542430000001</v>
      </c>
      <c r="L71" s="156">
        <f>+Test!V952</f>
        <v>11727.438830000001</v>
      </c>
      <c r="M71" s="156">
        <f>+Test!W952</f>
        <v>11970.260700000001</v>
      </c>
      <c r="N71" s="156">
        <f>+Test!X952</f>
        <v>12395.506590000001</v>
      </c>
      <c r="O71" s="157">
        <f>+Test!Y952</f>
        <v>12979.31422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3.3081974242047618E-2</v>
      </c>
      <c r="F72" s="156">
        <f t="shared" si="18"/>
        <v>9481.3130099999998</v>
      </c>
      <c r="G72" s="156">
        <f>+Test!Q953</f>
        <v>10746.477989999999</v>
      </c>
      <c r="H72" s="156">
        <f>+Test!R953</f>
        <v>11318.70897</v>
      </c>
      <c r="I72" s="156">
        <f>+Test!S953</f>
        <v>11649.20378</v>
      </c>
      <c r="J72" s="156">
        <f>+Test!T953</f>
        <v>12116.419330000001</v>
      </c>
      <c r="K72" s="156">
        <f>+Test!U953</f>
        <v>12514.849270000001</v>
      </c>
      <c r="L72" s="156">
        <f>+Test!V953</f>
        <v>12690.74567</v>
      </c>
      <c r="M72" s="156">
        <f>+Test!W953</f>
        <v>12933.56754</v>
      </c>
      <c r="N72" s="156">
        <f>+Test!X953</f>
        <v>13358.81343</v>
      </c>
      <c r="O72" s="157">
        <f>+Test!Y953</f>
        <v>13942.621059999999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1.7998895967701101E-2</v>
      </c>
      <c r="F73" s="156">
        <f t="shared" si="18"/>
        <v>23484.147079999999</v>
      </c>
      <c r="G73" s="156">
        <f>+Test!Q955</f>
        <v>24232.355660000001</v>
      </c>
      <c r="H73" s="156">
        <f>+Test!R955</f>
        <v>21638.325860000001</v>
      </c>
      <c r="I73" s="156">
        <f>+Test!S955</f>
        <v>19255.24595</v>
      </c>
      <c r="J73" s="156">
        <f>+Test!T955</f>
        <v>19339.772580000001</v>
      </c>
      <c r="K73" s="156">
        <f>+Test!U955</f>
        <v>22981.049609999998</v>
      </c>
      <c r="L73" s="156">
        <f>+Test!V955</f>
        <v>21558.832890000001</v>
      </c>
      <c r="M73" s="156">
        <f>+Test!W955</f>
        <v>22200.782200000001</v>
      </c>
      <c r="N73" s="156">
        <f>+Test!X955</f>
        <v>23880.300149999999</v>
      </c>
      <c r="O73" s="157">
        <f>+Test!Y955</f>
        <v>27949.503059999999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0</v>
      </c>
      <c r="G74" s="107">
        <f>-(G71-F71-G75)</f>
        <v>136.24140000000034</v>
      </c>
      <c r="H74" s="107">
        <f t="shared" ref="H74:O74" si="19">-(H71-G71-H75)</f>
        <v>168.29819999999972</v>
      </c>
      <c r="I74" s="107">
        <f>-(I71-H71-I75)</f>
        <v>219.58907999999985</v>
      </c>
      <c r="J74" s="107">
        <f t="shared" si="19"/>
        <v>111.3973799999992</v>
      </c>
      <c r="K74" s="107">
        <f t="shared" si="19"/>
        <v>111.39738</v>
      </c>
      <c r="L74" s="107">
        <f t="shared" si="19"/>
        <v>3.694822225952521E-13</v>
      </c>
      <c r="M74" s="107">
        <f t="shared" si="19"/>
        <v>2.2737367544323206E-13</v>
      </c>
      <c r="N74" s="107">
        <f t="shared" si="19"/>
        <v>-1.7053025658242404E-13</v>
      </c>
      <c r="O74" s="108">
        <f t="shared" si="19"/>
        <v>144.49220000000071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-7.8557446331765313E-2</v>
      </c>
      <c r="F75" s="156">
        <f t="shared" si="18"/>
        <v>1503.2338299999999</v>
      </c>
      <c r="G75" s="156">
        <f>+Test!Q957</f>
        <v>1401.4063799999999</v>
      </c>
      <c r="H75" s="156">
        <f>+Test!R957</f>
        <v>740.52918</v>
      </c>
      <c r="I75" s="156">
        <f>+Test!S957</f>
        <v>550.08389</v>
      </c>
      <c r="J75" s="156">
        <f>+Test!T957</f>
        <v>578.61293000000001</v>
      </c>
      <c r="K75" s="156">
        <f>+Test!U957</f>
        <v>509.82731999999999</v>
      </c>
      <c r="L75" s="156">
        <f>+Test!V957</f>
        <v>175.8964</v>
      </c>
      <c r="M75" s="156">
        <f>+Test!W957</f>
        <v>242.82186999999999</v>
      </c>
      <c r="N75" s="156">
        <f>+Test!X957</f>
        <v>425.24588999999997</v>
      </c>
      <c r="O75" s="157">
        <f>+Test!Y957</f>
        <v>728.29983000000004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-9.2147433689110936E-2</v>
      </c>
      <c r="F76" s="156">
        <f t="shared" si="18"/>
        <v>1503.2338299999999</v>
      </c>
      <c r="G76" s="156">
        <f>+G75-G74</f>
        <v>1265.1649799999996</v>
      </c>
      <c r="H76" s="156">
        <f t="shared" ref="H76:O76" si="20">+H75-H74</f>
        <v>572.23098000000027</v>
      </c>
      <c r="I76" s="156">
        <f t="shared" si="20"/>
        <v>330.49481000000014</v>
      </c>
      <c r="J76" s="156">
        <f t="shared" si="20"/>
        <v>467.2155500000008</v>
      </c>
      <c r="K76" s="156">
        <f t="shared" si="20"/>
        <v>398.42993999999999</v>
      </c>
      <c r="L76" s="156">
        <f t="shared" si="20"/>
        <v>175.89639999999963</v>
      </c>
      <c r="M76" s="156">
        <f t="shared" si="20"/>
        <v>242.82186999999976</v>
      </c>
      <c r="N76" s="156">
        <f t="shared" si="20"/>
        <v>425.24589000000014</v>
      </c>
      <c r="O76" s="157">
        <f t="shared" si="20"/>
        <v>583.80762999999934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0.85187791512219035</v>
      </c>
      <c r="F79" s="112" t="s">
        <v>787</v>
      </c>
      <c r="G79" s="113">
        <f t="shared" ref="G79:O79" si="21">(G76/G75)</f>
        <v>0.90278237494537428</v>
      </c>
      <c r="H79" s="113">
        <f t="shared" si="21"/>
        <v>0.77273252081707333</v>
      </c>
      <c r="I79" s="113">
        <f t="shared" si="21"/>
        <v>0.60080801493750369</v>
      </c>
      <c r="J79" s="113">
        <f t="shared" si="21"/>
        <v>0.80747512849393255</v>
      </c>
      <c r="K79" s="113">
        <f t="shared" si="21"/>
        <v>0.78149978310303181</v>
      </c>
      <c r="L79" s="113">
        <f t="shared" si="21"/>
        <v>0.99999999999999789</v>
      </c>
      <c r="M79" s="113">
        <f t="shared" si="21"/>
        <v>0.99999999999999911</v>
      </c>
      <c r="N79" s="113">
        <f t="shared" si="21"/>
        <v>1.0000000000000004</v>
      </c>
      <c r="O79" s="114">
        <f t="shared" si="21"/>
        <v>0.80160341380280054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5.3072134394027214E-2</v>
      </c>
      <c r="F80" s="116" t="s">
        <v>787</v>
      </c>
      <c r="G80" s="117">
        <f t="shared" ref="G80:O80" si="22">+G75/F72</f>
        <v>0.1478072054494908</v>
      </c>
      <c r="H80" s="117">
        <f t="shared" si="22"/>
        <v>6.8909011928288522E-2</v>
      </c>
      <c r="I80" s="117">
        <f t="shared" si="22"/>
        <v>4.8599525922787289E-2</v>
      </c>
      <c r="J80" s="117">
        <f t="shared" si="22"/>
        <v>4.9669740604366013E-2</v>
      </c>
      <c r="K80" s="117">
        <f t="shared" si="22"/>
        <v>4.207739152256626E-2</v>
      </c>
      <c r="L80" s="117">
        <f t="shared" si="22"/>
        <v>1.405501546244352E-2</v>
      </c>
      <c r="M80" s="117">
        <f t="shared" si="22"/>
        <v>1.9133774824123474E-2</v>
      </c>
      <c r="N80" s="117">
        <f t="shared" si="22"/>
        <v>3.2879241453282734E-2</v>
      </c>
      <c r="O80" s="118">
        <f t="shared" si="22"/>
        <v>5.4518302378896238E-2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4.4293955636374199E-2</v>
      </c>
      <c r="F81" s="107" t="s">
        <v>787</v>
      </c>
      <c r="G81" s="119">
        <f>+G79*G80</f>
        <v>0.13343773996973018</v>
      </c>
      <c r="H81" s="119">
        <f t="shared" ref="H81:O81" si="23">+H79*H80</f>
        <v>5.3248234494360162E-2</v>
      </c>
      <c r="I81" s="119">
        <f t="shared" si="23"/>
        <v>2.9198984696573584E-2</v>
      </c>
      <c r="J81" s="119">
        <f t="shared" si="23"/>
        <v>4.0107080176770747E-2</v>
      </c>
      <c r="K81" s="119">
        <f t="shared" si="23"/>
        <v>3.2883472348426881E-2</v>
      </c>
      <c r="L81" s="119">
        <f t="shared" si="23"/>
        <v>1.405501546244349E-2</v>
      </c>
      <c r="M81" s="119">
        <f t="shared" si="23"/>
        <v>1.9133774824123456E-2</v>
      </c>
      <c r="N81" s="119">
        <f t="shared" si="23"/>
        <v>3.2879241453282748E-2</v>
      </c>
      <c r="O81" s="120">
        <f t="shared" si="23"/>
        <v>4.3702057301656563E-2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4.4293955636374199E-2</v>
      </c>
      <c r="F83" s="123"/>
      <c r="G83" s="124">
        <f>+G82+G81</f>
        <v>0.13343773996973018</v>
      </c>
      <c r="H83" s="124">
        <f>+H82+H81</f>
        <v>5.3248234494360162E-2</v>
      </c>
      <c r="I83" s="124">
        <f t="shared" ref="I83:O83" si="25">+I82+I81</f>
        <v>2.9198984696573584E-2</v>
      </c>
      <c r="J83" s="124">
        <f t="shared" si="25"/>
        <v>4.0107080176770747E-2</v>
      </c>
      <c r="K83" s="124">
        <f t="shared" si="25"/>
        <v>3.2883472348426881E-2</v>
      </c>
      <c r="L83" s="124">
        <f t="shared" si="25"/>
        <v>1.405501546244349E-2</v>
      </c>
      <c r="M83" s="124">
        <f t="shared" si="25"/>
        <v>1.9133774824123456E-2</v>
      </c>
      <c r="N83" s="124">
        <f t="shared" si="25"/>
        <v>3.2879241453282748E-2</v>
      </c>
      <c r="O83" s="125">
        <f t="shared" si="25"/>
        <v>4.3702057301656563E-2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1.4629330851913229</v>
      </c>
      <c r="F86" s="166">
        <f>+(O86/G86)^(1/COUNT(H86:O86))-1</f>
        <v>-7.4327431769787289E-3</v>
      </c>
      <c r="G86" s="128">
        <f t="shared" ref="G86:O86" si="26">+(F69+F72)/F72</f>
        <v>1.5873629342398432</v>
      </c>
      <c r="H86" s="128">
        <f t="shared" si="26"/>
        <v>1.4695865133391486</v>
      </c>
      <c r="I86" s="128">
        <f t="shared" si="26"/>
        <v>1.2516694145551479</v>
      </c>
      <c r="J86" s="128">
        <f t="shared" si="26"/>
        <v>1.4833834840856392</v>
      </c>
      <c r="K86" s="128">
        <f t="shared" si="26"/>
        <v>1.5230355559178224</v>
      </c>
      <c r="L86" s="128">
        <f t="shared" si="26"/>
        <v>1.4026044302489629</v>
      </c>
      <c r="M86" s="128">
        <f t="shared" si="26"/>
        <v>1.4014564291555927</v>
      </c>
      <c r="N86" s="128">
        <f t="shared" si="26"/>
        <v>1.5519044654867131</v>
      </c>
      <c r="O86" s="129">
        <f t="shared" si="26"/>
        <v>1.4953945396930364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1.251486611768732</v>
      </c>
      <c r="F87" s="107"/>
      <c r="G87" s="131">
        <f>+G79*G86</f>
        <v>1.4330432796733037</v>
      </c>
      <c r="H87" s="131">
        <f t="shared" ref="H87:O87" si="27">+H79*H86</f>
        <v>1.1355972910113339</v>
      </c>
      <c r="I87" s="131">
        <f t="shared" si="27"/>
        <v>0.75201301631686579</v>
      </c>
      <c r="J87" s="131">
        <f t="shared" si="27"/>
        <v>1.1977952694178289</v>
      </c>
      <c r="K87" s="131">
        <f t="shared" si="27"/>
        <v>1.1902519566079837</v>
      </c>
      <c r="L87" s="131">
        <f t="shared" si="27"/>
        <v>1.40260443024896</v>
      </c>
      <c r="M87" s="131">
        <f t="shared" si="27"/>
        <v>1.4014564291555913</v>
      </c>
      <c r="N87" s="131">
        <f t="shared" si="27"/>
        <v>1.5519044654867138</v>
      </c>
      <c r="O87" s="132">
        <f t="shared" si="27"/>
        <v>1.1987133680000055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2.6187508497908827E-2</v>
      </c>
      <c r="F88" s="119">
        <f>+(O88/G88)^(1/COUNT(H88:O88))-1</f>
        <v>-9.4849162098236683E-2</v>
      </c>
      <c r="G88" s="128">
        <f t="shared" ref="G88:O88" si="29">+G75/G73</f>
        <v>5.7832032496670606E-2</v>
      </c>
      <c r="H88" s="128">
        <f t="shared" si="29"/>
        <v>3.422303484988741E-2</v>
      </c>
      <c r="I88" s="128">
        <f t="shared" si="29"/>
        <v>2.8568001230854182E-2</v>
      </c>
      <c r="J88" s="128">
        <f t="shared" si="29"/>
        <v>2.9918290280122828E-2</v>
      </c>
      <c r="K88" s="128">
        <f t="shared" si="29"/>
        <v>2.218468384395085E-2</v>
      </c>
      <c r="L88" s="128">
        <f t="shared" si="29"/>
        <v>8.1589017781008456E-3</v>
      </c>
      <c r="M88" s="128">
        <f t="shared" si="29"/>
        <v>1.0937536696342166E-2</v>
      </c>
      <c r="N88" s="128">
        <f t="shared" si="29"/>
        <v>1.7807393011347893E-2</v>
      </c>
      <c r="O88" s="129">
        <f t="shared" si="29"/>
        <v>2.6057702293902613E-2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1.3076856730813067</v>
      </c>
      <c r="F89" s="119">
        <f>+(O89/G89)^(1/COUNT(H89:O89))-1</f>
        <v>-1.740412286349069E-2</v>
      </c>
      <c r="G89" s="135">
        <f t="shared" ref="G89:O89" si="30">+G73/F68</f>
        <v>1.6100928266551</v>
      </c>
      <c r="H89" s="135">
        <f t="shared" si="30"/>
        <v>1.370131797728849</v>
      </c>
      <c r="I89" s="135">
        <f t="shared" si="30"/>
        <v>1.3591348136539472</v>
      </c>
      <c r="J89" s="135">
        <f t="shared" si="30"/>
        <v>1.1191844851887209</v>
      </c>
      <c r="K89" s="135">
        <f t="shared" si="30"/>
        <v>1.2453330753332028</v>
      </c>
      <c r="L89" s="135">
        <f t="shared" si="30"/>
        <v>1.2281867747746629</v>
      </c>
      <c r="M89" s="135">
        <f t="shared" si="30"/>
        <v>1.2482498867024021</v>
      </c>
      <c r="N89" s="135">
        <f t="shared" si="30"/>
        <v>1.1897520533180859</v>
      </c>
      <c r="O89" s="136">
        <f t="shared" si="30"/>
        <v>1.3991053443767913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3.5695718663439041E-2</v>
      </c>
      <c r="F90" s="138"/>
      <c r="G90" s="139">
        <f>+G88*G89</f>
        <v>9.3114940673773974E-2</v>
      </c>
      <c r="H90" s="139">
        <f t="shared" ref="H90:O90" si="31">+H88*H89</f>
        <v>4.6890068262613285E-2</v>
      </c>
      <c r="I90" s="139">
        <f t="shared" si="31"/>
        <v>3.8827765029362735E-2</v>
      </c>
      <c r="J90" s="139">
        <f t="shared" si="31"/>
        <v>3.3484086304885981E-2</v>
      </c>
      <c r="K90" s="139">
        <f t="shared" si="31"/>
        <v>2.7627320556682131E-2</v>
      </c>
      <c r="L90" s="139">
        <f t="shared" si="31"/>
        <v>1.002065526054894E-2</v>
      </c>
      <c r="M90" s="139">
        <f t="shared" si="31"/>
        <v>1.3652778942012474E-2</v>
      </c>
      <c r="N90" s="139">
        <f t="shared" si="31"/>
        <v>2.1186382399493289E-2</v>
      </c>
      <c r="O90" s="140">
        <f t="shared" si="31"/>
        <v>3.6457470541578524E-2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4.4293955636374199E-2</v>
      </c>
      <c r="F91" s="107"/>
      <c r="G91" s="119">
        <f t="shared" ref="G91:O91" si="32">+G89*G88*G87</f>
        <v>0.13343773996973016</v>
      </c>
      <c r="H91" s="119">
        <f t="shared" si="32"/>
        <v>5.3248234494360169E-2</v>
      </c>
      <c r="I91" s="119">
        <f t="shared" si="32"/>
        <v>2.9198984696573588E-2</v>
      </c>
      <c r="J91" s="119">
        <f t="shared" si="32"/>
        <v>4.010708017677074E-2</v>
      </c>
      <c r="K91" s="119">
        <f t="shared" si="32"/>
        <v>3.2883472348426875E-2</v>
      </c>
      <c r="L91" s="119">
        <f t="shared" si="32"/>
        <v>1.4055015462443489E-2</v>
      </c>
      <c r="M91" s="119">
        <f t="shared" si="32"/>
        <v>1.9133774824123453E-2</v>
      </c>
      <c r="N91" s="119">
        <f t="shared" si="32"/>
        <v>3.2879241453282755E-2</v>
      </c>
      <c r="O91" s="120">
        <f t="shared" si="32"/>
        <v>4.3702057301656577E-2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4.4293955636374199E-2</v>
      </c>
      <c r="F93" s="142"/>
      <c r="G93" s="143">
        <f>+G92+G91</f>
        <v>0.13343773996973016</v>
      </c>
      <c r="H93" s="143">
        <f t="shared" ref="H93:O93" si="34">+H92+H91</f>
        <v>5.3248234494360169E-2</v>
      </c>
      <c r="I93" s="143">
        <f t="shared" si="34"/>
        <v>2.9198984696573588E-2</v>
      </c>
      <c r="J93" s="143">
        <f t="shared" si="34"/>
        <v>4.010708017677074E-2</v>
      </c>
      <c r="K93" s="143">
        <f t="shared" si="34"/>
        <v>3.2883472348426875E-2</v>
      </c>
      <c r="L93" s="143">
        <f t="shared" si="34"/>
        <v>1.4055015462443489E-2</v>
      </c>
      <c r="M93" s="143">
        <f t="shared" si="34"/>
        <v>1.9133774824123453E-2</v>
      </c>
      <c r="N93" s="143">
        <f t="shared" si="34"/>
        <v>3.2879241453282755E-2</v>
      </c>
      <c r="O93" s="144">
        <f t="shared" si="34"/>
        <v>4.3702057301656577E-2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1.7998895967701101E-2</v>
      </c>
      <c r="G114" s="153" t="s">
        <v>811</v>
      </c>
      <c r="H114" s="101" t="s">
        <v>839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3.5773351313060253E-2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4.4293955636374199E-2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'111'!F8:O8</xm:f>
              <xm:sqref>Q8</xm:sqref>
            </x14:sparkline>
            <x14:sparkline>
              <xm:f>'111'!F9:O9</xm:f>
              <xm:sqref>Q9</xm:sqref>
            </x14:sparkline>
            <x14:sparkline>
              <xm:f>'111'!F10:O10</xm:f>
              <xm:sqref>Q10</xm:sqref>
            </x14:sparkline>
            <x14:sparkline>
              <xm:f>'111'!F11:O11</xm:f>
              <xm:sqref>Q11</xm:sqref>
            </x14:sparkline>
            <x14:sparkline>
              <xm:f>'111'!F12:O12</xm:f>
              <xm:sqref>Q12</xm:sqref>
            </x14:sparkline>
            <x14:sparkline>
              <xm:f>'111'!F13:O13</xm:f>
              <xm:sqref>Q13</xm:sqref>
            </x14:sparkline>
            <x14:sparkline>
              <xm:f>'111'!F14:O14</xm:f>
              <xm:sqref>Q14</xm:sqref>
            </x14:sparkline>
            <x14:sparkline>
              <xm:f>'111'!F15:O15</xm:f>
              <xm:sqref>Q15</xm:sqref>
            </x14:sparkline>
            <x14:sparkline>
              <xm:f>'111'!F16:O16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'111'!F68:O68</xm:f>
              <xm:sqref>Q68</xm:sqref>
            </x14:sparkline>
            <x14:sparkline>
              <xm:f>'111'!F69:O69</xm:f>
              <xm:sqref>Q69</xm:sqref>
            </x14:sparkline>
            <x14:sparkline>
              <xm:f>'111'!F70:O70</xm:f>
              <xm:sqref>Q70</xm:sqref>
            </x14:sparkline>
            <x14:sparkline>
              <xm:f>'111'!F71:O71</xm:f>
              <xm:sqref>Q71</xm:sqref>
            </x14:sparkline>
            <x14:sparkline>
              <xm:f>'111'!F72:O72</xm:f>
              <xm:sqref>Q72</xm:sqref>
            </x14:sparkline>
            <x14:sparkline>
              <xm:f>'111'!F73:O73</xm:f>
              <xm:sqref>Q73</xm:sqref>
            </x14:sparkline>
            <x14:sparkline>
              <xm:f>'111'!F74:O74</xm:f>
              <xm:sqref>Q74</xm:sqref>
            </x14:sparkline>
            <x14:sparkline>
              <xm:f>'111'!F75:O75</xm:f>
              <xm:sqref>Q75</xm:sqref>
            </x14:sparkline>
            <x14:sparkline>
              <xm:f>'111'!F76:O76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'111'!F86:O86</xm:f>
              <xm:sqref>Q86</xm:sqref>
            </x14:sparkline>
            <x14:sparkline>
              <xm:f>'111'!F87:O87</xm:f>
              <xm:sqref>Q87</xm:sqref>
            </x14:sparkline>
            <x14:sparkline>
              <xm:f>'111'!F88:O88</xm:f>
              <xm:sqref>Q88</xm:sqref>
            </x14:sparkline>
            <x14:sparkline>
              <xm:f>'111'!F89:O89</xm:f>
              <xm:sqref>Q89</xm:sqref>
            </x14:sparkline>
            <x14:sparkline>
              <xm:f>'111'!F90:O90</xm:f>
              <xm:sqref>Q90</xm:sqref>
            </x14:sparkline>
            <x14:sparkline>
              <xm:f>'111'!F91:O91</xm:f>
              <xm:sqref>Q91</xm:sqref>
            </x14:sparkline>
            <x14:sparkline>
              <xm:f>'111'!F92:O92</xm:f>
              <xm:sqref>Q92</xm:sqref>
            </x14:sparkline>
            <x14:sparkline>
              <xm:f>'111'!F93:O93</xm:f>
              <xm:sqref>Q93</xm:sqref>
            </x14:sparkline>
            <x14:sparkline>
              <xm:f>'111'!F94:O94</xm:f>
              <xm:sqref>Q94</xm:sqref>
            </x14:sparkline>
            <x14:sparkline>
              <xm:f>'111'!F95:O95</xm:f>
              <xm:sqref>Q95</xm:sqref>
            </x14:sparkline>
            <x14:sparkline>
              <xm:f>'111'!F96:O96</xm:f>
              <xm:sqref>Q96</xm:sqref>
            </x14:sparkline>
            <x14:sparkline>
              <xm:f>'111'!F97:O97</xm:f>
              <xm:sqref>Q97</xm:sqref>
            </x14:sparkline>
            <x14:sparkline>
              <xm:f>'111'!F98:O98</xm:f>
              <xm:sqref>Q98</xm:sqref>
            </x14:sparkline>
            <x14:sparkline>
              <xm:f>'111'!F99:O99</xm:f>
              <xm:sqref>Q99</xm:sqref>
            </x14:sparkline>
            <x14:sparkline>
              <xm:f>'111'!F100:O100</xm:f>
              <xm:sqref>Q100</xm:sqref>
            </x14:sparkline>
            <x14:sparkline>
              <xm:f>'111'!F101:O101</xm:f>
              <xm:sqref>Q101</xm:sqref>
            </x14:sparkline>
            <x14:sparkline>
              <xm:f>'111'!F102:O102</xm:f>
              <xm:sqref>Q102</xm:sqref>
            </x14:sparkline>
            <x14:sparkline>
              <xm:f>'111'!F103:O103</xm:f>
              <xm:sqref>Q103</xm:sqref>
            </x14:sparkline>
            <x14:sparkline>
              <xm:f>'111'!F104:O104</xm:f>
              <xm:sqref>Q104</xm:sqref>
            </x14:sparkline>
            <x14:sparkline>
              <xm:f>'111'!F105:O105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'111'!G79:O79</xm:f>
              <xm:sqref>Q79</xm:sqref>
            </x14:sparkline>
            <x14:sparkline>
              <xm:f>'111'!G80:O80</xm:f>
              <xm:sqref>Q80</xm:sqref>
            </x14:sparkline>
            <x14:sparkline>
              <xm:f>'111'!G81:O81</xm:f>
              <xm:sqref>Q81</xm:sqref>
            </x14:sparkline>
            <x14:sparkline>
              <xm:f>'111'!G82:O82</xm:f>
              <xm:sqref>Q82</xm:sqref>
            </x14:sparkline>
            <x14:sparkline>
              <xm:f>'111'!G83:O83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'111'!G26:O26</xm:f>
              <xm:sqref>Q26</xm:sqref>
            </x14:sparkline>
            <x14:sparkline>
              <xm:f>'111'!G27:O27</xm:f>
              <xm:sqref>Q27</xm:sqref>
            </x14:sparkline>
            <x14:sparkline>
              <xm:f>'111'!G28:O28</xm:f>
              <xm:sqref>Q28</xm:sqref>
            </x14:sparkline>
            <x14:sparkline>
              <xm:f>'111'!G29:O29</xm:f>
              <xm:sqref>Q29</xm:sqref>
            </x14:sparkline>
            <x14:sparkline>
              <xm:f>'111'!G30:O30</xm:f>
              <xm:sqref>Q30</xm:sqref>
            </x14:sparkline>
            <x14:sparkline>
              <xm:f>'111'!G31:O31</xm:f>
              <xm:sqref>Q31</xm:sqref>
            </x14:sparkline>
            <x14:sparkline>
              <xm:f>'111'!G32:O32</xm:f>
              <xm:sqref>Q32</xm:sqref>
            </x14:sparkline>
            <x14:sparkline>
              <xm:f>'111'!G33:O33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'111'!G19:O19</xm:f>
              <xm:sqref>Q19</xm:sqref>
            </x14:sparkline>
            <x14:sparkline>
              <xm:f>'111'!G20:O20</xm:f>
              <xm:sqref>Q20</xm:sqref>
            </x14:sparkline>
            <x14:sparkline>
              <xm:f>'111'!G21:O21</xm:f>
              <xm:sqref>Q21</xm:sqref>
            </x14:sparkline>
            <x14:sparkline>
              <xm:f>'111'!G22:O22</xm:f>
              <xm:sqref>Q22</xm:sqref>
            </x14:sparkline>
            <x14:sparkline>
              <xm:f>'111'!G23:O23</xm:f>
              <xm:sqref>Q23</xm:sqref>
            </x14:sparkline>
          </x14:sparklines>
        </x14:sparklineGroup>
      </x14:sparklineGroup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3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+Empresas!B118</f>
        <v>PETREL 92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+Empresas!G118</f>
        <v>4642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0.12741882376477909</v>
      </c>
      <c r="F8" s="107">
        <f>+Test!E971</f>
        <v>1574.12273</v>
      </c>
      <c r="G8" s="107">
        <f>+Test!F971</f>
        <v>1512.42859</v>
      </c>
      <c r="H8" s="107">
        <f>+Test!G971</f>
        <v>1848.5800099999999</v>
      </c>
      <c r="I8" s="107">
        <f>+Test!H971</f>
        <v>2874.4965499999998</v>
      </c>
      <c r="J8" s="107">
        <f>+Test!I971</f>
        <v>3068.0453400000001</v>
      </c>
      <c r="K8" s="107">
        <f>+Test!J971</f>
        <v>2963.7703700000002</v>
      </c>
      <c r="L8" s="107">
        <f>+Test!K971</f>
        <v>3339.6391699999999</v>
      </c>
      <c r="M8" s="107">
        <f>+Test!L971</f>
        <v>2868.8163399999999</v>
      </c>
      <c r="N8" s="107">
        <f>+Test!M971</f>
        <v>6000.2154799999998</v>
      </c>
      <c r="O8" s="108">
        <f>+Test!N971</f>
        <v>4632.4007700000002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8.3791207060007977E-2</v>
      </c>
      <c r="F9" s="107">
        <f>+Test!E972</f>
        <v>1105.2241100000001</v>
      </c>
      <c r="G9" s="107">
        <f>+Test!F972</f>
        <v>768.21037000000001</v>
      </c>
      <c r="H9" s="107">
        <f>+Test!G972</f>
        <v>973.93187999999986</v>
      </c>
      <c r="I9" s="107">
        <f>+Test!H972</f>
        <v>1784.5460999999998</v>
      </c>
      <c r="J9" s="107">
        <f>+Test!I972</f>
        <v>1753.5850600000001</v>
      </c>
      <c r="K9" s="107">
        <f>+Test!J972</f>
        <v>1492.6971600000002</v>
      </c>
      <c r="L9" s="107">
        <f>+Test!K972</f>
        <v>1615.9102599999999</v>
      </c>
      <c r="M9" s="107">
        <f>+Test!L972</f>
        <v>973.04592999999977</v>
      </c>
      <c r="N9" s="107">
        <f>+Test!M972</f>
        <v>3563.98578</v>
      </c>
      <c r="O9" s="108">
        <f>+Test!N972</f>
        <v>2280.1370900000002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-2.2185000722041437E-6</v>
      </c>
      <c r="F10" s="107">
        <f>+Test!E973</f>
        <v>12.020239999999999</v>
      </c>
      <c r="G10" s="107">
        <f>+Test!F973</f>
        <v>12.020239999999999</v>
      </c>
      <c r="H10" s="107">
        <f>+Test!G973</f>
        <v>12.020239999999999</v>
      </c>
      <c r="I10" s="107">
        <f>+Test!H973</f>
        <v>12.020239999999999</v>
      </c>
      <c r="J10" s="107">
        <f>+Test!I973</f>
        <v>12.02</v>
      </c>
      <c r="K10" s="107">
        <f>+Test!J973</f>
        <v>12.02</v>
      </c>
      <c r="L10" s="107">
        <f>+Test!K973</f>
        <v>12.02</v>
      </c>
      <c r="M10" s="107">
        <f>+Test!L973</f>
        <v>12.02</v>
      </c>
      <c r="N10" s="107">
        <f>+Test!M973</f>
        <v>12.02</v>
      </c>
      <c r="O10" s="108">
        <f>+Test!N973</f>
        <v>12.02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0.19902694139466459</v>
      </c>
      <c r="F11" s="107">
        <f>+Test!E974</f>
        <v>456.87837999999999</v>
      </c>
      <c r="G11" s="107">
        <f>+Test!F974</f>
        <v>732.19798000000003</v>
      </c>
      <c r="H11" s="107">
        <f>+Test!G974</f>
        <v>862.62789000000009</v>
      </c>
      <c r="I11" s="107">
        <f>+Test!H974</f>
        <v>1077.93021</v>
      </c>
      <c r="J11" s="107">
        <f>+Test!I974</f>
        <v>1302.44028</v>
      </c>
      <c r="K11" s="107">
        <f>+Test!J974</f>
        <v>1459.05321</v>
      </c>
      <c r="L11" s="107">
        <f>+Test!K974</f>
        <v>1711.7089100000001</v>
      </c>
      <c r="M11" s="107">
        <f>+Test!L974</f>
        <v>1883.7504100000001</v>
      </c>
      <c r="N11" s="107">
        <f>+Test!M974</f>
        <v>2424.2096999999999</v>
      </c>
      <c r="O11" s="108">
        <f>+Test!N974</f>
        <v>2340.24368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0.19625290482817315</v>
      </c>
      <c r="F12" s="107">
        <f>+Test!E975</f>
        <v>468.89861999999999</v>
      </c>
      <c r="G12" s="107">
        <f>+Test!F975</f>
        <v>744.21821999999997</v>
      </c>
      <c r="H12" s="107">
        <f>+Test!G975</f>
        <v>874.64813000000004</v>
      </c>
      <c r="I12" s="107">
        <f>+Test!H975</f>
        <v>1089.95045</v>
      </c>
      <c r="J12" s="107">
        <f>+Test!I975</f>
        <v>1314.46028</v>
      </c>
      <c r="K12" s="107">
        <f>+Test!J975</f>
        <v>1471.07321</v>
      </c>
      <c r="L12" s="107">
        <f>+Test!K975</f>
        <v>1723.72891</v>
      </c>
      <c r="M12" s="107">
        <f>+Test!L975</f>
        <v>1895.7704100000001</v>
      </c>
      <c r="N12" s="107">
        <f>+Test!M975</f>
        <v>2436.2296999999999</v>
      </c>
      <c r="O12" s="108">
        <f>+Test!N975</f>
        <v>2352.26368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0.10986753510579939</v>
      </c>
      <c r="F13" s="107">
        <f>+Test!E977</f>
        <v>6125.2011300000004</v>
      </c>
      <c r="G13" s="107">
        <f>+Test!F977</f>
        <v>9377.7464299999992</v>
      </c>
      <c r="H13" s="107">
        <f>+Test!G977</f>
        <v>8561.4555999999993</v>
      </c>
      <c r="I13" s="107">
        <f>+Test!H977</f>
        <v>10001.460139999999</v>
      </c>
      <c r="J13" s="107">
        <f>+Test!I977</f>
        <v>13864.839959000001</v>
      </c>
      <c r="K13" s="107">
        <f>+Test!J977</f>
        <v>11797.184670000001</v>
      </c>
      <c r="L13" s="107">
        <f>+Test!K977</f>
        <v>14406.921200000001</v>
      </c>
      <c r="M13" s="107">
        <f>+Test!L977</f>
        <v>15963.193439999999</v>
      </c>
      <c r="N13" s="107">
        <f>+Test!M977</f>
        <v>17454.53138</v>
      </c>
      <c r="O13" s="108">
        <f>+Test!N977</f>
        <v>15651.670109999999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-5.6843418860808015E-14</v>
      </c>
      <c r="H14" s="107">
        <f t="shared" ref="H14:O14" si="1">-(H11-G11-H15)</f>
        <v>-5.6843418860808015E-14</v>
      </c>
      <c r="I14" s="107">
        <f t="shared" si="1"/>
        <v>-9.9999998894872988E-6</v>
      </c>
      <c r="J14" s="107">
        <f t="shared" si="1"/>
        <v>-2.4000000004775757E-4</v>
      </c>
      <c r="K14" s="107">
        <f t="shared" si="1"/>
        <v>0</v>
      </c>
      <c r="L14" s="107">
        <f t="shared" si="1"/>
        <v>-2.8421709430404007E-14</v>
      </c>
      <c r="M14" s="107">
        <f t="shared" si="1"/>
        <v>400</v>
      </c>
      <c r="N14" s="107">
        <f t="shared" si="1"/>
        <v>2.2737367544323206E-13</v>
      </c>
      <c r="O14" s="108">
        <f t="shared" si="1"/>
        <v>-1.5631940186722204E-13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-2.0158912123368142</v>
      </c>
      <c r="F15" s="107">
        <f>+Test!E979</f>
        <v>72.858249999999998</v>
      </c>
      <c r="G15" s="107">
        <f>+Test!F979</f>
        <v>275.31959999999998</v>
      </c>
      <c r="H15" s="107">
        <f>+Test!G979</f>
        <v>130.42991000000001</v>
      </c>
      <c r="I15" s="107">
        <f>+Test!H979</f>
        <v>215.30231000000001</v>
      </c>
      <c r="J15" s="107">
        <f>+Test!I979</f>
        <v>224.50982999999999</v>
      </c>
      <c r="K15" s="107">
        <f>+Test!J979</f>
        <v>156.61293000000001</v>
      </c>
      <c r="L15" s="107">
        <f>+Test!K979</f>
        <v>252.6557</v>
      </c>
      <c r="M15" s="107">
        <f>+Test!L979</f>
        <v>572.04150000000004</v>
      </c>
      <c r="N15" s="107">
        <f>+Test!M979</f>
        <v>540.45929000000001</v>
      </c>
      <c r="O15" s="108">
        <f>+Test!N979</f>
        <v>-83.96602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-2.0158912123368138</v>
      </c>
      <c r="F16" s="107">
        <f>+F15-F14</f>
        <v>72.858249999999998</v>
      </c>
      <c r="G16" s="107">
        <f t="shared" ref="G16:O16" si="2">+G15-G14</f>
        <v>275.31960000000004</v>
      </c>
      <c r="H16" s="107">
        <f t="shared" si="2"/>
        <v>130.42991000000006</v>
      </c>
      <c r="I16" s="107">
        <f t="shared" si="2"/>
        <v>215.3023199999999</v>
      </c>
      <c r="J16" s="107">
        <f t="shared" si="2"/>
        <v>224.51007000000004</v>
      </c>
      <c r="K16" s="107">
        <f t="shared" si="2"/>
        <v>156.61293000000001</v>
      </c>
      <c r="L16" s="107">
        <f t="shared" si="2"/>
        <v>252.65570000000002</v>
      </c>
      <c r="M16" s="107">
        <f t="shared" si="2"/>
        <v>172.04150000000004</v>
      </c>
      <c r="N16" s="107">
        <f t="shared" si="2"/>
        <v>540.45928999999978</v>
      </c>
      <c r="O16" s="108">
        <f t="shared" si="2"/>
        <v>-83.966019999999844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0.92230568315974282</v>
      </c>
      <c r="F19" s="112" t="s">
        <v>787</v>
      </c>
      <c r="G19" s="113">
        <f t="shared" ref="G19:O19" si="3">(G16/G15)</f>
        <v>1.0000000000000002</v>
      </c>
      <c r="H19" s="113">
        <f t="shared" si="3"/>
        <v>1.0000000000000004</v>
      </c>
      <c r="I19" s="113">
        <f t="shared" si="3"/>
        <v>1.0000000464463195</v>
      </c>
      <c r="J19" s="113">
        <f t="shared" si="3"/>
        <v>1.0000010689955092</v>
      </c>
      <c r="K19" s="113">
        <f t="shared" si="3"/>
        <v>1</v>
      </c>
      <c r="L19" s="113">
        <f t="shared" si="3"/>
        <v>1.0000000000000002</v>
      </c>
      <c r="M19" s="113">
        <f t="shared" si="3"/>
        <v>0.3007500329958579</v>
      </c>
      <c r="N19" s="113">
        <f t="shared" si="3"/>
        <v>0.99999999999999956</v>
      </c>
      <c r="O19" s="114">
        <f t="shared" si="3"/>
        <v>0.99999999999999811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0.23199332667098257</v>
      </c>
      <c r="F20" s="116" t="s">
        <v>787</v>
      </c>
      <c r="G20" s="117">
        <f t="shared" ref="G20:O20" si="4">+G15/F12</f>
        <v>0.58716231666452756</v>
      </c>
      <c r="H20" s="117">
        <f t="shared" si="4"/>
        <v>0.1752576146281396</v>
      </c>
      <c r="I20" s="117">
        <f t="shared" si="4"/>
        <v>0.24615877244258214</v>
      </c>
      <c r="J20" s="117">
        <f t="shared" si="4"/>
        <v>0.20598168476374315</v>
      </c>
      <c r="K20" s="117">
        <f t="shared" si="4"/>
        <v>0.11914618675278647</v>
      </c>
      <c r="L20" s="117">
        <f t="shared" si="4"/>
        <v>0.17174923605603556</v>
      </c>
      <c r="M20" s="117">
        <f t="shared" si="4"/>
        <v>0.33186279854179623</v>
      </c>
      <c r="N20" s="117">
        <f t="shared" si="4"/>
        <v>0.2850868898201655</v>
      </c>
      <c r="O20" s="118">
        <f t="shared" si="4"/>
        <v>-3.4465559630932993E-2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0.20620945785947278</v>
      </c>
      <c r="F21" s="107" t="s">
        <v>787</v>
      </c>
      <c r="G21" s="119">
        <f>+G19*G20</f>
        <v>0.58716231666452767</v>
      </c>
      <c r="H21" s="119">
        <f t="shared" ref="H21:O21" si="5">+H19*H20</f>
        <v>0.17525761462813969</v>
      </c>
      <c r="I21" s="119">
        <f t="shared" si="5"/>
        <v>0.24615878387575113</v>
      </c>
      <c r="J21" s="119">
        <f t="shared" si="5"/>
        <v>0.20598190495723914</v>
      </c>
      <c r="K21" s="119">
        <f t="shared" si="5"/>
        <v>0.11914618675278647</v>
      </c>
      <c r="L21" s="119">
        <f t="shared" si="5"/>
        <v>0.17174923605603559</v>
      </c>
      <c r="M21" s="119">
        <f t="shared" si="5"/>
        <v>9.9807747611542957E-2</v>
      </c>
      <c r="N21" s="119">
        <f t="shared" si="5"/>
        <v>0.28508688982016539</v>
      </c>
      <c r="O21" s="120">
        <f t="shared" si="5"/>
        <v>-3.4465559630932931E-2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-2.4465943994650392E-8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-2.2019349595185353E-7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0.20620943339352882</v>
      </c>
      <c r="F23" s="123"/>
      <c r="G23" s="124">
        <f>+G22+G21</f>
        <v>0.58716231666452767</v>
      </c>
      <c r="H23" s="124">
        <f>+H22+H21</f>
        <v>0.17525761462813969</v>
      </c>
      <c r="I23" s="124">
        <f t="shared" ref="I23:O23" si="7">+I22+I21</f>
        <v>0.24615878387575113</v>
      </c>
      <c r="J23" s="124">
        <f t="shared" si="7"/>
        <v>0.20598168476374318</v>
      </c>
      <c r="K23" s="124">
        <f t="shared" si="7"/>
        <v>0.11914618675278647</v>
      </c>
      <c r="L23" s="124">
        <f t="shared" si="7"/>
        <v>0.17174923605603559</v>
      </c>
      <c r="M23" s="124">
        <f t="shared" si="7"/>
        <v>9.9807747611542957E-2</v>
      </c>
      <c r="N23" s="124">
        <f t="shared" si="7"/>
        <v>0.28508688982016539</v>
      </c>
      <c r="O23" s="125">
        <f t="shared" si="7"/>
        <v>-3.4465559630932931E-2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2.2669435750862008</v>
      </c>
      <c r="F26" s="119">
        <f>+(O26/G26)^(1/COUNT(H26:O26))-1</f>
        <v>-3.7975522452341481E-2</v>
      </c>
      <c r="G26" s="128">
        <f t="shared" ref="G26:O26" si="8">+(F9+F12)/F12</f>
        <v>3.3570641133471453</v>
      </c>
      <c r="H26" s="128">
        <f t="shared" si="8"/>
        <v>2.0322380578105168</v>
      </c>
      <c r="I26" s="128">
        <f t="shared" si="8"/>
        <v>2.1135127905664186</v>
      </c>
      <c r="J26" s="128">
        <f t="shared" si="8"/>
        <v>2.6372726851940835</v>
      </c>
      <c r="K26" s="128">
        <f t="shared" si="8"/>
        <v>2.3340723083697896</v>
      </c>
      <c r="L26" s="128">
        <f t="shared" si="8"/>
        <v>2.0146994383780532</v>
      </c>
      <c r="M26" s="128">
        <f t="shared" si="8"/>
        <v>1.937450344207547</v>
      </c>
      <c r="N26" s="128">
        <f t="shared" si="8"/>
        <v>1.5132720317118991</v>
      </c>
      <c r="O26" s="129">
        <f t="shared" si="8"/>
        <v>2.4629104061903524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2.1164147782126737</v>
      </c>
      <c r="F27" s="107"/>
      <c r="G27" s="131">
        <f>+G19*G26</f>
        <v>3.3570641133471462</v>
      </c>
      <c r="H27" s="131">
        <f t="shared" ref="H27:O27" si="9">+H19*H26</f>
        <v>2.0322380578105177</v>
      </c>
      <c r="I27" s="131">
        <f t="shared" si="9"/>
        <v>2.113512888731309</v>
      </c>
      <c r="J27" s="131">
        <f t="shared" si="9"/>
        <v>2.6372755044267406</v>
      </c>
      <c r="K27" s="131">
        <f t="shared" si="9"/>
        <v>2.3340723083697896</v>
      </c>
      <c r="L27" s="131">
        <f t="shared" si="9"/>
        <v>2.0146994383780537</v>
      </c>
      <c r="M27" s="131">
        <f t="shared" si="9"/>
        <v>0.58268825494825605</v>
      </c>
      <c r="N27" s="131">
        <f t="shared" si="9"/>
        <v>1.5132720317118984</v>
      </c>
      <c r="O27" s="132">
        <f t="shared" si="9"/>
        <v>2.462910406190348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1.939555107115801E-2</v>
      </c>
      <c r="F28" s="119" t="e">
        <f>+(O28/G28)^(1/COUNT(H28:O28))-1</f>
        <v>#NUM!</v>
      </c>
      <c r="G28" s="128">
        <f t="shared" ref="G28:O28" si="11">+G15/G13</f>
        <v>2.9358823258350781E-2</v>
      </c>
      <c r="H28" s="128">
        <f t="shared" si="11"/>
        <v>1.5234548433563099E-2</v>
      </c>
      <c r="I28" s="128">
        <f t="shared" si="11"/>
        <v>2.1527087743810177E-2</v>
      </c>
      <c r="J28" s="128">
        <f t="shared" si="11"/>
        <v>1.6192745871131765E-2</v>
      </c>
      <c r="K28" s="128">
        <f t="shared" si="11"/>
        <v>1.3275449556898392E-2</v>
      </c>
      <c r="L28" s="128">
        <f t="shared" si="11"/>
        <v>1.7537105707220776E-2</v>
      </c>
      <c r="M28" s="128">
        <f t="shared" si="11"/>
        <v>3.5835029009082787E-2</v>
      </c>
      <c r="N28" s="128">
        <f t="shared" si="11"/>
        <v>3.0963838457403491E-2</v>
      </c>
      <c r="O28" s="129">
        <f t="shared" si="11"/>
        <v>-5.3646683970391962E-3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4.8923081897827689</v>
      </c>
      <c r="F29" s="119">
        <f>+(O29/G29)^(1/COUNT(H29:O29))-1</f>
        <v>-9.8082646945856444E-2</v>
      </c>
      <c r="G29" s="135">
        <f t="shared" ref="G29:O29" si="12">+G13/F8</f>
        <v>5.9574429942956222</v>
      </c>
      <c r="H29" s="135">
        <f t="shared" si="12"/>
        <v>5.6607337738834991</v>
      </c>
      <c r="I29" s="135">
        <f t="shared" si="12"/>
        <v>5.4103474482557017</v>
      </c>
      <c r="J29" s="135">
        <f t="shared" si="12"/>
        <v>4.8233976690631275</v>
      </c>
      <c r="K29" s="135">
        <f t="shared" si="12"/>
        <v>3.8451793773034657</v>
      </c>
      <c r="L29" s="135">
        <f t="shared" si="12"/>
        <v>4.861011280033817</v>
      </c>
      <c r="M29" s="135">
        <f t="shared" si="12"/>
        <v>4.7799156218424637</v>
      </c>
      <c r="N29" s="135">
        <f t="shared" si="12"/>
        <v>6.0842275389438143</v>
      </c>
      <c r="O29" s="136">
        <f t="shared" si="12"/>
        <v>2.6085180044234009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0.10418838764081875</v>
      </c>
      <c r="F30" s="138"/>
      <c r="G30" s="139">
        <f>+G28*G29</f>
        <v>0.17490351594122522</v>
      </c>
      <c r="H30" s="139">
        <f t="shared" ref="H30:O30" si="13">+H28*H29</f>
        <v>8.6238722847734595E-2</v>
      </c>
      <c r="I30" s="139">
        <f t="shared" si="13"/>
        <v>0.11646902424309998</v>
      </c>
      <c r="J30" s="139">
        <f t="shared" si="13"/>
        <v>7.8104052690548542E-2</v>
      </c>
      <c r="K30" s="139">
        <f t="shared" si="13"/>
        <v>5.1046484860618128E-2</v>
      </c>
      <c r="L30" s="139">
        <f t="shared" si="13"/>
        <v>8.524806866194562E-2</v>
      </c>
      <c r="M30" s="139">
        <f t="shared" si="13"/>
        <v>0.17128841496969269</v>
      </c>
      <c r="N30" s="139">
        <f t="shared" si="13"/>
        <v>0.18839103865394188</v>
      </c>
      <c r="O30" s="140">
        <f t="shared" si="13"/>
        <v>-1.3993834101437969E-2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0.20620945785947278</v>
      </c>
      <c r="F31" s="107"/>
      <c r="G31" s="119">
        <f t="shared" ref="G31:O31" si="14">+G29*G28*G27</f>
        <v>0.58716231666452767</v>
      </c>
      <c r="H31" s="119">
        <f t="shared" si="14"/>
        <v>0.17525761462813966</v>
      </c>
      <c r="I31" s="119">
        <f t="shared" si="14"/>
        <v>0.2461587838757511</v>
      </c>
      <c r="J31" s="119">
        <f t="shared" si="14"/>
        <v>0.20598190495723914</v>
      </c>
      <c r="K31" s="119">
        <f t="shared" si="14"/>
        <v>0.11914618675278647</v>
      </c>
      <c r="L31" s="119">
        <f t="shared" si="14"/>
        <v>0.17174923605603559</v>
      </c>
      <c r="M31" s="119">
        <f t="shared" si="14"/>
        <v>9.9807747611542971E-2</v>
      </c>
      <c r="N31" s="119">
        <f t="shared" si="14"/>
        <v>0.28508688982016539</v>
      </c>
      <c r="O31" s="120">
        <f t="shared" si="14"/>
        <v>-3.4465559630932931E-2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-2.4465943994650392E-8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-2.2019349595185353E-7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0.20620943339352882</v>
      </c>
      <c r="F33" s="142"/>
      <c r="G33" s="143">
        <f>+G32+G31</f>
        <v>0.58716231666452767</v>
      </c>
      <c r="H33" s="143">
        <f t="shared" ref="H33:O33" si="16">+H32+H31</f>
        <v>0.17525761462813966</v>
      </c>
      <c r="I33" s="143">
        <f t="shared" si="16"/>
        <v>0.2461587838757511</v>
      </c>
      <c r="J33" s="143">
        <f t="shared" si="16"/>
        <v>0.20598168476374318</v>
      </c>
      <c r="K33" s="143">
        <f t="shared" si="16"/>
        <v>0.11914618675278647</v>
      </c>
      <c r="L33" s="143">
        <f t="shared" si="16"/>
        <v>0.17174923605603559</v>
      </c>
      <c r="M33" s="143">
        <f t="shared" si="16"/>
        <v>9.9807747611542971E-2</v>
      </c>
      <c r="N33" s="143">
        <f t="shared" si="16"/>
        <v>0.28508688982016539</v>
      </c>
      <c r="O33" s="144">
        <f t="shared" si="16"/>
        <v>-3.4465559630932931E-2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0.10986753510579939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0.12741882376477909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0.20620943339352882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PETREL 92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4642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0.14303641269506451</v>
      </c>
      <c r="F68" s="156">
        <f t="shared" ref="F68:F76" si="18">+O8</f>
        <v>4632.4007700000002</v>
      </c>
      <c r="G68" s="156">
        <f>+Test!Q971</f>
        <v>3703.1798100000001</v>
      </c>
      <c r="H68" s="156">
        <f>+Test!R971</f>
        <v>4809.74359</v>
      </c>
      <c r="I68" s="156">
        <f>+Test!S971</f>
        <v>4224.54871</v>
      </c>
      <c r="J68" s="156">
        <f>+Test!T971</f>
        <v>3712.3519200000001</v>
      </c>
      <c r="K68" s="156">
        <f>+Test!U971</f>
        <v>5082.7111599999998</v>
      </c>
      <c r="L68" s="156">
        <f>+Test!V971</f>
        <v>7419.2492000000002</v>
      </c>
      <c r="M68" s="156">
        <f>+Test!W971</f>
        <v>7854.4877900000001</v>
      </c>
      <c r="N68" s="156">
        <f>+Test!X971</f>
        <v>9432.3152300000002</v>
      </c>
      <c r="O68" s="157">
        <f>+Test!Y971</f>
        <v>10790.841770000001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0.18915406409469515</v>
      </c>
      <c r="F69" s="156">
        <f t="shared" si="18"/>
        <v>2280.1370900000002</v>
      </c>
      <c r="G69" s="156">
        <f>+Test!Q972</f>
        <v>1282.2466300000001</v>
      </c>
      <c r="H69" s="156">
        <f>+Test!R972</f>
        <v>1720.9724000000001</v>
      </c>
      <c r="I69" s="156">
        <f>+Test!S972</f>
        <v>1263.48326</v>
      </c>
      <c r="J69" s="156">
        <f>+Test!T972</f>
        <v>962.6264900000001</v>
      </c>
      <c r="K69" s="156">
        <f>+Test!U972</f>
        <v>1817.2607199999998</v>
      </c>
      <c r="L69" s="156">
        <f>+Test!V972</f>
        <v>3518.9254300000002</v>
      </c>
      <c r="M69" s="156">
        <f>+Test!W972</f>
        <v>3306.6037800000004</v>
      </c>
      <c r="N69" s="156">
        <f>+Test!X972</f>
        <v>5200.1492800000005</v>
      </c>
      <c r="O69" s="157">
        <f>+Test!Y972</f>
        <v>5127.1563600000009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12.02</v>
      </c>
      <c r="G70" s="156">
        <f>+Test!Q973</f>
        <v>12.02</v>
      </c>
      <c r="H70" s="156">
        <f>+Test!R973</f>
        <v>12.02</v>
      </c>
      <c r="I70" s="156">
        <f>+Test!S973</f>
        <v>12.02</v>
      </c>
      <c r="J70" s="156">
        <f>+Test!T973</f>
        <v>12.02</v>
      </c>
      <c r="K70" s="156">
        <f>+Test!U973</f>
        <v>12.02</v>
      </c>
      <c r="L70" s="156">
        <f>+Test!V973</f>
        <v>12.02</v>
      </c>
      <c r="M70" s="156">
        <f>+Test!W973</f>
        <v>12.02</v>
      </c>
      <c r="N70" s="156">
        <f>+Test!X973</f>
        <v>12.02</v>
      </c>
      <c r="O70" s="157">
        <f>+Test!Y973</f>
        <v>12.02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0.11248563506963016</v>
      </c>
      <c r="F71" s="156">
        <f t="shared" si="18"/>
        <v>2340.24368</v>
      </c>
      <c r="G71" s="156">
        <f>+Test!Q974</f>
        <v>2408.91318</v>
      </c>
      <c r="H71" s="156">
        <f>+Test!R974</f>
        <v>3076.75119</v>
      </c>
      <c r="I71" s="156">
        <f>+Test!S974</f>
        <v>2949.0454500000001</v>
      </c>
      <c r="J71" s="156">
        <f>+Test!T974</f>
        <v>2737.70543</v>
      </c>
      <c r="K71" s="156">
        <f>+Test!U974</f>
        <v>3253.4304400000001</v>
      </c>
      <c r="L71" s="156">
        <f>+Test!V974</f>
        <v>3888.30377</v>
      </c>
      <c r="M71" s="156">
        <f>+Test!W974</f>
        <v>4535.8640099999993</v>
      </c>
      <c r="N71" s="156">
        <f>+Test!X974</f>
        <v>4220.1459499999992</v>
      </c>
      <c r="O71" s="157">
        <f>+Test!Y974</f>
        <v>5651.6654099999996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0.11208898702248749</v>
      </c>
      <c r="F72" s="156">
        <f t="shared" si="18"/>
        <v>2352.26368</v>
      </c>
      <c r="G72" s="156">
        <f>+Test!Q975</f>
        <v>2420.93318</v>
      </c>
      <c r="H72" s="156">
        <f>+Test!R975</f>
        <v>3088.7711899999999</v>
      </c>
      <c r="I72" s="156">
        <f>+Test!S975</f>
        <v>2961.0654500000001</v>
      </c>
      <c r="J72" s="156">
        <f>+Test!T975</f>
        <v>2749.72543</v>
      </c>
      <c r="K72" s="156">
        <f>+Test!U975</f>
        <v>3265.4504400000001</v>
      </c>
      <c r="L72" s="156">
        <f>+Test!V975</f>
        <v>3900.32377</v>
      </c>
      <c r="M72" s="156">
        <f>+Test!W975</f>
        <v>4547.8840099999998</v>
      </c>
      <c r="N72" s="156">
        <f>+Test!X975</f>
        <v>4232.1659499999996</v>
      </c>
      <c r="O72" s="157">
        <f>+Test!Y975</f>
        <v>5663.68541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9.1064512098370631E-2</v>
      </c>
      <c r="F73" s="156">
        <f t="shared" si="18"/>
        <v>15651.670109999999</v>
      </c>
      <c r="G73" s="156">
        <f>+Test!Q977</f>
        <v>13276.789919999999</v>
      </c>
      <c r="H73" s="156">
        <f>+Test!R977</f>
        <v>18712.509190000001</v>
      </c>
      <c r="I73" s="156">
        <f>+Test!S977</f>
        <v>19682.872090000001</v>
      </c>
      <c r="J73" s="156">
        <f>+Test!T977</f>
        <v>9180.1216800000002</v>
      </c>
      <c r="K73" s="156">
        <f>+Test!U977</f>
        <v>14147.813599999999</v>
      </c>
      <c r="L73" s="156">
        <f>+Test!V977</f>
        <v>16679.868310000002</v>
      </c>
      <c r="M73" s="156">
        <f>+Test!W977</f>
        <v>22817.218529999998</v>
      </c>
      <c r="N73" s="156">
        <f>+Test!X977</f>
        <v>23856.40969</v>
      </c>
      <c r="O73" s="157">
        <f>+Test!Y977</f>
        <v>26662.233329999999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-1.5631940186722204E-13</v>
      </c>
      <c r="G74" s="107">
        <f>-(G71-F71-G75)</f>
        <v>2.8421709430404007E-14</v>
      </c>
      <c r="H74" s="107">
        <f t="shared" ref="H74:O74" si="19">-(H71-G71-H75)</f>
        <v>400</v>
      </c>
      <c r="I74" s="107">
        <f>+I75</f>
        <v>272.29426000000001</v>
      </c>
      <c r="J74" s="107">
        <f t="shared" si="19"/>
        <v>8.5265128291212022E-14</v>
      </c>
      <c r="K74" s="107">
        <f t="shared" si="19"/>
        <v>-1.1368683772161603E-13</v>
      </c>
      <c r="L74" s="107">
        <f t="shared" si="19"/>
        <v>1.1368683772161603E-13</v>
      </c>
      <c r="M74" s="107">
        <f t="shared" si="19"/>
        <v>6.8212102632969618E-13</v>
      </c>
      <c r="N74" s="107">
        <f>+N75</f>
        <v>718.52877000000001</v>
      </c>
      <c r="O74" s="108">
        <f t="shared" si="19"/>
        <v>-4.5474735088646412E-13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0.46177042674365976</v>
      </c>
      <c r="F75" s="156">
        <f t="shared" si="18"/>
        <v>-83.96602</v>
      </c>
      <c r="G75" s="156">
        <f>+Test!Q979</f>
        <v>68.669499999999999</v>
      </c>
      <c r="H75" s="156">
        <f>+Test!R979</f>
        <v>1067.8380099999999</v>
      </c>
      <c r="I75" s="156">
        <f>+Test!S979</f>
        <v>272.29426000000001</v>
      </c>
      <c r="J75" s="156">
        <f>+Test!T979</f>
        <v>-211.34002000000001</v>
      </c>
      <c r="K75" s="156">
        <f>+Test!U979</f>
        <v>515.72501</v>
      </c>
      <c r="L75" s="156">
        <f>+Test!V979</f>
        <v>634.87333000000001</v>
      </c>
      <c r="M75" s="156">
        <f>+Test!W979</f>
        <v>647.56024000000002</v>
      </c>
      <c r="N75" s="156">
        <f>+Test!X979</f>
        <v>718.52877000000001</v>
      </c>
      <c r="O75" s="157">
        <f>+Test!Y979</f>
        <v>1431.51946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0.46177042674365998</v>
      </c>
      <c r="F76" s="156">
        <f t="shared" si="18"/>
        <v>-83.966019999999844</v>
      </c>
      <c r="G76" s="156">
        <f>+G75-G74</f>
        <v>68.669499999999971</v>
      </c>
      <c r="H76" s="156">
        <f t="shared" ref="H76:O76" si="20">+H75-H74</f>
        <v>667.83800999999994</v>
      </c>
      <c r="I76" s="156">
        <f t="shared" si="20"/>
        <v>0</v>
      </c>
      <c r="J76" s="156">
        <f t="shared" si="20"/>
        <v>-211.3400200000001</v>
      </c>
      <c r="K76" s="156">
        <f t="shared" si="20"/>
        <v>515.72501000000011</v>
      </c>
      <c r="L76" s="156">
        <f t="shared" si="20"/>
        <v>634.8733299999999</v>
      </c>
      <c r="M76" s="156">
        <f t="shared" si="20"/>
        <v>647.56023999999934</v>
      </c>
      <c r="N76" s="156">
        <f t="shared" si="20"/>
        <v>0</v>
      </c>
      <c r="O76" s="157">
        <f t="shared" si="20"/>
        <v>1431.5194600000004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0.73615681651938947</v>
      </c>
      <c r="F79" s="112" t="s">
        <v>787</v>
      </c>
      <c r="G79" s="113">
        <f t="shared" ref="G79:O79" si="21">(G76/G75)</f>
        <v>0.99999999999999956</v>
      </c>
      <c r="H79" s="113">
        <f t="shared" si="21"/>
        <v>0.62541134867450543</v>
      </c>
      <c r="I79" s="113">
        <f t="shared" si="21"/>
        <v>0</v>
      </c>
      <c r="J79" s="113">
        <f t="shared" si="21"/>
        <v>1.0000000000000004</v>
      </c>
      <c r="K79" s="113">
        <f t="shared" si="21"/>
        <v>1.0000000000000002</v>
      </c>
      <c r="L79" s="113">
        <f t="shared" si="21"/>
        <v>0.99999999999999978</v>
      </c>
      <c r="M79" s="113">
        <f t="shared" si="21"/>
        <v>0.999999999999999</v>
      </c>
      <c r="N79" s="113">
        <f t="shared" si="21"/>
        <v>0</v>
      </c>
      <c r="O79" s="114">
        <f t="shared" si="21"/>
        <v>1.0000000000000002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0.17014495217258291</v>
      </c>
      <c r="F80" s="116" t="s">
        <v>787</v>
      </c>
      <c r="G80" s="117">
        <f t="shared" ref="G80:O80" si="22">+G75/F72</f>
        <v>2.9192943199293032E-2</v>
      </c>
      <c r="H80" s="117">
        <f t="shared" si="22"/>
        <v>0.44108528844236833</v>
      </c>
      <c r="I80" s="117">
        <f t="shared" si="22"/>
        <v>8.8156177084777854E-2</v>
      </c>
      <c r="J80" s="117">
        <f t="shared" si="22"/>
        <v>-7.1372964754966836E-2</v>
      </c>
      <c r="K80" s="117">
        <f t="shared" si="22"/>
        <v>0.18755509345527638</v>
      </c>
      <c r="L80" s="117">
        <f t="shared" si="22"/>
        <v>0.19442136442285127</v>
      </c>
      <c r="M80" s="117">
        <f t="shared" si="22"/>
        <v>0.16602730393328347</v>
      </c>
      <c r="N80" s="117">
        <f t="shared" si="22"/>
        <v>0.15799188554942939</v>
      </c>
      <c r="O80" s="118">
        <f t="shared" si="22"/>
        <v>0.33824747822093321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0.12443677373354392</v>
      </c>
      <c r="F81" s="107" t="s">
        <v>787</v>
      </c>
      <c r="G81" s="119">
        <f>+G79*G80</f>
        <v>2.9192943199293019E-2</v>
      </c>
      <c r="H81" s="119">
        <f t="shared" ref="H81:O81" si="23">+H79*H80</f>
        <v>0.27585974512522482</v>
      </c>
      <c r="I81" s="119">
        <f t="shared" si="23"/>
        <v>0</v>
      </c>
      <c r="J81" s="119">
        <f t="shared" si="23"/>
        <v>-7.1372964754966864E-2</v>
      </c>
      <c r="K81" s="119">
        <f t="shared" si="23"/>
        <v>0.18755509345527643</v>
      </c>
      <c r="L81" s="119">
        <f t="shared" si="23"/>
        <v>0.19442136442285121</v>
      </c>
      <c r="M81" s="119">
        <f t="shared" si="23"/>
        <v>0.1660273039332833</v>
      </c>
      <c r="N81" s="119">
        <f t="shared" si="23"/>
        <v>0</v>
      </c>
      <c r="O81" s="120">
        <f t="shared" si="23"/>
        <v>0.33824747822093326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0.12443677373354392</v>
      </c>
      <c r="F83" s="123"/>
      <c r="G83" s="124">
        <f>+G82+G81</f>
        <v>2.9192943199293019E-2</v>
      </c>
      <c r="H83" s="124">
        <f>+H82+H81</f>
        <v>0.27585974512522482</v>
      </c>
      <c r="I83" s="124">
        <f t="shared" ref="I83:O83" si="25">+I82+I81</f>
        <v>0</v>
      </c>
      <c r="J83" s="124">
        <f t="shared" si="25"/>
        <v>-7.1372964754966864E-2</v>
      </c>
      <c r="K83" s="124">
        <f t="shared" si="25"/>
        <v>0.18755509345527643</v>
      </c>
      <c r="L83" s="124">
        <f t="shared" si="25"/>
        <v>0.19442136442285121</v>
      </c>
      <c r="M83" s="124">
        <f t="shared" si="25"/>
        <v>0.1660273039332833</v>
      </c>
      <c r="N83" s="124">
        <f t="shared" si="25"/>
        <v>0</v>
      </c>
      <c r="O83" s="125">
        <f t="shared" si="25"/>
        <v>0.33824747822093326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1.6941608269893011</v>
      </c>
      <c r="F86" s="166">
        <f>+(O86/G86)^(1/COUNT(H86:O86))-1</f>
        <v>1.5586541401589216E-2</v>
      </c>
      <c r="G86" s="128">
        <f t="shared" ref="G86:O86" si="26">+(F69+F72)/F72</f>
        <v>1.9693373703750763</v>
      </c>
      <c r="H86" s="128">
        <f t="shared" si="26"/>
        <v>1.5296497402708158</v>
      </c>
      <c r="I86" s="128">
        <f t="shared" si="26"/>
        <v>1.5571705685327892</v>
      </c>
      <c r="J86" s="128">
        <f t="shared" si="26"/>
        <v>1.4266988627353712</v>
      </c>
      <c r="K86" s="128">
        <f t="shared" si="26"/>
        <v>1.3500809497186779</v>
      </c>
      <c r="L86" s="128">
        <f t="shared" si="26"/>
        <v>1.5565114992221409</v>
      </c>
      <c r="M86" s="128">
        <f t="shared" si="26"/>
        <v>1.9022136718665281</v>
      </c>
      <c r="N86" s="128">
        <f t="shared" si="26"/>
        <v>1.727064228711497</v>
      </c>
      <c r="O86" s="129">
        <f t="shared" si="26"/>
        <v>2.2287205514708139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1.2655803569389983</v>
      </c>
      <c r="F87" s="107"/>
      <c r="G87" s="131">
        <f>+G79*G86</f>
        <v>1.9693373703750754</v>
      </c>
      <c r="H87" s="131">
        <f t="shared" ref="H87:O87" si="27">+H79*H86</f>
        <v>0.95666030706237781</v>
      </c>
      <c r="I87" s="131">
        <f t="shared" si="27"/>
        <v>0</v>
      </c>
      <c r="J87" s="131">
        <f t="shared" si="27"/>
        <v>1.4266988627353718</v>
      </c>
      <c r="K87" s="131">
        <f t="shared" si="27"/>
        <v>1.3500809497186781</v>
      </c>
      <c r="L87" s="131">
        <f t="shared" si="27"/>
        <v>1.5565114992221405</v>
      </c>
      <c r="M87" s="131">
        <f t="shared" si="27"/>
        <v>1.9022136718665261</v>
      </c>
      <c r="N87" s="131">
        <f t="shared" si="27"/>
        <v>0</v>
      </c>
      <c r="O87" s="132">
        <f t="shared" si="27"/>
        <v>2.2287205514708144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2.6639468244869839E-2</v>
      </c>
      <c r="F88" s="119">
        <f>+(O88/G88)^(1/COUNT(H88:O88))-1</f>
        <v>0.33976534891812715</v>
      </c>
      <c r="G88" s="128">
        <f t="shared" ref="G88:O88" si="29">+G75/G73</f>
        <v>5.1721463104991271E-3</v>
      </c>
      <c r="H88" s="128">
        <f t="shared" si="29"/>
        <v>5.706546349062875E-2</v>
      </c>
      <c r="I88" s="128">
        <f t="shared" si="29"/>
        <v>1.3834071509225563E-2</v>
      </c>
      <c r="J88" s="128">
        <f t="shared" si="29"/>
        <v>-2.3021483523516871E-2</v>
      </c>
      <c r="K88" s="128">
        <f t="shared" si="29"/>
        <v>3.6452629684066519E-2</v>
      </c>
      <c r="L88" s="128">
        <f t="shared" si="29"/>
        <v>3.8062250744472448E-2</v>
      </c>
      <c r="M88" s="128">
        <f t="shared" si="29"/>
        <v>2.8380332122804105E-2</v>
      </c>
      <c r="N88" s="128">
        <f t="shared" si="29"/>
        <v>3.011889799583669E-2</v>
      </c>
      <c r="O88" s="129">
        <f t="shared" si="29"/>
        <v>5.3690905869812219E-2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3.357398858185805</v>
      </c>
      <c r="F89" s="119">
        <f>+(O89/G89)^(1/COUNT(H89:O89))-1</f>
        <v>-1.727959772594545E-3</v>
      </c>
      <c r="G89" s="135">
        <f t="shared" ref="G89:O89" si="30">+G73/F68</f>
        <v>2.8660710890953416</v>
      </c>
      <c r="H89" s="135">
        <f t="shared" si="30"/>
        <v>5.0530922477674665</v>
      </c>
      <c r="I89" s="135">
        <f t="shared" si="30"/>
        <v>4.0922913501923288</v>
      </c>
      <c r="J89" s="135">
        <f t="shared" si="30"/>
        <v>2.1730419768316507</v>
      </c>
      <c r="K89" s="135">
        <f t="shared" si="30"/>
        <v>3.8110108914458731</v>
      </c>
      <c r="L89" s="135">
        <f t="shared" si="30"/>
        <v>3.2816872304819307</v>
      </c>
      <c r="M89" s="135">
        <f t="shared" si="30"/>
        <v>3.0754080251139153</v>
      </c>
      <c r="N89" s="135">
        <f t="shared" si="30"/>
        <v>3.0372966802969592</v>
      </c>
      <c r="O89" s="136">
        <f t="shared" si="30"/>
        <v>2.8266902324467793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0.10045840572600601</v>
      </c>
      <c r="F90" s="138"/>
      <c r="G90" s="139">
        <f>+G88*G89</f>
        <v>1.4823739009092686E-2</v>
      </c>
      <c r="H90" s="139">
        <f t="shared" ref="H90:O90" si="31">+H88*H89</f>
        <v>0.28835705117975352</v>
      </c>
      <c r="I90" s="139">
        <f t="shared" si="31"/>
        <v>5.6613051175145902E-2</v>
      </c>
      <c r="J90" s="139">
        <f t="shared" si="31"/>
        <v>-5.0026650065540378E-2</v>
      </c>
      <c r="K90" s="139">
        <f t="shared" si="31"/>
        <v>0.13892136874782063</v>
      </c>
      <c r="L90" s="139">
        <f t="shared" si="31"/>
        <v>0.1249084022315366</v>
      </c>
      <c r="M90" s="139">
        <f t="shared" si="31"/>
        <v>8.7281101165869984E-2</v>
      </c>
      <c r="N90" s="139">
        <f t="shared" si="31"/>
        <v>9.1480028896957513E-2</v>
      </c>
      <c r="O90" s="140">
        <f t="shared" si="31"/>
        <v>0.15176755919341764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0.12443677373354387</v>
      </c>
      <c r="F91" s="107"/>
      <c r="G91" s="119">
        <f t="shared" ref="G91:O91" si="32">+G89*G88*G87</f>
        <v>2.9192943199293015E-2</v>
      </c>
      <c r="H91" s="119">
        <f t="shared" si="32"/>
        <v>0.27585974512522482</v>
      </c>
      <c r="I91" s="119">
        <f t="shared" si="32"/>
        <v>0</v>
      </c>
      <c r="J91" s="119">
        <f t="shared" si="32"/>
        <v>-7.1372964754966878E-2</v>
      </c>
      <c r="K91" s="119">
        <f t="shared" si="32"/>
        <v>0.18755509345527635</v>
      </c>
      <c r="L91" s="119">
        <f t="shared" si="32"/>
        <v>0.19442136442285118</v>
      </c>
      <c r="M91" s="119">
        <f t="shared" si="32"/>
        <v>0.16602730393328327</v>
      </c>
      <c r="N91" s="119">
        <f t="shared" si="32"/>
        <v>0</v>
      </c>
      <c r="O91" s="120">
        <f t="shared" si="32"/>
        <v>0.33824747822093321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0.12443677373354387</v>
      </c>
      <c r="F93" s="142"/>
      <c r="G93" s="143">
        <f>+G92+G91</f>
        <v>2.9192943199293015E-2</v>
      </c>
      <c r="H93" s="143">
        <f t="shared" ref="H93:O93" si="34">+H92+H91</f>
        <v>0.27585974512522482</v>
      </c>
      <c r="I93" s="143">
        <f t="shared" si="34"/>
        <v>0</v>
      </c>
      <c r="J93" s="143">
        <f t="shared" si="34"/>
        <v>-7.1372964754966878E-2</v>
      </c>
      <c r="K93" s="143">
        <f t="shared" si="34"/>
        <v>0.18755509345527635</v>
      </c>
      <c r="L93" s="143">
        <f t="shared" si="34"/>
        <v>0.19442136442285118</v>
      </c>
      <c r="M93" s="143">
        <f t="shared" si="34"/>
        <v>0.16602730393328327</v>
      </c>
      <c r="N93" s="143">
        <f t="shared" si="34"/>
        <v>0</v>
      </c>
      <c r="O93" s="144">
        <f t="shared" si="34"/>
        <v>0.33824747822093321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9.1064512098370631E-2</v>
      </c>
      <c r="G114" s="153" t="s">
        <v>811</v>
      </c>
      <c r="H114" s="101" t="s">
        <v>869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0.14303641269506451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0.12443677373354392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'117'!F8:O8</xm:f>
              <xm:sqref>Q8</xm:sqref>
            </x14:sparkline>
            <x14:sparkline>
              <xm:f>'117'!F9:O9</xm:f>
              <xm:sqref>Q9</xm:sqref>
            </x14:sparkline>
            <x14:sparkline>
              <xm:f>'117'!F10:O10</xm:f>
              <xm:sqref>Q10</xm:sqref>
            </x14:sparkline>
            <x14:sparkline>
              <xm:f>'117'!F11:O11</xm:f>
              <xm:sqref>Q11</xm:sqref>
            </x14:sparkline>
            <x14:sparkline>
              <xm:f>'117'!F12:O12</xm:f>
              <xm:sqref>Q12</xm:sqref>
            </x14:sparkline>
            <x14:sparkline>
              <xm:f>'117'!F13:O13</xm:f>
              <xm:sqref>Q13</xm:sqref>
            </x14:sparkline>
            <x14:sparkline>
              <xm:f>'117'!F14:O14</xm:f>
              <xm:sqref>Q14</xm:sqref>
            </x14:sparkline>
            <x14:sparkline>
              <xm:f>'117'!F15:O15</xm:f>
              <xm:sqref>Q15</xm:sqref>
            </x14:sparkline>
            <x14:sparkline>
              <xm:f>'117'!F16:O16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'117'!F68:O68</xm:f>
              <xm:sqref>Q68</xm:sqref>
            </x14:sparkline>
            <x14:sparkline>
              <xm:f>'117'!F69:O69</xm:f>
              <xm:sqref>Q69</xm:sqref>
            </x14:sparkline>
            <x14:sparkline>
              <xm:f>'117'!F70:O70</xm:f>
              <xm:sqref>Q70</xm:sqref>
            </x14:sparkline>
            <x14:sparkline>
              <xm:f>'117'!F71:O71</xm:f>
              <xm:sqref>Q71</xm:sqref>
            </x14:sparkline>
            <x14:sparkline>
              <xm:f>'117'!F72:O72</xm:f>
              <xm:sqref>Q72</xm:sqref>
            </x14:sparkline>
            <x14:sparkline>
              <xm:f>'117'!F73:O73</xm:f>
              <xm:sqref>Q73</xm:sqref>
            </x14:sparkline>
            <x14:sparkline>
              <xm:f>'117'!F74:O74</xm:f>
              <xm:sqref>Q74</xm:sqref>
            </x14:sparkline>
            <x14:sparkline>
              <xm:f>'117'!F75:O75</xm:f>
              <xm:sqref>Q75</xm:sqref>
            </x14:sparkline>
            <x14:sparkline>
              <xm:f>'117'!F76:O76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'117'!F86:O86</xm:f>
              <xm:sqref>Q86</xm:sqref>
            </x14:sparkline>
            <x14:sparkline>
              <xm:f>'117'!F87:O87</xm:f>
              <xm:sqref>Q87</xm:sqref>
            </x14:sparkline>
            <x14:sparkline>
              <xm:f>'117'!F88:O88</xm:f>
              <xm:sqref>Q88</xm:sqref>
            </x14:sparkline>
            <x14:sparkline>
              <xm:f>'117'!F89:O89</xm:f>
              <xm:sqref>Q89</xm:sqref>
            </x14:sparkline>
            <x14:sparkline>
              <xm:f>'117'!F90:O90</xm:f>
              <xm:sqref>Q90</xm:sqref>
            </x14:sparkline>
            <x14:sparkline>
              <xm:f>'117'!F91:O91</xm:f>
              <xm:sqref>Q91</xm:sqref>
            </x14:sparkline>
            <x14:sparkline>
              <xm:f>'117'!F92:O92</xm:f>
              <xm:sqref>Q92</xm:sqref>
            </x14:sparkline>
            <x14:sparkline>
              <xm:f>'117'!F93:O93</xm:f>
              <xm:sqref>Q93</xm:sqref>
            </x14:sparkline>
            <x14:sparkline>
              <xm:f>'117'!F94:O94</xm:f>
              <xm:sqref>Q94</xm:sqref>
            </x14:sparkline>
            <x14:sparkline>
              <xm:f>'117'!F95:O95</xm:f>
              <xm:sqref>Q95</xm:sqref>
            </x14:sparkline>
            <x14:sparkline>
              <xm:f>'117'!F96:O96</xm:f>
              <xm:sqref>Q96</xm:sqref>
            </x14:sparkline>
            <x14:sparkline>
              <xm:f>'117'!F97:O97</xm:f>
              <xm:sqref>Q97</xm:sqref>
            </x14:sparkline>
            <x14:sparkline>
              <xm:f>'117'!F98:O98</xm:f>
              <xm:sqref>Q98</xm:sqref>
            </x14:sparkline>
            <x14:sparkline>
              <xm:f>'117'!F99:O99</xm:f>
              <xm:sqref>Q99</xm:sqref>
            </x14:sparkline>
            <x14:sparkline>
              <xm:f>'117'!F100:O100</xm:f>
              <xm:sqref>Q100</xm:sqref>
            </x14:sparkline>
            <x14:sparkline>
              <xm:f>'117'!F101:O101</xm:f>
              <xm:sqref>Q101</xm:sqref>
            </x14:sparkline>
            <x14:sparkline>
              <xm:f>'117'!F102:O102</xm:f>
              <xm:sqref>Q102</xm:sqref>
            </x14:sparkline>
            <x14:sparkline>
              <xm:f>'117'!F103:O103</xm:f>
              <xm:sqref>Q103</xm:sqref>
            </x14:sparkline>
            <x14:sparkline>
              <xm:f>'117'!F104:O104</xm:f>
              <xm:sqref>Q104</xm:sqref>
            </x14:sparkline>
            <x14:sparkline>
              <xm:f>'117'!F105:O105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'117'!G79:O79</xm:f>
              <xm:sqref>Q79</xm:sqref>
            </x14:sparkline>
            <x14:sparkline>
              <xm:f>'117'!G80:O80</xm:f>
              <xm:sqref>Q80</xm:sqref>
            </x14:sparkline>
            <x14:sparkline>
              <xm:f>'117'!G81:O81</xm:f>
              <xm:sqref>Q81</xm:sqref>
            </x14:sparkline>
            <x14:sparkline>
              <xm:f>'117'!G82:O82</xm:f>
              <xm:sqref>Q82</xm:sqref>
            </x14:sparkline>
            <x14:sparkline>
              <xm:f>'117'!G83:O83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'117'!G26:O26</xm:f>
              <xm:sqref>Q26</xm:sqref>
            </x14:sparkline>
            <x14:sparkline>
              <xm:f>'117'!G27:O27</xm:f>
              <xm:sqref>Q27</xm:sqref>
            </x14:sparkline>
            <x14:sparkline>
              <xm:f>'117'!G28:O28</xm:f>
              <xm:sqref>Q28</xm:sqref>
            </x14:sparkline>
            <x14:sparkline>
              <xm:f>'117'!G29:O29</xm:f>
              <xm:sqref>Q29</xm:sqref>
            </x14:sparkline>
            <x14:sparkline>
              <xm:f>'117'!G30:O30</xm:f>
              <xm:sqref>Q30</xm:sqref>
            </x14:sparkline>
            <x14:sparkline>
              <xm:f>'117'!G31:O31</xm:f>
              <xm:sqref>Q31</xm:sqref>
            </x14:sparkline>
            <x14:sparkline>
              <xm:f>'117'!G32:O32</xm:f>
              <xm:sqref>Q32</xm:sqref>
            </x14:sparkline>
            <x14:sparkline>
              <xm:f>'117'!G33:O33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'117'!G19:O19</xm:f>
              <xm:sqref>Q19</xm:sqref>
            </x14:sparkline>
            <x14:sparkline>
              <xm:f>'117'!G20:O20</xm:f>
              <xm:sqref>Q20</xm:sqref>
            </x14:sparkline>
            <x14:sparkline>
              <xm:f>'117'!G21:O21</xm:f>
              <xm:sqref>Q21</xm:sqref>
            </x14:sparkline>
            <x14:sparkline>
              <xm:f>'117'!G22:O22</xm:f>
              <xm:sqref>Q22</xm:sqref>
            </x14:sparkline>
            <x14:sparkline>
              <xm:f>'117'!G23:O23</xm:f>
              <xm:sqref>Q23</xm:sqref>
            </x14:sparkline>
          </x14:sparklines>
        </x14:sparklineGroup>
      </x14:sparklineGroup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58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+Empresas!B127</f>
        <v>HOTELES DEVESA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+Empresas!G127</f>
        <v>5510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0.12042104357066918</v>
      </c>
      <c r="F8" s="107">
        <f>+Test!E993</f>
        <v>16515.91257</v>
      </c>
      <c r="G8" s="107">
        <f>+Test!F993</f>
        <v>17171.013370000001</v>
      </c>
      <c r="H8" s="107">
        <f>+Test!G993</f>
        <v>16708.644179999999</v>
      </c>
      <c r="I8" s="107">
        <f>+Test!H993</f>
        <v>18130.443370000001</v>
      </c>
      <c r="J8" s="107">
        <f>+Test!I993</f>
        <v>18778.14011</v>
      </c>
      <c r="K8" s="107">
        <f>+Test!J993</f>
        <v>19759.415529999998</v>
      </c>
      <c r="L8" s="107">
        <f>+Test!K993</f>
        <v>21002.879679999998</v>
      </c>
      <c r="M8" s="107">
        <f>+Test!L993</f>
        <v>23373.3616</v>
      </c>
      <c r="N8" s="107">
        <f>+Test!M993</f>
        <v>23031.983069999998</v>
      </c>
      <c r="O8" s="108">
        <f>+Test!N993</f>
        <v>45955.118349999997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9.311507682396547E-2</v>
      </c>
      <c r="F9" s="107">
        <f>+Test!E994</f>
        <v>11573.548220000001</v>
      </c>
      <c r="G9" s="107">
        <f>+Test!F994</f>
        <v>10971.596410000002</v>
      </c>
      <c r="H9" s="107">
        <f>+Test!G994</f>
        <v>9210.9208699999981</v>
      </c>
      <c r="I9" s="107">
        <f>+Test!H994</f>
        <v>8599.1149300000016</v>
      </c>
      <c r="J9" s="107">
        <f>+Test!I994</f>
        <v>7073.6077600000008</v>
      </c>
      <c r="K9" s="107">
        <f>+Test!J994</f>
        <v>5830.696539999999</v>
      </c>
      <c r="L9" s="107">
        <f>+Test!K994</f>
        <v>5040.2088599999988</v>
      </c>
      <c r="M9" s="107">
        <f>+Test!L994</f>
        <v>5665.9434599999986</v>
      </c>
      <c r="N9" s="107">
        <f>+Test!M994</f>
        <v>3928.7603199999976</v>
      </c>
      <c r="O9" s="108">
        <f>+Test!N994</f>
        <v>25790.483539999997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-2.2371609555982275E-6</v>
      </c>
      <c r="F10" s="107">
        <f>+Test!E995</f>
        <v>512.06231000000002</v>
      </c>
      <c r="G10" s="107">
        <f>+Test!F995</f>
        <v>512.06231000000002</v>
      </c>
      <c r="H10" s="107">
        <f>+Test!G995</f>
        <v>512.06231000000002</v>
      </c>
      <c r="I10" s="107">
        <f>+Test!H995</f>
        <v>512.05200000000002</v>
      </c>
      <c r="J10" s="107">
        <f>+Test!I995</f>
        <v>512.05200000000002</v>
      </c>
      <c r="K10" s="107">
        <f>+Test!J995</f>
        <v>512.05200000000002</v>
      </c>
      <c r="L10" s="107">
        <f>+Test!K995</f>
        <v>512.05200000000002</v>
      </c>
      <c r="M10" s="107">
        <f>+Test!L995</f>
        <v>512.05200000000002</v>
      </c>
      <c r="N10" s="107">
        <f>+Test!M995</f>
        <v>512.05200000000002</v>
      </c>
      <c r="O10" s="108">
        <f>+Test!N995</f>
        <v>512.05200000000002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0.18001456152220663</v>
      </c>
      <c r="F11" s="107">
        <f>+Test!E996</f>
        <v>4430.3020399999996</v>
      </c>
      <c r="G11" s="107">
        <f>+Test!F996</f>
        <v>5687.3546499999993</v>
      </c>
      <c r="H11" s="107">
        <f>+Test!G996</f>
        <v>6985.6610000000001</v>
      </c>
      <c r="I11" s="107">
        <f>+Test!H996</f>
        <v>9019.2764399999996</v>
      </c>
      <c r="J11" s="107">
        <f>+Test!I996</f>
        <v>11192.48035</v>
      </c>
      <c r="K11" s="107">
        <f>+Test!J996</f>
        <v>13416.66699</v>
      </c>
      <c r="L11" s="107">
        <f>+Test!K996</f>
        <v>15450.61882</v>
      </c>
      <c r="M11" s="107">
        <f>+Test!L996</f>
        <v>17195.366140000002</v>
      </c>
      <c r="N11" s="107">
        <f>+Test!M996</f>
        <v>18591.170750000001</v>
      </c>
      <c r="O11" s="108">
        <f>+Test!N996</f>
        <v>19652.58281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0.16909720581959875</v>
      </c>
      <c r="F12" s="107">
        <f>+Test!E997</f>
        <v>4942.3643499999998</v>
      </c>
      <c r="G12" s="107">
        <f>+Test!F997</f>
        <v>6199.4169599999996</v>
      </c>
      <c r="H12" s="107">
        <f>+Test!G997</f>
        <v>7497.7233100000003</v>
      </c>
      <c r="I12" s="107">
        <f>+Test!H997</f>
        <v>9531.3284399999993</v>
      </c>
      <c r="J12" s="107">
        <f>+Test!I997</f>
        <v>11704.532349999999</v>
      </c>
      <c r="K12" s="107">
        <f>+Test!J997</f>
        <v>13928.718989999999</v>
      </c>
      <c r="L12" s="107">
        <f>+Test!K997</f>
        <v>15962.670819999999</v>
      </c>
      <c r="M12" s="107">
        <f>+Test!L997</f>
        <v>17707.418140000002</v>
      </c>
      <c r="N12" s="107">
        <f>+Test!M997</f>
        <v>19103.222750000001</v>
      </c>
      <c r="O12" s="108">
        <f>+Test!N997</f>
        <v>20164.63481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3.3347544963385545E-2</v>
      </c>
      <c r="F13" s="107">
        <f>+Test!E999</f>
        <v>11235.649729999999</v>
      </c>
      <c r="G13" s="107">
        <f>+Test!F999</f>
        <v>12284.669540000001</v>
      </c>
      <c r="H13" s="107">
        <f>+Test!G999</f>
        <v>12902.10081</v>
      </c>
      <c r="I13" s="107">
        <f>+Test!H999</f>
        <v>13960.345289999999</v>
      </c>
      <c r="J13" s="107">
        <f>+Test!I999</f>
        <v>14523.508949999999</v>
      </c>
      <c r="K13" s="107">
        <f>+Test!J999</f>
        <v>15101.3454</v>
      </c>
      <c r="L13" s="107">
        <f>+Test!K999</f>
        <v>14822.155269999999</v>
      </c>
      <c r="M13" s="107">
        <f>+Test!L999</f>
        <v>14446.00009</v>
      </c>
      <c r="N13" s="107">
        <f>+Test!M999</f>
        <v>14091.14546</v>
      </c>
      <c r="O13" s="108">
        <f>+Test!N999</f>
        <v>15094.40157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180.30363000000034</v>
      </c>
      <c r="H14" s="107">
        <f t="shared" ref="H14:O14" si="1">-(H11-G11-H15)</f>
        <v>252.4250799999993</v>
      </c>
      <c r="I14" s="107">
        <f t="shared" si="1"/>
        <v>180.29332000000022</v>
      </c>
      <c r="J14" s="107">
        <f t="shared" si="1"/>
        <v>216.36434999999983</v>
      </c>
      <c r="K14" s="107">
        <f t="shared" si="1"/>
        <v>270.0000100000002</v>
      </c>
      <c r="L14" s="107">
        <f t="shared" si="1"/>
        <v>270</v>
      </c>
      <c r="M14" s="107">
        <f t="shared" si="1"/>
        <v>269.99999999999773</v>
      </c>
      <c r="N14" s="107">
        <f t="shared" si="1"/>
        <v>270.00000000000068</v>
      </c>
      <c r="O14" s="108">
        <f t="shared" si="1"/>
        <v>270.00000000000136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3.0194236391185569E-2</v>
      </c>
      <c r="F15" s="107">
        <f>+Test!E1001</f>
        <v>1018.68625</v>
      </c>
      <c r="G15" s="107">
        <f>+Test!F1001</f>
        <v>1437.3562400000001</v>
      </c>
      <c r="H15" s="107">
        <f>+Test!G1001</f>
        <v>1550.73143</v>
      </c>
      <c r="I15" s="107">
        <f>+Test!H1001</f>
        <v>2213.9087599999998</v>
      </c>
      <c r="J15" s="107">
        <f>+Test!I1001</f>
        <v>2389.56826</v>
      </c>
      <c r="K15" s="107">
        <f>+Test!J1001</f>
        <v>2494.1866500000001</v>
      </c>
      <c r="L15" s="107">
        <f>+Test!K1001</f>
        <v>2303.95183</v>
      </c>
      <c r="M15" s="107">
        <f>+Test!L1001</f>
        <v>2014.7473199999999</v>
      </c>
      <c r="N15" s="107">
        <f>+Test!M1001</f>
        <v>1665.8046099999999</v>
      </c>
      <c r="O15" s="108">
        <f>+Test!N1001</f>
        <v>1331.4120600000001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4.5755858116842685E-3</v>
      </c>
      <c r="F16" s="107">
        <f>+F15-F14</f>
        <v>1018.68625</v>
      </c>
      <c r="G16" s="107">
        <f t="shared" ref="G16:O16" si="2">+G15-G14</f>
        <v>1257.0526099999997</v>
      </c>
      <c r="H16" s="107">
        <f t="shared" si="2"/>
        <v>1298.3063500000007</v>
      </c>
      <c r="I16" s="107">
        <f t="shared" si="2"/>
        <v>2033.6154399999996</v>
      </c>
      <c r="J16" s="107">
        <f t="shared" si="2"/>
        <v>2173.2039100000002</v>
      </c>
      <c r="K16" s="107">
        <f t="shared" si="2"/>
        <v>2224.1866399999999</v>
      </c>
      <c r="L16" s="107">
        <f t="shared" si="2"/>
        <v>2033.95183</v>
      </c>
      <c r="M16" s="107">
        <f t="shared" si="2"/>
        <v>1744.7473200000022</v>
      </c>
      <c r="N16" s="107">
        <f t="shared" si="2"/>
        <v>1395.8046099999992</v>
      </c>
      <c r="O16" s="108">
        <f t="shared" si="2"/>
        <v>1061.4120599999987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0.86838546347629353</v>
      </c>
      <c r="F19" s="112" t="s">
        <v>787</v>
      </c>
      <c r="G19" s="113">
        <f t="shared" ref="G19:O19" si="3">(G16/G15)</f>
        <v>0.87455884283773633</v>
      </c>
      <c r="H19" s="113">
        <f t="shared" si="3"/>
        <v>0.83722192307664822</v>
      </c>
      <c r="I19" s="113">
        <f t="shared" si="3"/>
        <v>0.91856334675689155</v>
      </c>
      <c r="J19" s="113">
        <f t="shared" si="3"/>
        <v>0.90945462675337019</v>
      </c>
      <c r="K19" s="113">
        <f t="shared" si="3"/>
        <v>0.89174827393130329</v>
      </c>
      <c r="L19" s="113">
        <f t="shared" si="3"/>
        <v>0.8828100498958783</v>
      </c>
      <c r="M19" s="113">
        <f t="shared" si="3"/>
        <v>0.86598815776064775</v>
      </c>
      <c r="N19" s="113">
        <f t="shared" si="3"/>
        <v>0.83791616472954733</v>
      </c>
      <c r="O19" s="114">
        <f t="shared" si="3"/>
        <v>0.79720778554461846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0.195048996408801</v>
      </c>
      <c r="F20" s="116" t="s">
        <v>787</v>
      </c>
      <c r="G20" s="117">
        <f t="shared" ref="G20:O20" si="4">+G15/F12</f>
        <v>0.2908236095544029</v>
      </c>
      <c r="H20" s="117">
        <f t="shared" si="4"/>
        <v>0.25014149556412479</v>
      </c>
      <c r="I20" s="117">
        <f t="shared" si="4"/>
        <v>0.29527746870136234</v>
      </c>
      <c r="J20" s="117">
        <f t="shared" si="4"/>
        <v>0.25070673779026759</v>
      </c>
      <c r="K20" s="117">
        <f t="shared" si="4"/>
        <v>0.21309579703113898</v>
      </c>
      <c r="L20" s="117">
        <f t="shared" si="4"/>
        <v>0.16541017387558052</v>
      </c>
      <c r="M20" s="117">
        <f t="shared" si="4"/>
        <v>0.12621617915441044</v>
      </c>
      <c r="N20" s="117">
        <f t="shared" si="4"/>
        <v>9.4073828088864442E-2</v>
      </c>
      <c r="O20" s="118">
        <f t="shared" si="4"/>
        <v>6.9695677919056884E-2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0.17141633041167265</v>
      </c>
      <c r="F21" s="107" t="s">
        <v>787</v>
      </c>
      <c r="G21" s="119">
        <f>+G19*G20</f>
        <v>0.25434235944179223</v>
      </c>
      <c r="H21" s="119">
        <f t="shared" ref="H21:O21" si="5">+H19*H20</f>
        <v>0.20942394395746544</v>
      </c>
      <c r="I21" s="119">
        <f t="shared" si="5"/>
        <v>0.27123105987222668</v>
      </c>
      <c r="J21" s="119">
        <f t="shared" si="5"/>
        <v>0.22800640264160285</v>
      </c>
      <c r="K21" s="119">
        <f t="shared" si="5"/>
        <v>0.19002780918453355</v>
      </c>
      <c r="L21" s="119">
        <f t="shared" si="5"/>
        <v>0.14602576385238714</v>
      </c>
      <c r="M21" s="119">
        <f t="shared" si="5"/>
        <v>0.10930171646551577</v>
      </c>
      <c r="N21" s="119">
        <f t="shared" si="5"/>
        <v>7.8825981233648049E-2</v>
      </c>
      <c r="O21" s="120">
        <f t="shared" si="5"/>
        <v>5.5561937055882298E-2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-1.5278712059541232E-7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-1.375084085358711E-6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0.17141617762455205</v>
      </c>
      <c r="F23" s="123"/>
      <c r="G23" s="124">
        <f>+G22+G21</f>
        <v>0.25434235944179223</v>
      </c>
      <c r="H23" s="124">
        <f>+H22+H21</f>
        <v>0.20942394395746544</v>
      </c>
      <c r="I23" s="124">
        <f t="shared" ref="I23:O23" si="7">+I22+I21</f>
        <v>0.2712296847881413</v>
      </c>
      <c r="J23" s="124">
        <f t="shared" si="7"/>
        <v>0.22800640264160285</v>
      </c>
      <c r="K23" s="124">
        <f t="shared" si="7"/>
        <v>0.19002780918453355</v>
      </c>
      <c r="L23" s="124">
        <f t="shared" si="7"/>
        <v>0.14602576385238714</v>
      </c>
      <c r="M23" s="124">
        <f t="shared" si="7"/>
        <v>0.10930171646551577</v>
      </c>
      <c r="N23" s="124">
        <f t="shared" si="7"/>
        <v>7.8825981233648049E-2</v>
      </c>
      <c r="O23" s="125">
        <f t="shared" si="7"/>
        <v>5.5561937055882298E-2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1.9007238229180901</v>
      </c>
      <c r="F26" s="119">
        <f>+(O26/G26)^(1/COUNT(H26:O26))-1</f>
        <v>-0.1196464709731424</v>
      </c>
      <c r="G26" s="128">
        <f t="shared" ref="G26:O26" si="8">+(F9+F12)/F12</f>
        <v>3.3417027560908172</v>
      </c>
      <c r="H26" s="128">
        <f t="shared" si="8"/>
        <v>2.7697787519037922</v>
      </c>
      <c r="I26" s="128">
        <f t="shared" si="8"/>
        <v>2.2284957031843309</v>
      </c>
      <c r="J26" s="128">
        <f t="shared" si="8"/>
        <v>1.9021947973078139</v>
      </c>
      <c r="K26" s="128">
        <f t="shared" si="8"/>
        <v>1.6043477473920607</v>
      </c>
      <c r="L26" s="128">
        <f t="shared" si="8"/>
        <v>1.418609675748796</v>
      </c>
      <c r="M26" s="128">
        <f t="shared" si="8"/>
        <v>1.3157497211359521</v>
      </c>
      <c r="N26" s="128">
        <f t="shared" si="8"/>
        <v>1.3199756969199801</v>
      </c>
      <c r="O26" s="129">
        <f t="shared" si="8"/>
        <v>1.2056595565792687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1.6564511742602903</v>
      </c>
      <c r="F27" s="107"/>
      <c r="G27" s="131">
        <f>+G19*G26</f>
        <v>2.9225156954744596</v>
      </c>
      <c r="H27" s="131">
        <f t="shared" ref="H27:O27" si="9">+H19*H26</f>
        <v>2.3189194931657315</v>
      </c>
      <c r="I27" s="131">
        <f t="shared" si="9"/>
        <v>2.0470144713503515</v>
      </c>
      <c r="J27" s="131">
        <f t="shared" si="9"/>
        <v>1.7299598593977805</v>
      </c>
      <c r="K27" s="131">
        <f t="shared" si="9"/>
        <v>1.4306743345224446</v>
      </c>
      <c r="L27" s="131">
        <f t="shared" si="9"/>
        <v>1.2523628786305703</v>
      </c>
      <c r="M27" s="131">
        <f t="shared" si="9"/>
        <v>1.1394236770806092</v>
      </c>
      <c r="N27" s="131">
        <f t="shared" si="9"/>
        <v>1.1060289734994011</v>
      </c>
      <c r="O27" s="132">
        <f t="shared" si="9"/>
        <v>0.96116118522126548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0.13631170380571292</v>
      </c>
      <c r="F28" s="119">
        <f>+(O28/G28)^(1/COUNT(H28:O28))-1</f>
        <v>-3.4700778805291876E-2</v>
      </c>
      <c r="G28" s="128">
        <f t="shared" ref="G28:O28" si="11">+G15/G13</f>
        <v>0.11700406228428348</v>
      </c>
      <c r="H28" s="128">
        <f t="shared" si="11"/>
        <v>0.12019216504633713</v>
      </c>
      <c r="I28" s="128">
        <f t="shared" si="11"/>
        <v>0.15858553022938876</v>
      </c>
      <c r="J28" s="128">
        <f t="shared" si="11"/>
        <v>0.16453105569918075</v>
      </c>
      <c r="K28" s="128">
        <f t="shared" si="11"/>
        <v>0.16516320790861455</v>
      </c>
      <c r="L28" s="128">
        <f t="shared" si="11"/>
        <v>0.15543973113432377</v>
      </c>
      <c r="M28" s="128">
        <f t="shared" si="11"/>
        <v>0.1394674863247907</v>
      </c>
      <c r="N28" s="128">
        <f t="shared" si="11"/>
        <v>0.11821640864673892</v>
      </c>
      <c r="O28" s="129">
        <f t="shared" si="11"/>
        <v>8.8205686977758074E-2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0.73690535561808401</v>
      </c>
      <c r="F29" s="119">
        <f>+(O29/G29)^(1/COUNT(H29:O29))-1</f>
        <v>-1.5698928236356879E-2</v>
      </c>
      <c r="G29" s="135">
        <f t="shared" ref="G29:O29" si="12">+G13/F8</f>
        <v>0.74380809948789894</v>
      </c>
      <c r="H29" s="135">
        <f t="shared" si="12"/>
        <v>0.75138843188729054</v>
      </c>
      <c r="I29" s="135">
        <f t="shared" si="12"/>
        <v>0.83551634349304815</v>
      </c>
      <c r="J29" s="135">
        <f t="shared" si="12"/>
        <v>0.80105646914469242</v>
      </c>
      <c r="K29" s="135">
        <f t="shared" si="12"/>
        <v>0.80419814270945922</v>
      </c>
      <c r="L29" s="135">
        <f t="shared" si="12"/>
        <v>0.75013126008186137</v>
      </c>
      <c r="M29" s="135">
        <f t="shared" si="12"/>
        <v>0.68781044838133365</v>
      </c>
      <c r="N29" s="135">
        <f t="shared" si="12"/>
        <v>0.60287200879140979</v>
      </c>
      <c r="O29" s="136">
        <f t="shared" si="12"/>
        <v>0.65536699658576125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0.10178520457224408</v>
      </c>
      <c r="F30" s="138"/>
      <c r="G30" s="139">
        <f>+G28*G29</f>
        <v>8.7028569200036654E-2</v>
      </c>
      <c r="H30" s="139">
        <f t="shared" ref="H30:O30" si="13">+H28*H29</f>
        <v>9.0311002419305675E-2</v>
      </c>
      <c r="I30" s="139">
        <f t="shared" si="13"/>
        <v>0.13250080234816516</v>
      </c>
      <c r="J30" s="139">
        <f t="shared" si="13"/>
        <v>0.13179866654303446</v>
      </c>
      <c r="K30" s="139">
        <f t="shared" si="13"/>
        <v>0.1328239450440441</v>
      </c>
      <c r="L30" s="139">
        <f t="shared" si="13"/>
        <v>0.11660020138257603</v>
      </c>
      <c r="M30" s="139">
        <f t="shared" si="13"/>
        <v>9.5927194303671803E-2</v>
      </c>
      <c r="N30" s="139">
        <f t="shared" si="13"/>
        <v>7.1269363752965678E-2</v>
      </c>
      <c r="O30" s="140">
        <f t="shared" si="13"/>
        <v>5.7807096156397099E-2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0.1714163304116727</v>
      </c>
      <c r="F31" s="107"/>
      <c r="G31" s="119">
        <f t="shared" ref="G31:O31" si="14">+G29*G28*G27</f>
        <v>0.25434235944179223</v>
      </c>
      <c r="H31" s="119">
        <f t="shared" si="14"/>
        <v>0.20942394395746547</v>
      </c>
      <c r="I31" s="119">
        <f t="shared" si="14"/>
        <v>0.27123105987222673</v>
      </c>
      <c r="J31" s="119">
        <f t="shared" si="14"/>
        <v>0.22800640264160285</v>
      </c>
      <c r="K31" s="119">
        <f t="shared" si="14"/>
        <v>0.19002780918453355</v>
      </c>
      <c r="L31" s="119">
        <f t="shared" si="14"/>
        <v>0.14602576385238711</v>
      </c>
      <c r="M31" s="119">
        <f t="shared" si="14"/>
        <v>0.1093017164655158</v>
      </c>
      <c r="N31" s="119">
        <f t="shared" si="14"/>
        <v>7.8825981233648049E-2</v>
      </c>
      <c r="O31" s="120">
        <f t="shared" si="14"/>
        <v>5.5561937055882298E-2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-1.5278712059541232E-7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-1.375084085358711E-6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0.17141617762455208</v>
      </c>
      <c r="F33" s="142"/>
      <c r="G33" s="143">
        <f>+G32+G31</f>
        <v>0.25434235944179223</v>
      </c>
      <c r="H33" s="143">
        <f t="shared" ref="H33:O33" si="16">+H32+H31</f>
        <v>0.20942394395746547</v>
      </c>
      <c r="I33" s="143">
        <f t="shared" si="16"/>
        <v>0.27122968478814136</v>
      </c>
      <c r="J33" s="143">
        <f t="shared" si="16"/>
        <v>0.22800640264160285</v>
      </c>
      <c r="K33" s="143">
        <f t="shared" si="16"/>
        <v>0.19002780918453355</v>
      </c>
      <c r="L33" s="143">
        <f t="shared" si="16"/>
        <v>0.14602576385238711</v>
      </c>
      <c r="M33" s="143">
        <f t="shared" si="16"/>
        <v>0.1093017164655158</v>
      </c>
      <c r="N33" s="143">
        <f t="shared" si="16"/>
        <v>7.8825981233648049E-2</v>
      </c>
      <c r="O33" s="144">
        <f t="shared" si="16"/>
        <v>5.5561937055882298E-2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3.3347544963385545E-2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0.12042104357066918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0.17141617762455205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HOTELES DEVESA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5510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4.202989605903884E-2</v>
      </c>
      <c r="F68" s="156">
        <f t="shared" ref="F68:F76" si="18">+O8</f>
        <v>45955.118349999997</v>
      </c>
      <c r="G68" s="156">
        <f>+Test!Q993</f>
        <v>47456.333789999997</v>
      </c>
      <c r="H68" s="156">
        <f>+Test!R993</f>
        <v>60108.457399999999</v>
      </c>
      <c r="I68" s="156">
        <f>+Test!S993</f>
        <v>70783.561319999993</v>
      </c>
      <c r="J68" s="156">
        <f>+Test!T993</f>
        <v>71420.93419</v>
      </c>
      <c r="K68" s="156">
        <f>+Test!U993</f>
        <v>73731.712839999993</v>
      </c>
      <c r="L68" s="156">
        <f>+Test!V993</f>
        <v>69213.419439999998</v>
      </c>
      <c r="M68" s="156">
        <f>+Test!W993</f>
        <v>68944.860910000003</v>
      </c>
      <c r="N68" s="156">
        <f>+Test!X993</f>
        <v>67479.693878000005</v>
      </c>
      <c r="O68" s="157">
        <f>+Test!Y993</f>
        <v>65968.349319999994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3.2049342255917379E-2</v>
      </c>
      <c r="F69" s="156">
        <f t="shared" si="18"/>
        <v>25790.483539999997</v>
      </c>
      <c r="G69" s="156">
        <f>+Test!Q994</f>
        <v>25141.053919999998</v>
      </c>
      <c r="H69" s="156">
        <f>+Test!R994</f>
        <v>36738.796159999998</v>
      </c>
      <c r="I69" s="156">
        <f>+Test!S994</f>
        <v>46436.672109999992</v>
      </c>
      <c r="J69" s="156">
        <f>+Test!T994</f>
        <v>46010.065459999998</v>
      </c>
      <c r="K69" s="156">
        <f>+Test!U994</f>
        <v>47011.077189999996</v>
      </c>
      <c r="L69" s="156">
        <f>+Test!V994</f>
        <v>41725.059809999999</v>
      </c>
      <c r="M69" s="156">
        <f>+Test!W994</f>
        <v>38876.108830000005</v>
      </c>
      <c r="N69" s="156">
        <f>+Test!X994</f>
        <v>35613.632868000001</v>
      </c>
      <c r="O69" s="157">
        <f>+Test!Y994</f>
        <v>32358.409789999991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512.05200000000002</v>
      </c>
      <c r="G70" s="156">
        <f>+Test!Q995</f>
        <v>512.05200000000002</v>
      </c>
      <c r="H70" s="156">
        <f>+Test!R995</f>
        <v>512.05200000000002</v>
      </c>
      <c r="I70" s="156">
        <f>+Test!S995</f>
        <v>512.05200000000002</v>
      </c>
      <c r="J70" s="156">
        <f>+Test!T995</f>
        <v>512.05200000000002</v>
      </c>
      <c r="K70" s="156">
        <f>+Test!U995</f>
        <v>512.05200000000002</v>
      </c>
      <c r="L70" s="156">
        <f>+Test!V995</f>
        <v>512.05200000000002</v>
      </c>
      <c r="M70" s="156">
        <f>+Test!W995</f>
        <v>512.05200000000002</v>
      </c>
      <c r="N70" s="156">
        <f>+Test!X995</f>
        <v>512.05200000000002</v>
      </c>
      <c r="O70" s="157">
        <f>+Test!Y995</f>
        <v>512.05200000000002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5.3561605100179044E-2</v>
      </c>
      <c r="F71" s="156">
        <f t="shared" si="18"/>
        <v>19652.58281</v>
      </c>
      <c r="G71" s="156">
        <f>+Test!Q996</f>
        <v>21803.227869999999</v>
      </c>
      <c r="H71" s="156">
        <f>+Test!R996</f>
        <v>22857.609240000002</v>
      </c>
      <c r="I71" s="156">
        <f>+Test!S996</f>
        <v>23834.837210000002</v>
      </c>
      <c r="J71" s="156">
        <f>+Test!T996</f>
        <v>24898.816729999999</v>
      </c>
      <c r="K71" s="156">
        <f>+Test!U996</f>
        <v>26208.58365</v>
      </c>
      <c r="L71" s="156">
        <f>+Test!V996</f>
        <v>26976.307629999999</v>
      </c>
      <c r="M71" s="156">
        <f>+Test!W996</f>
        <v>29556.700079999999</v>
      </c>
      <c r="N71" s="156">
        <f>+Test!X996</f>
        <v>31354.009010000002</v>
      </c>
      <c r="O71" s="157">
        <f>+Test!Y996</f>
        <v>33097.88753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5.2526827275302557E-2</v>
      </c>
      <c r="F72" s="156">
        <f t="shared" si="18"/>
        <v>20164.63481</v>
      </c>
      <c r="G72" s="156">
        <f>+Test!Q997</f>
        <v>22315.279869999998</v>
      </c>
      <c r="H72" s="156">
        <f>+Test!R997</f>
        <v>23369.661240000001</v>
      </c>
      <c r="I72" s="156">
        <f>+Test!S997</f>
        <v>24346.889210000001</v>
      </c>
      <c r="J72" s="156">
        <f>+Test!T997</f>
        <v>25410.868729999998</v>
      </c>
      <c r="K72" s="156">
        <f>+Test!U997</f>
        <v>26720.63565</v>
      </c>
      <c r="L72" s="156">
        <f>+Test!V997</f>
        <v>27488.359629999999</v>
      </c>
      <c r="M72" s="156">
        <f>+Test!W997</f>
        <v>30068.752079999998</v>
      </c>
      <c r="N72" s="156">
        <f>+Test!X997</f>
        <v>31866.061010000001</v>
      </c>
      <c r="O72" s="157">
        <f>+Test!Y997</f>
        <v>33609.939530000003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6.1680402058550854E-2</v>
      </c>
      <c r="F73" s="156">
        <f t="shared" si="18"/>
        <v>15094.40157</v>
      </c>
      <c r="G73" s="156">
        <f>+Test!Q999</f>
        <v>15549.86197</v>
      </c>
      <c r="H73" s="156">
        <f>+Test!R999</f>
        <v>15546.493139</v>
      </c>
      <c r="I73" s="156">
        <f>+Test!S999</f>
        <v>15383.49625</v>
      </c>
      <c r="J73" s="156">
        <f>+Test!T999</f>
        <v>14984.163329999999</v>
      </c>
      <c r="K73" s="156">
        <f>+Test!U999</f>
        <v>21619.178390000001</v>
      </c>
      <c r="L73" s="156">
        <f>+Test!V999</f>
        <v>21362.31135</v>
      </c>
      <c r="M73" s="156">
        <f>+Test!W999</f>
        <v>22068.983</v>
      </c>
      <c r="N73" s="156">
        <f>+Test!X999</f>
        <v>23472.679700000001</v>
      </c>
      <c r="O73" s="157">
        <f>+Test!Y999</f>
        <v>25100.18621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270.00000000000136</v>
      </c>
      <c r="G74" s="107">
        <f>-(G71-F71-G75)</f>
        <v>270.00000000000091</v>
      </c>
      <c r="H74" s="107">
        <f t="shared" ref="H74:O74" si="19">-(H71-G71-H75)</f>
        <v>162.15125999999714</v>
      </c>
      <c r="I74" s="107">
        <f>-(I71-H71-I75)</f>
        <v>139.02082000000019</v>
      </c>
      <c r="J74" s="107">
        <f t="shared" si="19"/>
        <v>319.7024200000028</v>
      </c>
      <c r="K74" s="107">
        <f t="shared" si="19"/>
        <v>75.588919999998097</v>
      </c>
      <c r="L74" s="107">
        <f t="shared" si="19"/>
        <v>525.10896000000116</v>
      </c>
      <c r="M74" s="107">
        <v>0</v>
      </c>
      <c r="N74" s="107">
        <f t="shared" si="19"/>
        <v>984.30949999999712</v>
      </c>
      <c r="O74" s="108">
        <f t="shared" si="19"/>
        <v>1512.7009700000017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3.7776474166768104E-2</v>
      </c>
      <c r="F75" s="156">
        <f t="shared" si="18"/>
        <v>1331.4120600000001</v>
      </c>
      <c r="G75" s="156">
        <f>+Test!Q1001</f>
        <v>2420.6450599999998</v>
      </c>
      <c r="H75" s="156">
        <f>+Test!R1001</f>
        <v>1216.5326299999999</v>
      </c>
      <c r="I75" s="156">
        <f>+Test!S1001</f>
        <v>1116.2487900000001</v>
      </c>
      <c r="J75" s="156">
        <f>+Test!T1001</f>
        <v>1383.6819399999999</v>
      </c>
      <c r="K75" s="156">
        <f>+Test!U1001</f>
        <v>1385.3558399999999</v>
      </c>
      <c r="L75" s="156">
        <f>+Test!V1001</f>
        <v>1292.83294</v>
      </c>
      <c r="M75" s="156">
        <f>+Test!W1001</f>
        <v>1837.4235200000001</v>
      </c>
      <c r="N75" s="156">
        <f>+Test!X1001</f>
        <v>2781.61843</v>
      </c>
      <c r="O75" s="157">
        <f>+Test!Y1001</f>
        <v>3256.5794900000001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-2.5866596114617724E-2</v>
      </c>
      <c r="F76" s="156">
        <f t="shared" si="18"/>
        <v>1061.4120599999987</v>
      </c>
      <c r="G76" s="156">
        <f>+G75-G74</f>
        <v>2150.6450599999989</v>
      </c>
      <c r="H76" s="156">
        <f t="shared" ref="H76:O76" si="20">+H75-H74</f>
        <v>1054.3813700000028</v>
      </c>
      <c r="I76" s="156">
        <f t="shared" si="20"/>
        <v>977.22796999999991</v>
      </c>
      <c r="J76" s="156">
        <f t="shared" si="20"/>
        <v>1063.9795199999971</v>
      </c>
      <c r="K76" s="156">
        <f t="shared" si="20"/>
        <v>1309.7669200000018</v>
      </c>
      <c r="L76" s="156">
        <f t="shared" si="20"/>
        <v>767.72397999999885</v>
      </c>
      <c r="M76" s="156">
        <f t="shared" si="20"/>
        <v>1837.4235200000001</v>
      </c>
      <c r="N76" s="156">
        <f t="shared" si="20"/>
        <v>1797.3089300000029</v>
      </c>
      <c r="O76" s="157">
        <f t="shared" si="20"/>
        <v>1743.8785199999984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0.7911638539218383</v>
      </c>
      <c r="F79" s="112" t="s">
        <v>787</v>
      </c>
      <c r="G79" s="113">
        <f t="shared" ref="G79:O79" si="21">(G76/G75)</f>
        <v>0.88845948360558036</v>
      </c>
      <c r="H79" s="113">
        <f t="shared" si="21"/>
        <v>0.86671030763885293</v>
      </c>
      <c r="I79" s="113">
        <f t="shared" si="21"/>
        <v>0.87545713711367146</v>
      </c>
      <c r="J79" s="113">
        <f t="shared" si="21"/>
        <v>0.76894804307411657</v>
      </c>
      <c r="K79" s="113">
        <f t="shared" si="21"/>
        <v>0.94543718096283613</v>
      </c>
      <c r="L79" s="113">
        <f t="shared" si="21"/>
        <v>0.59383076981315064</v>
      </c>
      <c r="M79" s="113">
        <f t="shared" si="21"/>
        <v>1</v>
      </c>
      <c r="N79" s="113">
        <f t="shared" si="21"/>
        <v>0.64613784213386982</v>
      </c>
      <c r="O79" s="114">
        <f t="shared" si="21"/>
        <v>0.53549392095446702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7.1511814175497526E-2</v>
      </c>
      <c r="F80" s="116" t="s">
        <v>787</v>
      </c>
      <c r="G80" s="117">
        <f t="shared" ref="G80:O80" si="22">+G75/F72</f>
        <v>0.12004408127438831</v>
      </c>
      <c r="H80" s="117">
        <f t="shared" si="22"/>
        <v>5.4515678812322242E-2</v>
      </c>
      <c r="I80" s="117">
        <f t="shared" si="22"/>
        <v>4.776486824248035E-2</v>
      </c>
      <c r="J80" s="117">
        <f t="shared" si="22"/>
        <v>5.6831980794970718E-2</v>
      </c>
      <c r="K80" s="117">
        <f t="shared" si="22"/>
        <v>5.4518239998794404E-2</v>
      </c>
      <c r="L80" s="117">
        <f t="shared" si="22"/>
        <v>4.8383315312336139E-2</v>
      </c>
      <c r="M80" s="117">
        <f t="shared" si="22"/>
        <v>6.684369473959767E-2</v>
      </c>
      <c r="N80" s="117">
        <f t="shared" si="22"/>
        <v>9.2508609023723751E-2</v>
      </c>
      <c r="O80" s="118">
        <f t="shared" si="22"/>
        <v>0.10219585938086422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5.567087557196948E-2</v>
      </c>
      <c r="F81" s="107" t="s">
        <v>787</v>
      </c>
      <c r="G81" s="119">
        <f>+G79*G80</f>
        <v>0.10665430245894936</v>
      </c>
      <c r="H81" s="119">
        <f t="shared" ref="H81:O81" si="23">+H79*H80</f>
        <v>4.7249300754568707E-2</v>
      </c>
      <c r="I81" s="119">
        <f t="shared" si="23"/>
        <v>4.181609480617357E-2</v>
      </c>
      <c r="J81" s="119">
        <f t="shared" si="23"/>
        <v>4.3700840416318512E-2</v>
      </c>
      <c r="K81" s="119">
        <f t="shared" si="23"/>
        <v>5.1543571135515519E-2</v>
      </c>
      <c r="L81" s="119">
        <f t="shared" si="23"/>
        <v>2.8731501378036969E-2</v>
      </c>
      <c r="M81" s="119">
        <f t="shared" si="23"/>
        <v>6.684369473959767E-2</v>
      </c>
      <c r="N81" s="119">
        <f t="shared" si="23"/>
        <v>5.9773313013394704E-2</v>
      </c>
      <c r="O81" s="120">
        <f t="shared" si="23"/>
        <v>5.4725261445170328E-2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5.567087557196948E-2</v>
      </c>
      <c r="F83" s="123"/>
      <c r="G83" s="124">
        <f>+G82+G81</f>
        <v>0.10665430245894936</v>
      </c>
      <c r="H83" s="124">
        <f>+H82+H81</f>
        <v>4.7249300754568707E-2</v>
      </c>
      <c r="I83" s="124">
        <f t="shared" ref="I83:O83" si="25">+I82+I81</f>
        <v>4.181609480617357E-2</v>
      </c>
      <c r="J83" s="124">
        <f t="shared" si="25"/>
        <v>4.3700840416318512E-2</v>
      </c>
      <c r="K83" s="124">
        <f t="shared" si="25"/>
        <v>5.1543571135515519E-2</v>
      </c>
      <c r="L83" s="124">
        <f t="shared" si="25"/>
        <v>2.8731501378036969E-2</v>
      </c>
      <c r="M83" s="124">
        <f t="shared" si="25"/>
        <v>6.684369473959767E-2</v>
      </c>
      <c r="N83" s="124">
        <f t="shared" si="25"/>
        <v>5.9773313013394704E-2</v>
      </c>
      <c r="O83" s="125">
        <f t="shared" si="25"/>
        <v>5.4725261445170328E-2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2.4870466582693442</v>
      </c>
      <c r="F86" s="166">
        <f>+(O86/G86)^(1/COUNT(H86:O86))-1</f>
        <v>-9.1391961084174023E-3</v>
      </c>
      <c r="G86" s="128">
        <f t="shared" ref="G86:O86" si="26">+(F69+F72)/F72</f>
        <v>2.2789958153474736</v>
      </c>
      <c r="H86" s="128">
        <f t="shared" si="26"/>
        <v>2.1266295590493081</v>
      </c>
      <c r="I86" s="128">
        <f t="shared" si="26"/>
        <v>2.5720722599571579</v>
      </c>
      <c r="J86" s="128">
        <f t="shared" si="26"/>
        <v>2.9072938521824403</v>
      </c>
      <c r="K86" s="128">
        <f t="shared" si="26"/>
        <v>2.8106451199632012</v>
      </c>
      <c r="L86" s="128">
        <f t="shared" si="26"/>
        <v>2.7593547476105793</v>
      </c>
      <c r="M86" s="128">
        <f t="shared" si="26"/>
        <v>2.5179174156490034</v>
      </c>
      <c r="N86" s="128">
        <f t="shared" si="26"/>
        <v>2.2929072921472571</v>
      </c>
      <c r="O86" s="129">
        <f t="shared" si="26"/>
        <v>2.117603862517679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1.9760619859859077</v>
      </c>
      <c r="F87" s="107"/>
      <c r="G87" s="131">
        <f>+G79*G86</f>
        <v>2.0247954452428951</v>
      </c>
      <c r="H87" s="131">
        <f t="shared" ref="H87:O87" si="27">+H79*H86</f>
        <v>1.8431717593575039</v>
      </c>
      <c r="I87" s="131">
        <f t="shared" si="27"/>
        <v>2.2517390171515843</v>
      </c>
      <c r="J87" s="131">
        <f t="shared" si="27"/>
        <v>2.2355579182770975</v>
      </c>
      <c r="K87" s="131">
        <f t="shared" si="27"/>
        <v>2.6572883989049614</v>
      </c>
      <c r="L87" s="131">
        <f t="shared" si="27"/>
        <v>1.6385897539611622</v>
      </c>
      <c r="M87" s="131">
        <f t="shared" si="27"/>
        <v>2.5179174156490034</v>
      </c>
      <c r="N87" s="131">
        <f t="shared" si="27"/>
        <v>1.4815341699610434</v>
      </c>
      <c r="O87" s="132">
        <f t="shared" si="27"/>
        <v>1.1339639953679159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9.4992306954957167E-2</v>
      </c>
      <c r="F88" s="119">
        <f>+(O88/G88)^(1/COUNT(H88:O88))-1</f>
        <v>-2.2515182389572286E-2</v>
      </c>
      <c r="G88" s="128">
        <f t="shared" ref="G88:O88" si="29">+G75/G73</f>
        <v>0.15566987441239646</v>
      </c>
      <c r="H88" s="128">
        <f t="shared" si="29"/>
        <v>7.8251256995585772E-2</v>
      </c>
      <c r="I88" s="128">
        <f t="shared" si="29"/>
        <v>7.2561449741959674E-2</v>
      </c>
      <c r="J88" s="128">
        <f t="shared" si="29"/>
        <v>9.2342956328413162E-2</v>
      </c>
      <c r="K88" s="128">
        <f t="shared" si="29"/>
        <v>6.407994859974879E-2</v>
      </c>
      <c r="L88" s="128">
        <f t="shared" si="29"/>
        <v>6.0519337950759713E-2</v>
      </c>
      <c r="M88" s="128">
        <f t="shared" si="29"/>
        <v>8.3258187293904759E-2</v>
      </c>
      <c r="N88" s="128">
        <f t="shared" si="29"/>
        <v>0.11850451101243459</v>
      </c>
      <c r="O88" s="129">
        <f t="shared" si="29"/>
        <v>0.12974324025941161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0.30636587043040381</v>
      </c>
      <c r="F89" s="119">
        <f>+(O89/G89)^(1/COUNT(H89:O89))-1</f>
        <v>1.1903035668858308E-2</v>
      </c>
      <c r="G89" s="135">
        <f t="shared" ref="G89:O89" si="30">+G73/F68</f>
        <v>0.33837062177862937</v>
      </c>
      <c r="H89" s="135">
        <f t="shared" si="30"/>
        <v>0.32759574744638109</v>
      </c>
      <c r="I89" s="135">
        <f t="shared" si="30"/>
        <v>0.25592898096899092</v>
      </c>
      <c r="J89" s="135">
        <f t="shared" si="30"/>
        <v>0.21168987616007678</v>
      </c>
      <c r="K89" s="135">
        <f t="shared" si="30"/>
        <v>0.30270086264185286</v>
      </c>
      <c r="L89" s="135">
        <f t="shared" si="30"/>
        <v>0.2897303009406122</v>
      </c>
      <c r="M89" s="135">
        <f t="shared" si="30"/>
        <v>0.31885410630710492</v>
      </c>
      <c r="N89" s="135">
        <f t="shared" si="30"/>
        <v>0.34045582789181378</v>
      </c>
      <c r="O89" s="136">
        <f t="shared" si="30"/>
        <v>0.37196650973817269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2.9834642929613995E-2</v>
      </c>
      <c r="F90" s="138"/>
      <c r="G90" s="139">
        <f>+G88*G89</f>
        <v>5.2674112197123736E-2</v>
      </c>
      <c r="H90" s="139">
        <f t="shared" ref="H90:O90" si="31">+H88*H89</f>
        <v>2.5634779024087777E-2</v>
      </c>
      <c r="I90" s="139">
        <f t="shared" si="31"/>
        <v>1.857057789009239E-2</v>
      </c>
      <c r="J90" s="139">
        <f t="shared" si="31"/>
        <v>1.9548068989417161E-2</v>
      </c>
      <c r="K90" s="139">
        <f t="shared" si="31"/>
        <v>1.9397055719189552E-2</v>
      </c>
      <c r="L90" s="139">
        <f t="shared" si="31"/>
        <v>1.7534285997200225E-2</v>
      </c>
      <c r="M90" s="139">
        <f t="shared" si="31"/>
        <v>2.6547214902347561E-2</v>
      </c>
      <c r="N90" s="139">
        <f t="shared" si="31"/>
        <v>4.0345551405652984E-2</v>
      </c>
      <c r="O90" s="140">
        <f t="shared" si="31"/>
        <v>4.8260140241414506E-2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5.5670875571969494E-2</v>
      </c>
      <c r="F91" s="107"/>
      <c r="G91" s="119">
        <f t="shared" ref="G91:O91" si="32">+G89*G88*G87</f>
        <v>0.10665430245894937</v>
      </c>
      <c r="H91" s="119">
        <f t="shared" si="32"/>
        <v>4.7249300754568707E-2</v>
      </c>
      <c r="I91" s="119">
        <f t="shared" si="32"/>
        <v>4.1816094806173577E-2</v>
      </c>
      <c r="J91" s="119">
        <f t="shared" si="32"/>
        <v>4.3700840416318512E-2</v>
      </c>
      <c r="K91" s="119">
        <f t="shared" si="32"/>
        <v>5.1543571135515526E-2</v>
      </c>
      <c r="L91" s="119">
        <f t="shared" si="32"/>
        <v>2.8731501378036969E-2</v>
      </c>
      <c r="M91" s="119">
        <f t="shared" si="32"/>
        <v>6.6843694739597684E-2</v>
      </c>
      <c r="N91" s="119">
        <f t="shared" si="32"/>
        <v>5.9773313013394697E-2</v>
      </c>
      <c r="O91" s="120">
        <f t="shared" si="32"/>
        <v>5.4725261445170335E-2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5.5670875571969494E-2</v>
      </c>
      <c r="F93" s="142"/>
      <c r="G93" s="143">
        <f>+G92+G91</f>
        <v>0.10665430245894937</v>
      </c>
      <c r="H93" s="143">
        <f t="shared" ref="H93:O93" si="34">+H92+H91</f>
        <v>4.7249300754568707E-2</v>
      </c>
      <c r="I93" s="143">
        <f t="shared" si="34"/>
        <v>4.1816094806173577E-2</v>
      </c>
      <c r="J93" s="143">
        <f t="shared" si="34"/>
        <v>4.3700840416318512E-2</v>
      </c>
      <c r="K93" s="143">
        <f t="shared" si="34"/>
        <v>5.1543571135515526E-2</v>
      </c>
      <c r="L93" s="143">
        <f t="shared" si="34"/>
        <v>2.8731501378036969E-2</v>
      </c>
      <c r="M93" s="143">
        <f t="shared" si="34"/>
        <v>6.6843694739597684E-2</v>
      </c>
      <c r="N93" s="143">
        <f t="shared" si="34"/>
        <v>5.9773313013394697E-2</v>
      </c>
      <c r="O93" s="144">
        <f t="shared" si="34"/>
        <v>5.4725261445170335E-2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6.1680402058550854E-2</v>
      </c>
      <c r="G114" s="153" t="s">
        <v>811</v>
      </c>
      <c r="H114" s="101" t="s">
        <v>886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4.202989605903884E-2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5.567087557196948E-2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'126'!F8:O8</xm:f>
              <xm:sqref>Q8</xm:sqref>
            </x14:sparkline>
            <x14:sparkline>
              <xm:f>'126'!F9:O9</xm:f>
              <xm:sqref>Q9</xm:sqref>
            </x14:sparkline>
            <x14:sparkline>
              <xm:f>'126'!F10:O10</xm:f>
              <xm:sqref>Q10</xm:sqref>
            </x14:sparkline>
            <x14:sparkline>
              <xm:f>'126'!F11:O11</xm:f>
              <xm:sqref>Q11</xm:sqref>
            </x14:sparkline>
            <x14:sparkline>
              <xm:f>'126'!F12:O12</xm:f>
              <xm:sqref>Q12</xm:sqref>
            </x14:sparkline>
            <x14:sparkline>
              <xm:f>'126'!F13:O13</xm:f>
              <xm:sqref>Q13</xm:sqref>
            </x14:sparkline>
            <x14:sparkline>
              <xm:f>'126'!F14:O14</xm:f>
              <xm:sqref>Q14</xm:sqref>
            </x14:sparkline>
            <x14:sparkline>
              <xm:f>'126'!F15:O15</xm:f>
              <xm:sqref>Q15</xm:sqref>
            </x14:sparkline>
            <x14:sparkline>
              <xm:f>'126'!F16:O16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'126'!F68:O68</xm:f>
              <xm:sqref>Q68</xm:sqref>
            </x14:sparkline>
            <x14:sparkline>
              <xm:f>'126'!F69:O69</xm:f>
              <xm:sqref>Q69</xm:sqref>
            </x14:sparkline>
            <x14:sparkline>
              <xm:f>'126'!F70:O70</xm:f>
              <xm:sqref>Q70</xm:sqref>
            </x14:sparkline>
            <x14:sparkline>
              <xm:f>'126'!F71:O71</xm:f>
              <xm:sqref>Q71</xm:sqref>
            </x14:sparkline>
            <x14:sparkline>
              <xm:f>'126'!F72:O72</xm:f>
              <xm:sqref>Q72</xm:sqref>
            </x14:sparkline>
            <x14:sparkline>
              <xm:f>'126'!F73:O73</xm:f>
              <xm:sqref>Q73</xm:sqref>
            </x14:sparkline>
            <x14:sparkline>
              <xm:f>'126'!F74:O74</xm:f>
              <xm:sqref>Q74</xm:sqref>
            </x14:sparkline>
            <x14:sparkline>
              <xm:f>'126'!F75:O75</xm:f>
              <xm:sqref>Q75</xm:sqref>
            </x14:sparkline>
            <x14:sparkline>
              <xm:f>'126'!F76:O76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'126'!F86:O86</xm:f>
              <xm:sqref>Q86</xm:sqref>
            </x14:sparkline>
            <x14:sparkline>
              <xm:f>'126'!F87:O87</xm:f>
              <xm:sqref>Q87</xm:sqref>
            </x14:sparkline>
            <x14:sparkline>
              <xm:f>'126'!F88:O88</xm:f>
              <xm:sqref>Q88</xm:sqref>
            </x14:sparkline>
            <x14:sparkline>
              <xm:f>'126'!F89:O89</xm:f>
              <xm:sqref>Q89</xm:sqref>
            </x14:sparkline>
            <x14:sparkline>
              <xm:f>'126'!F90:O90</xm:f>
              <xm:sqref>Q90</xm:sqref>
            </x14:sparkline>
            <x14:sparkline>
              <xm:f>'126'!F91:O91</xm:f>
              <xm:sqref>Q91</xm:sqref>
            </x14:sparkline>
            <x14:sparkline>
              <xm:f>'126'!F92:O92</xm:f>
              <xm:sqref>Q92</xm:sqref>
            </x14:sparkline>
            <x14:sparkline>
              <xm:f>'126'!F93:O93</xm:f>
              <xm:sqref>Q93</xm:sqref>
            </x14:sparkline>
            <x14:sparkline>
              <xm:f>'126'!F94:O94</xm:f>
              <xm:sqref>Q94</xm:sqref>
            </x14:sparkline>
            <x14:sparkline>
              <xm:f>'126'!F95:O95</xm:f>
              <xm:sqref>Q95</xm:sqref>
            </x14:sparkline>
            <x14:sparkline>
              <xm:f>'126'!F96:O96</xm:f>
              <xm:sqref>Q96</xm:sqref>
            </x14:sparkline>
            <x14:sparkline>
              <xm:f>'126'!F97:O97</xm:f>
              <xm:sqref>Q97</xm:sqref>
            </x14:sparkline>
            <x14:sparkline>
              <xm:f>'126'!F98:O98</xm:f>
              <xm:sqref>Q98</xm:sqref>
            </x14:sparkline>
            <x14:sparkline>
              <xm:f>'126'!F99:O99</xm:f>
              <xm:sqref>Q99</xm:sqref>
            </x14:sparkline>
            <x14:sparkline>
              <xm:f>'126'!F100:O100</xm:f>
              <xm:sqref>Q100</xm:sqref>
            </x14:sparkline>
            <x14:sparkline>
              <xm:f>'126'!F101:O101</xm:f>
              <xm:sqref>Q101</xm:sqref>
            </x14:sparkline>
            <x14:sparkline>
              <xm:f>'126'!F102:O102</xm:f>
              <xm:sqref>Q102</xm:sqref>
            </x14:sparkline>
            <x14:sparkline>
              <xm:f>'126'!F103:O103</xm:f>
              <xm:sqref>Q103</xm:sqref>
            </x14:sparkline>
            <x14:sparkline>
              <xm:f>'126'!F104:O104</xm:f>
              <xm:sqref>Q104</xm:sqref>
            </x14:sparkline>
            <x14:sparkline>
              <xm:f>'126'!F105:O105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'126'!G79:O79</xm:f>
              <xm:sqref>Q79</xm:sqref>
            </x14:sparkline>
            <x14:sparkline>
              <xm:f>'126'!G80:O80</xm:f>
              <xm:sqref>Q80</xm:sqref>
            </x14:sparkline>
            <x14:sparkline>
              <xm:f>'126'!G81:O81</xm:f>
              <xm:sqref>Q81</xm:sqref>
            </x14:sparkline>
            <x14:sparkline>
              <xm:f>'126'!G82:O82</xm:f>
              <xm:sqref>Q82</xm:sqref>
            </x14:sparkline>
            <x14:sparkline>
              <xm:f>'126'!G83:O83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'126'!G26:O26</xm:f>
              <xm:sqref>Q26</xm:sqref>
            </x14:sparkline>
            <x14:sparkline>
              <xm:f>'126'!G27:O27</xm:f>
              <xm:sqref>Q27</xm:sqref>
            </x14:sparkline>
            <x14:sparkline>
              <xm:f>'126'!G28:O28</xm:f>
              <xm:sqref>Q28</xm:sqref>
            </x14:sparkline>
            <x14:sparkline>
              <xm:f>'126'!G29:O29</xm:f>
              <xm:sqref>Q29</xm:sqref>
            </x14:sparkline>
            <x14:sparkline>
              <xm:f>'126'!G30:O30</xm:f>
              <xm:sqref>Q30</xm:sqref>
            </x14:sparkline>
            <x14:sparkline>
              <xm:f>'126'!G31:O31</xm:f>
              <xm:sqref>Q31</xm:sqref>
            </x14:sparkline>
            <x14:sparkline>
              <xm:f>'126'!G32:O32</xm:f>
              <xm:sqref>Q32</xm:sqref>
            </x14:sparkline>
            <x14:sparkline>
              <xm:f>'126'!G33:O33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'126'!G19:O19</xm:f>
              <xm:sqref>Q19</xm:sqref>
            </x14:sparkline>
            <x14:sparkline>
              <xm:f>'126'!G20:O20</xm:f>
              <xm:sqref>Q20</xm:sqref>
            </x14:sparkline>
            <x14:sparkline>
              <xm:f>'126'!G21:O21</xm:f>
              <xm:sqref>Q21</xm:sqref>
            </x14:sparkline>
            <x14:sparkline>
              <xm:f>'126'!G22:O22</xm:f>
              <xm:sqref>Q22</xm:sqref>
            </x14:sparkline>
            <x14:sparkline>
              <xm:f>'126'!G23:O23</xm:f>
              <xm:sqref>Q23</xm:sqref>
            </x14:sparkline>
          </x14:sparklines>
        </x14:sparklineGroup>
      </x14:sparklineGroup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4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+Empresas!B132</f>
        <v>BERNADAGOLF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+Empresas!G132</f>
        <v>4110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0.2268098412045052</v>
      </c>
      <c r="F8" s="107">
        <f>+Test!E1015</f>
        <v>4407.19146</v>
      </c>
      <c r="G8" s="107">
        <f>+Test!F1015</f>
        <v>6642.1903199999997</v>
      </c>
      <c r="H8" s="107">
        <f>+Test!G1015</f>
        <v>6488.3315300000004</v>
      </c>
      <c r="I8" s="107">
        <f>+Test!H1015</f>
        <v>6360.97</v>
      </c>
      <c r="J8" s="107">
        <f>+Test!I1015</f>
        <v>9533.3349899999994</v>
      </c>
      <c r="K8" s="107">
        <f>+Test!J1015</f>
        <v>12776.78584</v>
      </c>
      <c r="L8" s="107">
        <f>+Test!K1015</f>
        <v>14233.7847</v>
      </c>
      <c r="M8" s="107">
        <f>+Test!L1015</f>
        <v>14507.955110000001</v>
      </c>
      <c r="N8" s="107">
        <f>+Test!M1015</f>
        <v>16571.840639999999</v>
      </c>
      <c r="O8" s="108">
        <f>+Test!N1015</f>
        <v>27743.239949999999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0.16823884419833535</v>
      </c>
      <c r="F9" s="107">
        <f>+Test!E1016</f>
        <v>3915.4664200000002</v>
      </c>
      <c r="G9" s="107">
        <f>+Test!F1016</f>
        <v>5742.5851299999995</v>
      </c>
      <c r="H9" s="107">
        <f>+Test!G1016</f>
        <v>5071.0515300000006</v>
      </c>
      <c r="I9" s="107">
        <f>+Test!H1016</f>
        <v>4722.51</v>
      </c>
      <c r="J9" s="107">
        <f>+Test!I1016</f>
        <v>7354.105599999999</v>
      </c>
      <c r="K9" s="107">
        <f>+Test!J1016</f>
        <v>9625.1941900000002</v>
      </c>
      <c r="L9" s="107">
        <f>+Test!K1016</f>
        <v>9341.0170500000004</v>
      </c>
      <c r="M9" s="107">
        <f>+Test!L1016</f>
        <v>6082.25828</v>
      </c>
      <c r="N9" s="107">
        <f>+Test!M1016</f>
        <v>6453.6935299999986</v>
      </c>
      <c r="O9" s="108">
        <f>+Test!N1016</f>
        <v>15869.68427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-2.2185000722041437E-6</v>
      </c>
      <c r="F10" s="107">
        <f>+Test!E1017</f>
        <v>18.030360000000002</v>
      </c>
      <c r="G10" s="107">
        <f>+Test!F1017</f>
        <v>18.030360000000002</v>
      </c>
      <c r="H10" s="107">
        <f>+Test!G1017</f>
        <v>18.030360000000002</v>
      </c>
      <c r="I10" s="107">
        <f>+Test!H1017</f>
        <v>30.05</v>
      </c>
      <c r="J10" s="107">
        <f>+Test!I1017</f>
        <v>30.050239999999999</v>
      </c>
      <c r="K10" s="107">
        <f>+Test!J1017</f>
        <v>30.050239999999999</v>
      </c>
      <c r="L10" s="107">
        <f>+Test!K1017</f>
        <v>30.050239999999999</v>
      </c>
      <c r="M10" s="107">
        <f>+Test!L1017</f>
        <v>42.050240000000002</v>
      </c>
      <c r="N10" s="107">
        <f>+Test!M1017</f>
        <v>42.050240000000002</v>
      </c>
      <c r="O10" s="108">
        <f>+Test!N1017</f>
        <v>18.03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0.43014560721801121</v>
      </c>
      <c r="F11" s="107">
        <f>+Test!E1018</f>
        <v>473.69467999999995</v>
      </c>
      <c r="G11" s="107">
        <f>+Test!F1018</f>
        <v>881.57483000000002</v>
      </c>
      <c r="H11" s="107">
        <f>+Test!G1018</f>
        <v>1399.24964</v>
      </c>
      <c r="I11" s="107">
        <f>+Test!H1018</f>
        <v>1608.41</v>
      </c>
      <c r="J11" s="107">
        <f>+Test!I1018</f>
        <v>2149.1791499999999</v>
      </c>
      <c r="K11" s="107">
        <f>+Test!J1018</f>
        <v>3121.5414099999998</v>
      </c>
      <c r="L11" s="107">
        <f>+Test!K1018</f>
        <v>4862.7174100000002</v>
      </c>
      <c r="M11" s="107">
        <f>+Test!L1018</f>
        <v>8383.6465900000003</v>
      </c>
      <c r="N11" s="107">
        <f>+Test!M1018</f>
        <v>10076.096869999999</v>
      </c>
      <c r="O11" s="108">
        <f>+Test!N1018</f>
        <v>11855.525679999999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0.42446223882152623</v>
      </c>
      <c r="F12" s="107">
        <f>+Test!E1019</f>
        <v>491.72503999999998</v>
      </c>
      <c r="G12" s="107">
        <f>+Test!F1019</f>
        <v>899.60518999999999</v>
      </c>
      <c r="H12" s="107">
        <f>+Test!G1019</f>
        <v>1417.28</v>
      </c>
      <c r="I12" s="107">
        <f>+Test!H1019</f>
        <v>1638.46</v>
      </c>
      <c r="J12" s="107">
        <f>+Test!I1019</f>
        <v>2179.22939</v>
      </c>
      <c r="K12" s="107">
        <f>+Test!J1019</f>
        <v>3151.5916499999998</v>
      </c>
      <c r="L12" s="107">
        <f>+Test!K1019</f>
        <v>4892.7676499999998</v>
      </c>
      <c r="M12" s="107">
        <f>+Test!L1019</f>
        <v>8425.6968300000008</v>
      </c>
      <c r="N12" s="107">
        <f>+Test!M1019</f>
        <v>10118.14711</v>
      </c>
      <c r="O12" s="108">
        <f>+Test!N1019</f>
        <v>11873.555679999999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8.8793338506525377E-2</v>
      </c>
      <c r="F13" s="107">
        <f>+Test!E1021</f>
        <v>5931.1695900000004</v>
      </c>
      <c r="G13" s="107">
        <f>+Test!F1021</f>
        <v>6424.8990999999996</v>
      </c>
      <c r="H13" s="107">
        <f>+Test!G1021</f>
        <v>9881.7582700000003</v>
      </c>
      <c r="I13" s="107">
        <f>+Test!H1021</f>
        <v>5635.68</v>
      </c>
      <c r="J13" s="107">
        <f>+Test!I1021</f>
        <v>9370.2323899999992</v>
      </c>
      <c r="K13" s="107">
        <f>+Test!J1021</f>
        <v>13110.950290000001</v>
      </c>
      <c r="L13" s="107">
        <f>+Test!K1021</f>
        <v>18239.089970000001</v>
      </c>
      <c r="M13" s="107">
        <f>+Test!L1021</f>
        <v>21978.969379999999</v>
      </c>
      <c r="N13" s="107">
        <f>+Test!M1021</f>
        <v>11540.885050000001</v>
      </c>
      <c r="O13" s="108">
        <f>+Test!N1021</f>
        <v>12754.08884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-5.6843418860808015E-14</v>
      </c>
      <c r="H14" s="107">
        <f t="shared" ref="H14:N14" si="1">-(H11-G11-H15)</f>
        <v>9.9999999747524271E-6</v>
      </c>
      <c r="I14" s="107">
        <f t="shared" si="1"/>
        <v>120.18963999999994</v>
      </c>
      <c r="J14" s="107">
        <f t="shared" si="1"/>
        <v>120.21135000000015</v>
      </c>
      <c r="K14" s="107">
        <f t="shared" si="1"/>
        <v>1.1368683772161603E-13</v>
      </c>
      <c r="L14" s="107">
        <f t="shared" si="1"/>
        <v>199.99999999999955</v>
      </c>
      <c r="M14" s="107">
        <f t="shared" si="1"/>
        <v>0</v>
      </c>
      <c r="N14" s="107">
        <f t="shared" si="1"/>
        <v>240.00000000000091</v>
      </c>
      <c r="O14" s="108">
        <v>0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0.31252781167438592</v>
      </c>
      <c r="F15" s="107">
        <f>+Test!E1023</f>
        <v>151.84538000000001</v>
      </c>
      <c r="G15" s="107">
        <f>+Test!F1023</f>
        <v>407.88015000000001</v>
      </c>
      <c r="H15" s="107">
        <f>+Test!G1023</f>
        <v>517.67481999999995</v>
      </c>
      <c r="I15" s="107">
        <f>+Test!H1023</f>
        <v>329.35</v>
      </c>
      <c r="J15" s="107">
        <f>+Test!I1023</f>
        <v>660.98050000000001</v>
      </c>
      <c r="K15" s="107">
        <f>+Test!J1023</f>
        <v>972.36225999999999</v>
      </c>
      <c r="L15" s="107">
        <f>+Test!K1023</f>
        <v>1941.1759999999999</v>
      </c>
      <c r="M15" s="107">
        <f>+Test!L1023</f>
        <v>3520.9291800000001</v>
      </c>
      <c r="N15" s="107">
        <f>+Test!M1023</f>
        <v>1932.45028</v>
      </c>
      <c r="O15" s="108">
        <f>+Test!N1023</f>
        <v>1755.4085700000001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0.31252781167438592</v>
      </c>
      <c r="F16" s="107">
        <f>+F15-F14</f>
        <v>151.84538000000001</v>
      </c>
      <c r="G16" s="107">
        <f t="shared" ref="G16:O16" si="2">+G15-G14</f>
        <v>407.88015000000007</v>
      </c>
      <c r="H16" s="107">
        <f t="shared" si="2"/>
        <v>517.67480999999998</v>
      </c>
      <c r="I16" s="107">
        <f t="shared" si="2"/>
        <v>209.16036000000008</v>
      </c>
      <c r="J16" s="107">
        <f t="shared" si="2"/>
        <v>540.76914999999985</v>
      </c>
      <c r="K16" s="107">
        <f t="shared" si="2"/>
        <v>972.36225999999988</v>
      </c>
      <c r="L16" s="107">
        <f t="shared" si="2"/>
        <v>1741.1760000000004</v>
      </c>
      <c r="M16" s="107">
        <f t="shared" si="2"/>
        <v>3520.9291800000001</v>
      </c>
      <c r="N16" s="107">
        <f t="shared" si="2"/>
        <v>1692.4502799999991</v>
      </c>
      <c r="O16" s="108">
        <f t="shared" si="2"/>
        <v>1755.4085700000001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0.91399743771963238</v>
      </c>
      <c r="F19" s="112" t="s">
        <v>787</v>
      </c>
      <c r="G19" s="113">
        <f t="shared" ref="G19:O19" si="3">(G16/G15)</f>
        <v>1.0000000000000002</v>
      </c>
      <c r="H19" s="113">
        <f t="shared" si="3"/>
        <v>0.99999998068285423</v>
      </c>
      <c r="I19" s="113">
        <f t="shared" si="3"/>
        <v>0.63507016851373943</v>
      </c>
      <c r="J19" s="113">
        <f t="shared" si="3"/>
        <v>0.81813177544572013</v>
      </c>
      <c r="K19" s="113">
        <f t="shared" si="3"/>
        <v>0.99999999999999989</v>
      </c>
      <c r="L19" s="113">
        <f t="shared" si="3"/>
        <v>0.89696967199264799</v>
      </c>
      <c r="M19" s="113">
        <f t="shared" si="3"/>
        <v>1</v>
      </c>
      <c r="N19" s="113">
        <f t="shared" si="3"/>
        <v>0.87580534284173106</v>
      </c>
      <c r="O19" s="114">
        <f t="shared" si="3"/>
        <v>1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0.46948057803874427</v>
      </c>
      <c r="F20" s="116" t="s">
        <v>787</v>
      </c>
      <c r="G20" s="117">
        <f t="shared" ref="G20:O20" si="4">+G15/F12</f>
        <v>0.82948826441704093</v>
      </c>
      <c r="H20" s="117">
        <f t="shared" si="4"/>
        <v>0.57544668011530697</v>
      </c>
      <c r="I20" s="117">
        <f t="shared" si="4"/>
        <v>0.23238174531496955</v>
      </c>
      <c r="J20" s="117">
        <f t="shared" si="4"/>
        <v>0.40341570743258914</v>
      </c>
      <c r="K20" s="117">
        <f t="shared" si="4"/>
        <v>0.44619545994650889</v>
      </c>
      <c r="L20" s="117">
        <f t="shared" si="4"/>
        <v>0.61593512598626154</v>
      </c>
      <c r="M20" s="117">
        <f t="shared" si="4"/>
        <v>0.71961912599712363</v>
      </c>
      <c r="N20" s="117">
        <f t="shared" si="4"/>
        <v>0.22935198346081481</v>
      </c>
      <c r="O20" s="118">
        <f t="shared" si="4"/>
        <v>0.17349110967808415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0.44168993028780723</v>
      </c>
      <c r="F21" s="107" t="s">
        <v>787</v>
      </c>
      <c r="G21" s="119">
        <f>+G19*G20</f>
        <v>0.82948826441704115</v>
      </c>
      <c r="H21" s="119">
        <f t="shared" ref="H21:O21" si="5">+H19*H20</f>
        <v>0.57544666899931962</v>
      </c>
      <c r="I21" s="119">
        <f t="shared" si="5"/>
        <v>0.1475787141566946</v>
      </c>
      <c r="J21" s="119">
        <f t="shared" si="5"/>
        <v>0.33004720896451534</v>
      </c>
      <c r="K21" s="119">
        <f t="shared" si="5"/>
        <v>0.44619545994650883</v>
      </c>
      <c r="L21" s="119">
        <f t="shared" si="5"/>
        <v>0.55247512792464737</v>
      </c>
      <c r="M21" s="119">
        <f t="shared" si="5"/>
        <v>0.71961912599712363</v>
      </c>
      <c r="N21" s="119">
        <f t="shared" si="5"/>
        <v>0.20086769250632994</v>
      </c>
      <c r="O21" s="120">
        <f t="shared" si="5"/>
        <v>0.17349110967808415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9.5106111231770907E-4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8.4807800857981484E-3</v>
      </c>
      <c r="J22" s="117">
        <f t="shared" si="6"/>
        <v>1.4647901077720517E-7</v>
      </c>
      <c r="K22" s="117">
        <f t="shared" si="6"/>
        <v>0</v>
      </c>
      <c r="L22" s="117">
        <f t="shared" si="6"/>
        <v>0</v>
      </c>
      <c r="M22" s="117">
        <f t="shared" si="6"/>
        <v>2.4525996038254555E-3</v>
      </c>
      <c r="N22" s="117">
        <f t="shared" si="6"/>
        <v>0</v>
      </c>
      <c r="O22" s="118">
        <f t="shared" si="6"/>
        <v>-2.3739761577749982E-3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0.44264099140012486</v>
      </c>
      <c r="F23" s="123"/>
      <c r="G23" s="124">
        <f>+G22+G21</f>
        <v>0.82948826441704115</v>
      </c>
      <c r="H23" s="124">
        <f>+H22+H21</f>
        <v>0.57544666899931962</v>
      </c>
      <c r="I23" s="124">
        <f t="shared" ref="I23:O23" si="7">+I22+I21</f>
        <v>0.15605949424249274</v>
      </c>
      <c r="J23" s="124">
        <f t="shared" si="7"/>
        <v>0.33004735544352609</v>
      </c>
      <c r="K23" s="124">
        <f t="shared" si="7"/>
        <v>0.44619545994650883</v>
      </c>
      <c r="L23" s="124">
        <f t="shared" si="7"/>
        <v>0.55247512792464737</v>
      </c>
      <c r="M23" s="124">
        <f t="shared" si="7"/>
        <v>0.72207172560094912</v>
      </c>
      <c r="N23" s="124">
        <f t="shared" si="7"/>
        <v>0.20086769250632994</v>
      </c>
      <c r="O23" s="125">
        <f t="shared" si="7"/>
        <v>0.17111713352030916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4.3893366033638674</v>
      </c>
      <c r="F26" s="119">
        <f>+(O26/G26)^(1/COUNT(H26:O26))-1</f>
        <v>-0.19140924658957148</v>
      </c>
      <c r="G26" s="128">
        <f t="shared" ref="G26:O26" si="8">+(F9+F12)/F12</f>
        <v>8.9627151385253843</v>
      </c>
      <c r="H26" s="128">
        <f t="shared" si="8"/>
        <v>7.3834504222902488</v>
      </c>
      <c r="I26" s="128">
        <f t="shared" si="8"/>
        <v>4.5780167151162798</v>
      </c>
      <c r="J26" s="128">
        <f t="shared" si="8"/>
        <v>3.8822858049631974</v>
      </c>
      <c r="K26" s="128">
        <f t="shared" si="8"/>
        <v>4.3746358385887953</v>
      </c>
      <c r="L26" s="128">
        <f t="shared" si="8"/>
        <v>4.0540740232003092</v>
      </c>
      <c r="M26" s="128">
        <f t="shared" si="8"/>
        <v>2.9091478930130683</v>
      </c>
      <c r="N26" s="128">
        <f t="shared" si="8"/>
        <v>1.7218700604493504</v>
      </c>
      <c r="O26" s="129">
        <f t="shared" si="8"/>
        <v>1.6378335341281669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4.0550855949436659</v>
      </c>
      <c r="F27" s="107"/>
      <c r="G27" s="131">
        <f>+G19*G26</f>
        <v>8.962715138525386</v>
      </c>
      <c r="H27" s="131">
        <f t="shared" ref="H27:O27" si="9">+H19*H26</f>
        <v>7.3834502796630606</v>
      </c>
      <c r="I27" s="131">
        <f t="shared" si="9"/>
        <v>2.9073618467276119</v>
      </c>
      <c r="J27" s="131">
        <f t="shared" si="9"/>
        <v>3.1762213784022575</v>
      </c>
      <c r="K27" s="131">
        <f t="shared" si="9"/>
        <v>4.3746358385887945</v>
      </c>
      <c r="L27" s="131">
        <f t="shared" si="9"/>
        <v>3.6363814468238962</v>
      </c>
      <c r="M27" s="131">
        <f t="shared" si="9"/>
        <v>2.9091478930130683</v>
      </c>
      <c r="N27" s="131">
        <f t="shared" si="9"/>
        <v>1.5080229986207556</v>
      </c>
      <c r="O27" s="132">
        <f t="shared" si="9"/>
        <v>1.6378335341281669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9.8968841410657121E-2</v>
      </c>
      <c r="F28" s="119">
        <f>+(O28/G28)^(1/COUNT(H28:O28))-1</f>
        <v>0.1015591308977033</v>
      </c>
      <c r="G28" s="128">
        <f t="shared" ref="G28:O28" si="11">+G15/G13</f>
        <v>6.3484288803850639E-2</v>
      </c>
      <c r="H28" s="128">
        <f t="shared" si="11"/>
        <v>5.2386913933283243E-2</v>
      </c>
      <c r="I28" s="128">
        <f t="shared" si="11"/>
        <v>5.8440152741106664E-2</v>
      </c>
      <c r="J28" s="128">
        <f t="shared" si="11"/>
        <v>7.0540459669431968E-2</v>
      </c>
      <c r="K28" s="128">
        <f t="shared" si="11"/>
        <v>7.4164132918850378E-2</v>
      </c>
      <c r="L28" s="128">
        <f t="shared" si="11"/>
        <v>0.10642943278381119</v>
      </c>
      <c r="M28" s="128">
        <f t="shared" si="11"/>
        <v>0.16019537218173241</v>
      </c>
      <c r="N28" s="128">
        <f t="shared" si="11"/>
        <v>0.16744385475011728</v>
      </c>
      <c r="O28" s="129">
        <f t="shared" si="11"/>
        <v>0.13763496491373037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1.2443622916620911</v>
      </c>
      <c r="F29" s="119">
        <f>+(O29/G29)^(1/COUNT(H29:O29))-1</f>
        <v>-7.6744747773685007E-2</v>
      </c>
      <c r="G29" s="135">
        <f t="shared" ref="G29:O29" si="12">+G13/F8</f>
        <v>1.4578216440816936</v>
      </c>
      <c r="H29" s="135">
        <f t="shared" si="12"/>
        <v>1.4877258545641916</v>
      </c>
      <c r="I29" s="135">
        <f t="shared" si="12"/>
        <v>0.86858693547676957</v>
      </c>
      <c r="J29" s="135">
        <f t="shared" si="12"/>
        <v>1.4730823113455964</v>
      </c>
      <c r="K29" s="135">
        <f t="shared" si="12"/>
        <v>1.3752742669540874</v>
      </c>
      <c r="L29" s="135">
        <f t="shared" si="12"/>
        <v>1.4275178592177138</v>
      </c>
      <c r="M29" s="135">
        <f t="shared" si="12"/>
        <v>1.5441409184726531</v>
      </c>
      <c r="N29" s="135">
        <f t="shared" si="12"/>
        <v>0.79548668041060677</v>
      </c>
      <c r="O29" s="136">
        <f t="shared" si="12"/>
        <v>0.7696241544355088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0.11839723461181401</v>
      </c>
      <c r="F30" s="138"/>
      <c r="G30" s="139">
        <f>+G28*G29</f>
        <v>9.2548770277386588E-2</v>
      </c>
      <c r="H30" s="139">
        <f t="shared" ref="H30:O30" si="13">+H28*H29</f>
        <v>7.7937366299374561E-2</v>
      </c>
      <c r="I30" s="139">
        <f t="shared" si="13"/>
        <v>5.076035317819217E-2</v>
      </c>
      <c r="J30" s="139">
        <f t="shared" si="13"/>
        <v>0.10391190337322767</v>
      </c>
      <c r="K30" s="139">
        <f t="shared" si="13"/>
        <v>0.10199602353425745</v>
      </c>
      <c r="L30" s="139">
        <f t="shared" si="13"/>
        <v>0.15192991604530171</v>
      </c>
      <c r="M30" s="139">
        <f t="shared" si="13"/>
        <v>0.24736422913576878</v>
      </c>
      <c r="N30" s="139">
        <f t="shared" si="13"/>
        <v>0.1331993561703266</v>
      </c>
      <c r="O30" s="140">
        <f t="shared" si="13"/>
        <v>0.10592719349249066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0.44168993028780718</v>
      </c>
      <c r="F31" s="107"/>
      <c r="G31" s="119">
        <f t="shared" ref="G31:O31" si="14">+G29*G28*G27</f>
        <v>0.82948826441704104</v>
      </c>
      <c r="H31" s="119">
        <f t="shared" si="14"/>
        <v>0.57544666899931951</v>
      </c>
      <c r="I31" s="119">
        <f t="shared" si="14"/>
        <v>0.1475787141566946</v>
      </c>
      <c r="J31" s="119">
        <f t="shared" si="14"/>
        <v>0.33004720896451539</v>
      </c>
      <c r="K31" s="119">
        <f t="shared" si="14"/>
        <v>0.44619545994650878</v>
      </c>
      <c r="L31" s="119">
        <f t="shared" si="14"/>
        <v>0.55247512792464726</v>
      </c>
      <c r="M31" s="119">
        <f t="shared" si="14"/>
        <v>0.71961912599712363</v>
      </c>
      <c r="N31" s="119">
        <f t="shared" si="14"/>
        <v>0.20086769250632996</v>
      </c>
      <c r="O31" s="120">
        <f t="shared" si="14"/>
        <v>0.17349110967808415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9.5106111231770907E-4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8.4807800857981484E-3</v>
      </c>
      <c r="J32" s="117">
        <f t="shared" si="15"/>
        <v>1.4647901077720517E-7</v>
      </c>
      <c r="K32" s="117">
        <f t="shared" si="15"/>
        <v>0</v>
      </c>
      <c r="L32" s="117">
        <f t="shared" si="15"/>
        <v>0</v>
      </c>
      <c r="M32" s="117">
        <f t="shared" si="15"/>
        <v>2.4525996038254555E-3</v>
      </c>
      <c r="N32" s="117">
        <f t="shared" si="15"/>
        <v>0</v>
      </c>
      <c r="O32" s="118">
        <f t="shared" si="15"/>
        <v>-2.3739761577749982E-3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0.44264099140012486</v>
      </c>
      <c r="F33" s="142"/>
      <c r="G33" s="143">
        <f>+G32+G31</f>
        <v>0.82948826441704104</v>
      </c>
      <c r="H33" s="143">
        <f t="shared" ref="H33:O33" si="16">+H32+H31</f>
        <v>0.57544666899931951</v>
      </c>
      <c r="I33" s="143">
        <f t="shared" si="16"/>
        <v>0.15605949424249274</v>
      </c>
      <c r="J33" s="143">
        <f t="shared" si="16"/>
        <v>0.33004735544352615</v>
      </c>
      <c r="K33" s="143">
        <f t="shared" si="16"/>
        <v>0.44619545994650878</v>
      </c>
      <c r="L33" s="143">
        <f t="shared" si="16"/>
        <v>0.55247512792464726</v>
      </c>
      <c r="M33" s="143">
        <f t="shared" si="16"/>
        <v>0.72207172560094912</v>
      </c>
      <c r="N33" s="143">
        <f t="shared" si="16"/>
        <v>0.20086769250632996</v>
      </c>
      <c r="O33" s="144">
        <f t="shared" si="16"/>
        <v>0.17111713352030916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8.8793338506525377E-2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0.2268098412045052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0.44264099140012486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BERNADAGOLF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4110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7.2387684904448024E-2</v>
      </c>
      <c r="F68" s="156">
        <f t="shared" ref="F68:F76" si="18">+O8</f>
        <v>27743.239949999999</v>
      </c>
      <c r="G68" s="156">
        <f>+Test!Q1015</f>
        <v>29343.472760000001</v>
      </c>
      <c r="H68" s="156">
        <f>+Test!R1015</f>
        <v>29032.253519999998</v>
      </c>
      <c r="I68" s="156">
        <f>+Test!S1015</f>
        <v>18689.3387</v>
      </c>
      <c r="J68" s="156">
        <f>+Test!T1015</f>
        <v>26910.79549</v>
      </c>
      <c r="K68" s="156">
        <f>+Test!U1015</f>
        <v>31862.179680000001</v>
      </c>
      <c r="L68" s="156">
        <f>+Test!V1015</f>
        <v>31011.781579999999</v>
      </c>
      <c r="M68" s="156">
        <f>+Test!W1015</f>
        <v>37803.44425</v>
      </c>
      <c r="N68" s="156">
        <f>+Test!X1015</f>
        <v>44097.973019999998</v>
      </c>
      <c r="O68" s="157">
        <f>+Test!Y1015</f>
        <v>51324.656869999999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8.0631911951841939E-2</v>
      </c>
      <c r="F69" s="156">
        <f t="shared" si="18"/>
        <v>15869.68427</v>
      </c>
      <c r="G69" s="156">
        <f>+Test!Q1016</f>
        <v>16141.681480000001</v>
      </c>
      <c r="H69" s="156">
        <f>+Test!R1016</f>
        <v>14473.997639999998</v>
      </c>
      <c r="I69" s="156">
        <f>+Test!S1016</f>
        <v>8736.1095800000003</v>
      </c>
      <c r="J69" s="156">
        <f>+Test!T1016</f>
        <v>10375.437560000002</v>
      </c>
      <c r="K69" s="156">
        <f>+Test!U1016</f>
        <v>13978.340090000002</v>
      </c>
      <c r="L69" s="156">
        <f>+Test!V1016</f>
        <v>13137.402029999997</v>
      </c>
      <c r="M69" s="156">
        <f>+Test!W1016</f>
        <v>18901.38582</v>
      </c>
      <c r="N69" s="156">
        <f>+Test!X1016</f>
        <v>24247.955809999996</v>
      </c>
      <c r="O69" s="157">
        <f>+Test!Y1016</f>
        <v>30017.262349999997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0.88062060153738742</v>
      </c>
      <c r="F70" s="156">
        <f t="shared" si="18"/>
        <v>18.03</v>
      </c>
      <c r="G70" s="156">
        <f>+Test!Q1017</f>
        <v>18.03</v>
      </c>
      <c r="H70" s="156">
        <f>+Test!R1017</f>
        <v>18.03</v>
      </c>
      <c r="I70" s="156">
        <f>+Test!S1017</f>
        <v>11.538</v>
      </c>
      <c r="J70" s="156">
        <f>+Test!T1017</f>
        <v>2821.0140000000001</v>
      </c>
      <c r="K70" s="156">
        <f>+Test!U1017</f>
        <v>2821.0140000000001</v>
      </c>
      <c r="L70" s="156">
        <f>+Test!V1017</f>
        <v>2821.0140000000001</v>
      </c>
      <c r="M70" s="156">
        <f>+Test!W1017</f>
        <v>2821.0140000000001</v>
      </c>
      <c r="N70" s="156">
        <f>+Test!X1017</f>
        <v>2821.0140000000001</v>
      </c>
      <c r="O70" s="157">
        <f>+Test!Y1017</f>
        <v>2821.0140000000001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4.3161546938953466E-2</v>
      </c>
      <c r="F71" s="156">
        <f t="shared" si="18"/>
        <v>11855.525679999999</v>
      </c>
      <c r="G71" s="156">
        <f>+Test!Q1018</f>
        <v>13183.761279999999</v>
      </c>
      <c r="H71" s="156">
        <f>+Test!R1018</f>
        <v>14540.22588</v>
      </c>
      <c r="I71" s="156">
        <f>+Test!S1018</f>
        <v>9941.6911199999995</v>
      </c>
      <c r="J71" s="156">
        <f>+Test!T1018</f>
        <v>13714.343929999999</v>
      </c>
      <c r="K71" s="156">
        <f>+Test!U1018</f>
        <v>15062.82559</v>
      </c>
      <c r="L71" s="156">
        <f>+Test!V1018</f>
        <v>15053.365550000002</v>
      </c>
      <c r="M71" s="156">
        <f>+Test!W1018</f>
        <v>16081.044430000002</v>
      </c>
      <c r="N71" s="156">
        <f>+Test!X1018</f>
        <v>17029.003210000003</v>
      </c>
      <c r="O71" s="157">
        <f>+Test!Y1018</f>
        <v>18486.380520000002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6.1664231042701356E-2</v>
      </c>
      <c r="F72" s="156">
        <f t="shared" si="18"/>
        <v>11873.555679999999</v>
      </c>
      <c r="G72" s="156">
        <f>+Test!Q1019</f>
        <v>13201.791279999999</v>
      </c>
      <c r="H72" s="156">
        <f>+Test!R1019</f>
        <v>14558.255880000001</v>
      </c>
      <c r="I72" s="156">
        <f>+Test!S1019</f>
        <v>9953.22912</v>
      </c>
      <c r="J72" s="156">
        <f>+Test!T1019</f>
        <v>16535.357929999998</v>
      </c>
      <c r="K72" s="156">
        <f>+Test!U1019</f>
        <v>17883.83959</v>
      </c>
      <c r="L72" s="156">
        <f>+Test!V1019</f>
        <v>17874.379550000001</v>
      </c>
      <c r="M72" s="156">
        <f>+Test!W1019</f>
        <v>18902.058430000001</v>
      </c>
      <c r="N72" s="156">
        <f>+Test!X1019</f>
        <v>19850.017210000002</v>
      </c>
      <c r="O72" s="157">
        <f>+Test!Y1019</f>
        <v>21307.394520000002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2.9530325001986046E-2</v>
      </c>
      <c r="F73" s="156">
        <f t="shared" si="18"/>
        <v>12754.08884</v>
      </c>
      <c r="G73" s="156">
        <f>+Test!Q1021</f>
        <v>19500.871780000001</v>
      </c>
      <c r="H73" s="156">
        <f>+Test!R1021</f>
        <v>21026.884770000001</v>
      </c>
      <c r="I73" s="156">
        <f>+Test!S1021</f>
        <v>16397.42727</v>
      </c>
      <c r="J73" s="156">
        <f>+Test!T1021</f>
        <v>11428.409949999999</v>
      </c>
      <c r="K73" s="156">
        <f>+Test!U1021</f>
        <v>20411.378110000001</v>
      </c>
      <c r="L73" s="156">
        <f>+Test!V1021</f>
        <v>12153.38709</v>
      </c>
      <c r="M73" s="156">
        <f>+Test!W1021</f>
        <v>13228.309939999999</v>
      </c>
      <c r="N73" s="156">
        <f>+Test!X1021</f>
        <v>18171.09002</v>
      </c>
      <c r="O73" s="157">
        <f>+Test!Y1021</f>
        <v>24613.148599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0</v>
      </c>
      <c r="G74" s="107">
        <f>-(G71-F71-G75)</f>
        <v>200</v>
      </c>
      <c r="H74" s="107">
        <v>0</v>
      </c>
      <c r="I74" s="107">
        <f>+I75</f>
        <v>1156.1559</v>
      </c>
      <c r="J74" s="107">
        <v>0</v>
      </c>
      <c r="K74" s="107">
        <f t="shared" ref="K74:O74" si="19">-(K71-J71-K75)</f>
        <v>75.641729999998688</v>
      </c>
      <c r="L74" s="107">
        <f>+L75</f>
        <v>603.63891000000001</v>
      </c>
      <c r="M74" s="107">
        <f t="shared" si="19"/>
        <v>604.22004000000061</v>
      </c>
      <c r="N74" s="107">
        <f t="shared" si="19"/>
        <v>349.99999999999909</v>
      </c>
      <c r="O74" s="108">
        <f t="shared" si="19"/>
        <v>204.69428000000016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1.0549116531237912E-2</v>
      </c>
      <c r="F75" s="156">
        <f t="shared" si="18"/>
        <v>1755.4085700000001</v>
      </c>
      <c r="G75" s="156">
        <f>+Test!Q1023</f>
        <v>1528.2356</v>
      </c>
      <c r="H75" s="156">
        <f>+Test!R1023</f>
        <v>999.87296000000003</v>
      </c>
      <c r="I75" s="156">
        <f>+Test!S1023</f>
        <v>1156.1559</v>
      </c>
      <c r="J75" s="156">
        <f>+Test!T1023</f>
        <v>814.18190000000004</v>
      </c>
      <c r="K75" s="156">
        <f>+Test!U1023</f>
        <v>1424.12339</v>
      </c>
      <c r="L75" s="156">
        <f>+Test!V1023</f>
        <v>603.63891000000001</v>
      </c>
      <c r="M75" s="156">
        <f>+Test!W1023</f>
        <v>1631.8989200000001</v>
      </c>
      <c r="N75" s="156">
        <f>+Test!X1023</f>
        <v>1297.9587799999999</v>
      </c>
      <c r="O75" s="157">
        <f>+Test!Y1023</f>
        <v>1662.07159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1.1665898509378714E-2</v>
      </c>
      <c r="F76" s="156">
        <f t="shared" si="18"/>
        <v>1755.4085700000001</v>
      </c>
      <c r="G76" s="156">
        <f>+G75-G74</f>
        <v>1328.2356</v>
      </c>
      <c r="H76" s="156">
        <f t="shared" ref="H76:O76" si="20">+H75-H74</f>
        <v>999.87296000000003</v>
      </c>
      <c r="I76" s="156">
        <f t="shared" si="20"/>
        <v>0</v>
      </c>
      <c r="J76" s="156">
        <f t="shared" si="20"/>
        <v>814.18190000000004</v>
      </c>
      <c r="K76" s="156">
        <f t="shared" si="20"/>
        <v>1348.4816600000013</v>
      </c>
      <c r="L76" s="156">
        <f t="shared" si="20"/>
        <v>0</v>
      </c>
      <c r="M76" s="156">
        <f t="shared" si="20"/>
        <v>1027.6788799999995</v>
      </c>
      <c r="N76" s="156">
        <f t="shared" si="20"/>
        <v>947.95878000000084</v>
      </c>
      <c r="O76" s="157">
        <f t="shared" si="20"/>
        <v>1457.3773099999999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0.67254993881652259</v>
      </c>
      <c r="F79" s="112" t="s">
        <v>787</v>
      </c>
      <c r="G79" s="113">
        <f t="shared" ref="G79:O79" si="21">(G76/G75)</f>
        <v>0.86913012627110642</v>
      </c>
      <c r="H79" s="113">
        <f t="shared" si="21"/>
        <v>1</v>
      </c>
      <c r="I79" s="113">
        <f t="shared" si="21"/>
        <v>0</v>
      </c>
      <c r="J79" s="113">
        <f t="shared" si="21"/>
        <v>1</v>
      </c>
      <c r="K79" s="113">
        <f t="shared" si="21"/>
        <v>0.94688540997841575</v>
      </c>
      <c r="L79" s="113">
        <f t="shared" si="21"/>
        <v>0</v>
      </c>
      <c r="M79" s="113">
        <f t="shared" si="21"/>
        <v>0.62974420008807863</v>
      </c>
      <c r="N79" s="113">
        <f t="shared" si="21"/>
        <v>0.73034582808554283</v>
      </c>
      <c r="O79" s="114">
        <f t="shared" si="21"/>
        <v>0.87684388492555843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8.1026668762225473E-2</v>
      </c>
      <c r="F80" s="116" t="s">
        <v>787</v>
      </c>
      <c r="G80" s="117">
        <f t="shared" ref="G80:O80" si="22">+G75/F72</f>
        <v>0.12870917871503174</v>
      </c>
      <c r="H80" s="117">
        <f t="shared" si="22"/>
        <v>7.5737673683324597E-2</v>
      </c>
      <c r="I80" s="117">
        <f t="shared" si="22"/>
        <v>7.9415824912674904E-2</v>
      </c>
      <c r="J80" s="117">
        <f t="shared" si="22"/>
        <v>8.1800779443927843E-2</v>
      </c>
      <c r="K80" s="117">
        <f t="shared" si="22"/>
        <v>8.612594877164538E-2</v>
      </c>
      <c r="L80" s="117">
        <f t="shared" si="22"/>
        <v>3.3753317175665855E-2</v>
      </c>
      <c r="M80" s="117">
        <f t="shared" si="22"/>
        <v>9.1298213481205842E-2</v>
      </c>
      <c r="N80" s="117">
        <f t="shared" si="22"/>
        <v>6.8667589025117617E-2</v>
      </c>
      <c r="O80" s="118">
        <f t="shared" si="22"/>
        <v>8.3731493651435479E-2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5.9113326439982461E-2</v>
      </c>
      <c r="F81" s="107" t="s">
        <v>787</v>
      </c>
      <c r="G81" s="119">
        <f>+G79*G80</f>
        <v>0.11186502474884594</v>
      </c>
      <c r="H81" s="119">
        <f t="shared" ref="H81:O81" si="23">+H79*H80</f>
        <v>7.5737673683324597E-2</v>
      </c>
      <c r="I81" s="119">
        <f t="shared" si="23"/>
        <v>0</v>
      </c>
      <c r="J81" s="119">
        <f t="shared" si="23"/>
        <v>8.1800779443927843E-2</v>
      </c>
      <c r="K81" s="119">
        <f t="shared" si="23"/>
        <v>8.1551404312419473E-2</v>
      </c>
      <c r="L81" s="119">
        <f t="shared" si="23"/>
        <v>0</v>
      </c>
      <c r="M81" s="119">
        <f t="shared" si="23"/>
        <v>5.7494520418192613E-2</v>
      </c>
      <c r="N81" s="119">
        <f t="shared" si="23"/>
        <v>5.0151087169187258E-2</v>
      </c>
      <c r="O81" s="120">
        <f t="shared" si="23"/>
        <v>7.3419448183944414E-2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3.1313539862335711E-2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-4.4593253845185202E-4</v>
      </c>
      <c r="J82" s="117">
        <f t="shared" si="24"/>
        <v>0.28226779129947327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9.0426866302318165E-2</v>
      </c>
      <c r="F83" s="123"/>
      <c r="G83" s="124">
        <f>+G82+G81</f>
        <v>0.11186502474884594</v>
      </c>
      <c r="H83" s="124">
        <f>+H82+H81</f>
        <v>7.5737673683324597E-2</v>
      </c>
      <c r="I83" s="124">
        <f t="shared" ref="I83:O83" si="25">+I82+I81</f>
        <v>-4.4593253845185202E-4</v>
      </c>
      <c r="J83" s="124">
        <f t="shared" si="25"/>
        <v>0.3640685707434011</v>
      </c>
      <c r="K83" s="124">
        <f t="shared" si="25"/>
        <v>8.1551404312419473E-2</v>
      </c>
      <c r="L83" s="124">
        <f t="shared" si="25"/>
        <v>0</v>
      </c>
      <c r="M83" s="124">
        <f t="shared" si="25"/>
        <v>5.7494520418192613E-2</v>
      </c>
      <c r="N83" s="124">
        <f t="shared" si="25"/>
        <v>5.0151087169187258E-2</v>
      </c>
      <c r="O83" s="125">
        <f t="shared" si="25"/>
        <v>7.3419448183944414E-2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1.9774189361512704</v>
      </c>
      <c r="F86" s="166">
        <f>+(O86/G86)^(1/COUNT(H86:O86))-1</f>
        <v>-6.2888351687442334E-3</v>
      </c>
      <c r="G86" s="128">
        <f t="shared" ref="G86:O86" si="26">+(F69+F72)/F72</f>
        <v>2.3365570261931849</v>
      </c>
      <c r="H86" s="128">
        <f t="shared" si="26"/>
        <v>2.2226887350092994</v>
      </c>
      <c r="I86" s="128">
        <f t="shared" si="26"/>
        <v>1.9942123396721061</v>
      </c>
      <c r="J86" s="128">
        <f t="shared" si="26"/>
        <v>1.8777161135018663</v>
      </c>
      <c r="K86" s="128">
        <f t="shared" si="26"/>
        <v>1.6274697895215144</v>
      </c>
      <c r="L86" s="128">
        <f t="shared" si="26"/>
        <v>1.7816185120457124</v>
      </c>
      <c r="M86" s="128">
        <f t="shared" si="26"/>
        <v>1.7349850658172914</v>
      </c>
      <c r="N86" s="128">
        <f t="shared" si="26"/>
        <v>1.9999644160448191</v>
      </c>
      <c r="O86" s="129">
        <f t="shared" si="26"/>
        <v>2.2215584275556401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1.3526029692030446</v>
      </c>
      <c r="F87" s="107"/>
      <c r="G87" s="131">
        <f>+G79*G86</f>
        <v>2.030772103214924</v>
      </c>
      <c r="H87" s="131">
        <f t="shared" ref="H87:O87" si="27">+H79*H86</f>
        <v>2.2226887350092994</v>
      </c>
      <c r="I87" s="131">
        <f t="shared" si="27"/>
        <v>0</v>
      </c>
      <c r="J87" s="131">
        <f t="shared" si="27"/>
        <v>1.8777161135018663</v>
      </c>
      <c r="K87" s="131">
        <f t="shared" si="27"/>
        <v>1.5410273988785652</v>
      </c>
      <c r="L87" s="131">
        <f t="shared" si="27"/>
        <v>0</v>
      </c>
      <c r="M87" s="131">
        <f t="shared" si="27"/>
        <v>1.0925967824378726</v>
      </c>
      <c r="N87" s="131">
        <f t="shared" si="27"/>
        <v>1.4606656675778724</v>
      </c>
      <c r="O87" s="132">
        <f t="shared" si="27"/>
        <v>1.9479599222070023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7.2159021386594191E-2</v>
      </c>
      <c r="F88" s="119">
        <f>+(O88/G88)^(1/COUNT(H88:O88))-1</f>
        <v>-1.8436764813811291E-2</v>
      </c>
      <c r="G88" s="128">
        <f t="shared" ref="G88:O88" si="29">+G75/G73</f>
        <v>7.8367552858193287E-2</v>
      </c>
      <c r="H88" s="128">
        <f t="shared" si="29"/>
        <v>4.7552120579771456E-2</v>
      </c>
      <c r="I88" s="128">
        <f t="shared" si="29"/>
        <v>7.0508371890464244E-2</v>
      </c>
      <c r="J88" s="128">
        <f t="shared" si="29"/>
        <v>7.1241922853843731E-2</v>
      </c>
      <c r="K88" s="128">
        <f t="shared" si="29"/>
        <v>6.9771055257767695E-2</v>
      </c>
      <c r="L88" s="128">
        <f t="shared" si="29"/>
        <v>4.9668368622660233E-2</v>
      </c>
      <c r="M88" s="128">
        <f t="shared" si="29"/>
        <v>0.12336412794996851</v>
      </c>
      <c r="N88" s="128">
        <f t="shared" si="29"/>
        <v>7.1429880022134185E-2</v>
      </c>
      <c r="O88" s="129">
        <f t="shared" si="29"/>
        <v>6.7527792444544363E-2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0.57789706569257315</v>
      </c>
      <c r="F89" s="119">
        <f>+(O89/G89)^(1/COUNT(H89:O89))-1</f>
        <v>-2.8413521345431181E-2</v>
      </c>
      <c r="G89" s="135">
        <f t="shared" ref="G89:O89" si="30">+G73/F68</f>
        <v>0.70290534974088348</v>
      </c>
      <c r="H89" s="135">
        <f t="shared" si="30"/>
        <v>0.71657792320556946</v>
      </c>
      <c r="I89" s="135">
        <f t="shared" si="30"/>
        <v>0.56480036104341658</v>
      </c>
      <c r="J89" s="135">
        <f t="shared" si="30"/>
        <v>0.61149354364261155</v>
      </c>
      <c r="K89" s="135">
        <f t="shared" si="30"/>
        <v>0.7584828964860898</v>
      </c>
      <c r="L89" s="135">
        <f t="shared" si="30"/>
        <v>0.38143614818758687</v>
      </c>
      <c r="M89" s="135">
        <f t="shared" si="30"/>
        <v>0.42655756186968474</v>
      </c>
      <c r="N89" s="135">
        <f t="shared" si="30"/>
        <v>0.48067286937750386</v>
      </c>
      <c r="O89" s="136">
        <f t="shared" si="30"/>
        <v>0.55814693767981272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4.1006566956618605E-2</v>
      </c>
      <c r="F90" s="138"/>
      <c r="G90" s="139">
        <f>+G88*G89</f>
        <v>5.5084972150125526E-2</v>
      </c>
      <c r="H90" s="139">
        <f t="shared" ref="H90:O90" si="31">+H88*H89</f>
        <v>3.407479980907345E-2</v>
      </c>
      <c r="I90" s="139">
        <f t="shared" si="31"/>
        <v>3.9823153900317688E-2</v>
      </c>
      <c r="J90" s="139">
        <f t="shared" si="31"/>
        <v>4.3563975861810454E-2</v>
      </c>
      <c r="K90" s="139">
        <f t="shared" si="31"/>
        <v>5.2920152082802666E-2</v>
      </c>
      <c r="L90" s="139">
        <f t="shared" si="31"/>
        <v>1.8945311214188718E-2</v>
      </c>
      <c r="M90" s="139">
        <f t="shared" si="31"/>
        <v>5.2621901640518401E-2</v>
      </c>
      <c r="N90" s="139">
        <f t="shared" si="31"/>
        <v>3.433440538953008E-2</v>
      </c>
      <c r="O90" s="140">
        <f t="shared" si="31"/>
        <v>3.769043056120043E-2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5.9113326439982461E-2</v>
      </c>
      <c r="F91" s="107"/>
      <c r="G91" s="119">
        <f t="shared" ref="G91:O91" si="32">+G89*G88*G87</f>
        <v>0.11186502474884592</v>
      </c>
      <c r="H91" s="119">
        <f t="shared" si="32"/>
        <v>7.5737673683324583E-2</v>
      </c>
      <c r="I91" s="119">
        <f t="shared" si="32"/>
        <v>0</v>
      </c>
      <c r="J91" s="119">
        <f t="shared" si="32"/>
        <v>8.1800779443927843E-2</v>
      </c>
      <c r="K91" s="119">
        <f t="shared" si="32"/>
        <v>8.1551404312419473E-2</v>
      </c>
      <c r="L91" s="119">
        <f t="shared" si="32"/>
        <v>0</v>
      </c>
      <c r="M91" s="119">
        <f t="shared" si="32"/>
        <v>5.7494520418192613E-2</v>
      </c>
      <c r="N91" s="119">
        <f t="shared" si="32"/>
        <v>5.0151087169187258E-2</v>
      </c>
      <c r="O91" s="120">
        <f t="shared" si="32"/>
        <v>7.3419448183944414E-2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3.1313539862335711E-2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-4.4593253845185202E-4</v>
      </c>
      <c r="J92" s="117">
        <f t="shared" si="33"/>
        <v>0.28226779129947327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9.0426866302318165E-2</v>
      </c>
      <c r="F93" s="142"/>
      <c r="G93" s="143">
        <f>+G92+G91</f>
        <v>0.11186502474884592</v>
      </c>
      <c r="H93" s="143">
        <f t="shared" ref="H93:O93" si="34">+H92+H91</f>
        <v>7.5737673683324583E-2</v>
      </c>
      <c r="I93" s="143">
        <f t="shared" si="34"/>
        <v>-4.4593253845185202E-4</v>
      </c>
      <c r="J93" s="143">
        <f t="shared" si="34"/>
        <v>0.3640685707434011</v>
      </c>
      <c r="K93" s="143">
        <f t="shared" si="34"/>
        <v>8.1551404312419473E-2</v>
      </c>
      <c r="L93" s="143">
        <f t="shared" si="34"/>
        <v>0</v>
      </c>
      <c r="M93" s="143">
        <f t="shared" si="34"/>
        <v>5.7494520418192613E-2</v>
      </c>
      <c r="N93" s="143">
        <f t="shared" si="34"/>
        <v>5.0151087169187258E-2</v>
      </c>
      <c r="O93" s="144">
        <f t="shared" si="34"/>
        <v>7.3419448183944414E-2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2.9530325001986046E-2</v>
      </c>
      <c r="G114" s="153" t="s">
        <v>811</v>
      </c>
      <c r="H114" s="101" t="s">
        <v>900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7.2387684904448024E-2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9.0426866302318165E-2</v>
      </c>
      <c r="F116" s="101"/>
      <c r="G116" s="153"/>
      <c r="H116" s="101" t="s">
        <v>901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'131'!F8:O8</xm:f>
              <xm:sqref>Q8</xm:sqref>
            </x14:sparkline>
            <x14:sparkline>
              <xm:f>'131'!F9:O9</xm:f>
              <xm:sqref>Q9</xm:sqref>
            </x14:sparkline>
            <x14:sparkline>
              <xm:f>'131'!F10:O10</xm:f>
              <xm:sqref>Q10</xm:sqref>
            </x14:sparkline>
            <x14:sparkline>
              <xm:f>'131'!F11:O11</xm:f>
              <xm:sqref>Q11</xm:sqref>
            </x14:sparkline>
            <x14:sparkline>
              <xm:f>'131'!F12:O12</xm:f>
              <xm:sqref>Q12</xm:sqref>
            </x14:sparkline>
            <x14:sparkline>
              <xm:f>'131'!F13:O13</xm:f>
              <xm:sqref>Q13</xm:sqref>
            </x14:sparkline>
            <x14:sparkline>
              <xm:f>'131'!F14:O14</xm:f>
              <xm:sqref>Q14</xm:sqref>
            </x14:sparkline>
            <x14:sparkline>
              <xm:f>'131'!F15:O15</xm:f>
              <xm:sqref>Q15</xm:sqref>
            </x14:sparkline>
            <x14:sparkline>
              <xm:f>'131'!F16:O16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'131'!F68:O68</xm:f>
              <xm:sqref>Q68</xm:sqref>
            </x14:sparkline>
            <x14:sparkline>
              <xm:f>'131'!F69:O69</xm:f>
              <xm:sqref>Q69</xm:sqref>
            </x14:sparkline>
            <x14:sparkline>
              <xm:f>'131'!F70:O70</xm:f>
              <xm:sqref>Q70</xm:sqref>
            </x14:sparkline>
            <x14:sparkline>
              <xm:f>'131'!F71:O71</xm:f>
              <xm:sqref>Q71</xm:sqref>
            </x14:sparkline>
            <x14:sparkline>
              <xm:f>'131'!F72:O72</xm:f>
              <xm:sqref>Q72</xm:sqref>
            </x14:sparkline>
            <x14:sparkline>
              <xm:f>'131'!F73:O73</xm:f>
              <xm:sqref>Q73</xm:sqref>
            </x14:sparkline>
            <x14:sparkline>
              <xm:f>'131'!F74:O74</xm:f>
              <xm:sqref>Q74</xm:sqref>
            </x14:sparkline>
            <x14:sparkline>
              <xm:f>'131'!F75:O75</xm:f>
              <xm:sqref>Q75</xm:sqref>
            </x14:sparkline>
            <x14:sparkline>
              <xm:f>'131'!F76:O76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'131'!F86:O86</xm:f>
              <xm:sqref>Q86</xm:sqref>
            </x14:sparkline>
            <x14:sparkline>
              <xm:f>'131'!F87:O87</xm:f>
              <xm:sqref>Q87</xm:sqref>
            </x14:sparkline>
            <x14:sparkline>
              <xm:f>'131'!F88:O88</xm:f>
              <xm:sqref>Q88</xm:sqref>
            </x14:sparkline>
            <x14:sparkline>
              <xm:f>'131'!F89:O89</xm:f>
              <xm:sqref>Q89</xm:sqref>
            </x14:sparkline>
            <x14:sparkline>
              <xm:f>'131'!F90:O90</xm:f>
              <xm:sqref>Q90</xm:sqref>
            </x14:sparkline>
            <x14:sparkline>
              <xm:f>'131'!F91:O91</xm:f>
              <xm:sqref>Q91</xm:sqref>
            </x14:sparkline>
            <x14:sparkline>
              <xm:f>'131'!F92:O92</xm:f>
              <xm:sqref>Q92</xm:sqref>
            </x14:sparkline>
            <x14:sparkline>
              <xm:f>'131'!F93:O93</xm:f>
              <xm:sqref>Q93</xm:sqref>
            </x14:sparkline>
            <x14:sparkline>
              <xm:f>'131'!F94:O94</xm:f>
              <xm:sqref>Q94</xm:sqref>
            </x14:sparkline>
            <x14:sparkline>
              <xm:f>'131'!F95:O95</xm:f>
              <xm:sqref>Q95</xm:sqref>
            </x14:sparkline>
            <x14:sparkline>
              <xm:f>'131'!F96:O96</xm:f>
              <xm:sqref>Q96</xm:sqref>
            </x14:sparkline>
            <x14:sparkline>
              <xm:f>'131'!F97:O97</xm:f>
              <xm:sqref>Q97</xm:sqref>
            </x14:sparkline>
            <x14:sparkline>
              <xm:f>'131'!F98:O98</xm:f>
              <xm:sqref>Q98</xm:sqref>
            </x14:sparkline>
            <x14:sparkline>
              <xm:f>'131'!F99:O99</xm:f>
              <xm:sqref>Q99</xm:sqref>
            </x14:sparkline>
            <x14:sparkline>
              <xm:f>'131'!F100:O100</xm:f>
              <xm:sqref>Q100</xm:sqref>
            </x14:sparkline>
            <x14:sparkline>
              <xm:f>'131'!F101:O101</xm:f>
              <xm:sqref>Q101</xm:sqref>
            </x14:sparkline>
            <x14:sparkline>
              <xm:f>'131'!F102:O102</xm:f>
              <xm:sqref>Q102</xm:sqref>
            </x14:sparkline>
            <x14:sparkline>
              <xm:f>'131'!F103:O103</xm:f>
              <xm:sqref>Q103</xm:sqref>
            </x14:sparkline>
            <x14:sparkline>
              <xm:f>'131'!F104:O104</xm:f>
              <xm:sqref>Q104</xm:sqref>
            </x14:sparkline>
            <x14:sparkline>
              <xm:f>'131'!F105:O105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'131'!G79:O79</xm:f>
              <xm:sqref>Q79</xm:sqref>
            </x14:sparkline>
            <x14:sparkline>
              <xm:f>'131'!G80:O80</xm:f>
              <xm:sqref>Q80</xm:sqref>
            </x14:sparkline>
            <x14:sparkline>
              <xm:f>'131'!G81:O81</xm:f>
              <xm:sqref>Q81</xm:sqref>
            </x14:sparkline>
            <x14:sparkline>
              <xm:f>'131'!G82:O82</xm:f>
              <xm:sqref>Q82</xm:sqref>
            </x14:sparkline>
            <x14:sparkline>
              <xm:f>'131'!G83:O83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'131'!G26:O26</xm:f>
              <xm:sqref>Q26</xm:sqref>
            </x14:sparkline>
            <x14:sparkline>
              <xm:f>'131'!G27:O27</xm:f>
              <xm:sqref>Q27</xm:sqref>
            </x14:sparkline>
            <x14:sparkline>
              <xm:f>'131'!G28:O28</xm:f>
              <xm:sqref>Q28</xm:sqref>
            </x14:sparkline>
            <x14:sparkline>
              <xm:f>'131'!G29:O29</xm:f>
              <xm:sqref>Q29</xm:sqref>
            </x14:sparkline>
            <x14:sparkline>
              <xm:f>'131'!G30:O30</xm:f>
              <xm:sqref>Q30</xm:sqref>
            </x14:sparkline>
            <x14:sparkline>
              <xm:f>'131'!G31:O31</xm:f>
              <xm:sqref>Q31</xm:sqref>
            </x14:sparkline>
            <x14:sparkline>
              <xm:f>'131'!G32:O32</xm:f>
              <xm:sqref>Q32</xm:sqref>
            </x14:sparkline>
            <x14:sparkline>
              <xm:f>'131'!G33:O33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'131'!G19:O19</xm:f>
              <xm:sqref>Q19</xm:sqref>
            </x14:sparkline>
            <x14:sparkline>
              <xm:f>'131'!G20:O20</xm:f>
              <xm:sqref>Q20</xm:sqref>
            </x14:sparkline>
            <x14:sparkline>
              <xm:f>'131'!G21:O21</xm:f>
              <xm:sqref>Q21</xm:sqref>
            </x14:sparkline>
            <x14:sparkline>
              <xm:f>'131'!G22:O22</xm:f>
              <xm:sqref>Q22</xm:sqref>
            </x14:sparkline>
            <x14:sparkline>
              <xm:f>'131'!G23:O23</xm:f>
              <xm:sqref>Q23</xm:sqref>
            </x14:sparkline>
          </x14:sparklines>
        </x14:sparklineGroup>
      </x14:sparklineGroup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7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+Empresas!B133</f>
        <v>ALMENDRA Y MIEL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+Empresas!G133</f>
        <v>1082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9.451639182022209E-2</v>
      </c>
      <c r="F8" s="107">
        <f>+Test!E1037</f>
        <v>13856.36</v>
      </c>
      <c r="G8" s="107">
        <f>+Test!F1037</f>
        <v>15534.95</v>
      </c>
      <c r="H8" s="107">
        <f>+Test!G1037</f>
        <v>14706.65</v>
      </c>
      <c r="I8" s="107">
        <f>+Test!H1037</f>
        <v>20525</v>
      </c>
      <c r="J8" s="107">
        <f>+Test!I1037</f>
        <v>19897</v>
      </c>
      <c r="K8" s="107">
        <f>+Test!J1037</f>
        <v>21957</v>
      </c>
      <c r="L8" s="107">
        <f>+Test!K1037</f>
        <v>26199.94112</v>
      </c>
      <c r="M8" s="107">
        <f>+Test!L1037</f>
        <v>28126.821779999998</v>
      </c>
      <c r="N8" s="107">
        <f>+Test!M1037</f>
        <v>31127.885859999999</v>
      </c>
      <c r="O8" s="108">
        <f>+Test!N1037</f>
        <v>31235.581030000001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-7.5710193472331433E-3</v>
      </c>
      <c r="F9" s="107">
        <f>+Test!E1038</f>
        <v>6805.4800000000005</v>
      </c>
      <c r="G9" s="107">
        <f>+Test!F1038</f>
        <v>6987.9000000000015</v>
      </c>
      <c r="H9" s="107">
        <f>+Test!G1038</f>
        <v>4887.5</v>
      </c>
      <c r="I9" s="107">
        <f>+Test!H1038</f>
        <v>8778</v>
      </c>
      <c r="J9" s="107">
        <f>+Test!I1038</f>
        <v>6028</v>
      </c>
      <c r="K9" s="107">
        <f>+Test!J1038</f>
        <v>6241</v>
      </c>
      <c r="L9" s="107">
        <f>+Test!K1038</f>
        <v>9290.9424199999994</v>
      </c>
      <c r="M9" s="107">
        <f>+Test!L1038</f>
        <v>8761.5403200000001</v>
      </c>
      <c r="N9" s="107">
        <f>+Test!M1038</f>
        <v>10568.557949999999</v>
      </c>
      <c r="O9" s="108">
        <f>+Test!N1038</f>
        <v>6355.5582500000019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-2.310936507043948E-6</v>
      </c>
      <c r="F10" s="107">
        <f>+Test!E1039</f>
        <v>1442.43</v>
      </c>
      <c r="G10" s="107">
        <f>+Test!F1039</f>
        <v>1442.43</v>
      </c>
      <c r="H10" s="107">
        <f>+Test!G1039</f>
        <v>1442.43</v>
      </c>
      <c r="I10" s="107">
        <f>+Test!H1039</f>
        <v>1442</v>
      </c>
      <c r="J10" s="107">
        <f>+Test!I1039</f>
        <v>1442</v>
      </c>
      <c r="K10" s="107">
        <f>+Test!J1039</f>
        <v>1442</v>
      </c>
      <c r="L10" s="107">
        <f>+Test!K1039</f>
        <v>1442.4</v>
      </c>
      <c r="M10" s="107">
        <f>+Test!L1039</f>
        <v>1442.4</v>
      </c>
      <c r="N10" s="107">
        <f>+Test!M1039</f>
        <v>1442.4</v>
      </c>
      <c r="O10" s="108">
        <f>+Test!N1039</f>
        <v>1442.4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0.17221657082666808</v>
      </c>
      <c r="F11" s="107">
        <f>+Test!E1040</f>
        <v>5608.45</v>
      </c>
      <c r="G11" s="107">
        <f>+Test!F1040</f>
        <v>7104.619999999999</v>
      </c>
      <c r="H11" s="107">
        <f>+Test!G1040</f>
        <v>8376.7199999999993</v>
      </c>
      <c r="I11" s="107">
        <f>+Test!H1040</f>
        <v>10305</v>
      </c>
      <c r="J11" s="107">
        <f>+Test!I1040</f>
        <v>12427</v>
      </c>
      <c r="K11" s="107">
        <f>+Test!J1040</f>
        <v>14274</v>
      </c>
      <c r="L11" s="107">
        <f>+Test!K1040</f>
        <v>15466.5987</v>
      </c>
      <c r="M11" s="107">
        <f>+Test!L1040</f>
        <v>17922.881459999997</v>
      </c>
      <c r="N11" s="107">
        <f>+Test!M1040</f>
        <v>19116.927909999999</v>
      </c>
      <c r="O11" s="108">
        <f>+Test!N1040</f>
        <v>23437.622779999998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0.15039046192922556</v>
      </c>
      <c r="F12" s="107">
        <f>+Test!E1041</f>
        <v>7050.88</v>
      </c>
      <c r="G12" s="107">
        <f>+Test!F1041</f>
        <v>8547.0499999999993</v>
      </c>
      <c r="H12" s="107">
        <f>+Test!G1041</f>
        <v>9819.15</v>
      </c>
      <c r="I12" s="107">
        <f>+Test!H1041</f>
        <v>11747</v>
      </c>
      <c r="J12" s="107">
        <f>+Test!I1041</f>
        <v>13869</v>
      </c>
      <c r="K12" s="107">
        <f>+Test!J1041</f>
        <v>15716</v>
      </c>
      <c r="L12" s="107">
        <f>+Test!K1041</f>
        <v>16908.9987</v>
      </c>
      <c r="M12" s="107">
        <f>+Test!L1041</f>
        <v>19365.281459999998</v>
      </c>
      <c r="N12" s="107">
        <f>+Test!M1041</f>
        <v>20559.32791</v>
      </c>
      <c r="O12" s="108">
        <f>+Test!N1041</f>
        <v>24880.022779999999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3.4360982018474262E-2</v>
      </c>
      <c r="F13" s="107">
        <f>+Test!E1043</f>
        <v>14775.93</v>
      </c>
      <c r="G13" s="107">
        <f>+Test!F1043</f>
        <v>15717.26</v>
      </c>
      <c r="H13" s="107">
        <f>+Test!G1043</f>
        <v>15536.68</v>
      </c>
      <c r="I13" s="107">
        <f>+Test!H1043</f>
        <v>17041</v>
      </c>
      <c r="J13" s="107">
        <f>+Test!I1043</f>
        <v>17202</v>
      </c>
      <c r="K13" s="107">
        <f>+Test!J1043</f>
        <v>18325</v>
      </c>
      <c r="L13" s="107">
        <f>+Test!K1043</f>
        <v>20706.72768</v>
      </c>
      <c r="M13" s="107">
        <f>+Test!L1043</f>
        <v>19817.00059</v>
      </c>
      <c r="N13" s="107">
        <f>+Test!M1043</f>
        <v>21971.828140000001</v>
      </c>
      <c r="O13" s="108">
        <f>+Test!N1043</f>
        <v>20026.45104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853.44000000000096</v>
      </c>
      <c r="H14" s="107">
        <f t="shared" ref="H14:O14" si="1">-(H11-G11-H15)</f>
        <v>1202.0299999999997</v>
      </c>
      <c r="I14" s="107">
        <f t="shared" si="1"/>
        <v>0.71999999999934516</v>
      </c>
      <c r="J14" s="107">
        <v>0</v>
      </c>
      <c r="K14" s="107">
        <v>0</v>
      </c>
      <c r="L14" s="107">
        <v>0</v>
      </c>
      <c r="M14" s="107">
        <f t="shared" si="1"/>
        <v>3.637978807091713E-12</v>
      </c>
      <c r="N14" s="107">
        <f t="shared" si="1"/>
        <v>-1.5916157281026244E-12</v>
      </c>
      <c r="O14" s="108">
        <f t="shared" si="1"/>
        <v>9.0949470177292824E-13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7.2245259511950266E-2</v>
      </c>
      <c r="F15" s="107">
        <f>+Test!E1045</f>
        <v>2306.25</v>
      </c>
      <c r="G15" s="107">
        <f>+Test!F1045</f>
        <v>2349.61</v>
      </c>
      <c r="H15" s="107">
        <f>+Test!G1045</f>
        <v>2474.13</v>
      </c>
      <c r="I15" s="107">
        <f>+Test!H1045</f>
        <v>1929</v>
      </c>
      <c r="J15" s="107">
        <f>+Test!I1045</f>
        <v>1881</v>
      </c>
      <c r="K15" s="107">
        <f>+Test!J1045</f>
        <v>1846</v>
      </c>
      <c r="L15" s="107">
        <f>+Test!K1045</f>
        <v>1191.6819399999999</v>
      </c>
      <c r="M15" s="107">
        <f>+Test!L1045</f>
        <v>2456.2827600000001</v>
      </c>
      <c r="N15" s="107">
        <f>+Test!M1045</f>
        <v>1194.04645</v>
      </c>
      <c r="O15" s="108">
        <f>+Test!N1045</f>
        <v>4320.6948700000003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7.2245259511950266E-2</v>
      </c>
      <c r="F16" s="107">
        <f>+F15-F14</f>
        <v>2306.25</v>
      </c>
      <c r="G16" s="107">
        <f t="shared" ref="G16:O16" si="2">+G15-G14</f>
        <v>1496.1699999999992</v>
      </c>
      <c r="H16" s="107">
        <f t="shared" si="2"/>
        <v>1272.1000000000004</v>
      </c>
      <c r="I16" s="107">
        <f t="shared" si="2"/>
        <v>1928.2800000000007</v>
      </c>
      <c r="J16" s="107">
        <f t="shared" si="2"/>
        <v>1881</v>
      </c>
      <c r="K16" s="107">
        <f t="shared" si="2"/>
        <v>1846</v>
      </c>
      <c r="L16" s="107">
        <f t="shared" si="2"/>
        <v>1191.6819399999999</v>
      </c>
      <c r="M16" s="107">
        <f t="shared" si="2"/>
        <v>2456.2827599999964</v>
      </c>
      <c r="N16" s="107">
        <f t="shared" si="2"/>
        <v>1194.0464500000016</v>
      </c>
      <c r="O16" s="108">
        <f t="shared" si="2"/>
        <v>4320.6948699999994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0.90561789391810221</v>
      </c>
      <c r="F19" s="112" t="s">
        <v>787</v>
      </c>
      <c r="G19" s="113">
        <f t="shared" ref="G19:O19" si="3">(G16/G15)</f>
        <v>0.63677376245419415</v>
      </c>
      <c r="H19" s="113">
        <f t="shared" si="3"/>
        <v>0.51416053319752819</v>
      </c>
      <c r="I19" s="113">
        <f t="shared" si="3"/>
        <v>0.9996267496111978</v>
      </c>
      <c r="J19" s="113">
        <f t="shared" si="3"/>
        <v>1</v>
      </c>
      <c r="K19" s="113">
        <f t="shared" si="3"/>
        <v>1</v>
      </c>
      <c r="L19" s="113">
        <f t="shared" si="3"/>
        <v>1</v>
      </c>
      <c r="M19" s="113">
        <f t="shared" si="3"/>
        <v>0.99999999999999856</v>
      </c>
      <c r="N19" s="113">
        <f t="shared" si="3"/>
        <v>1.0000000000000013</v>
      </c>
      <c r="O19" s="114">
        <f t="shared" si="3"/>
        <v>0.99999999999999978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0.1783663397332142</v>
      </c>
      <c r="F20" s="116" t="s">
        <v>787</v>
      </c>
      <c r="G20" s="117">
        <f t="shared" ref="G20:O20" si="4">+G15/F12</f>
        <v>0.33323641871652904</v>
      </c>
      <c r="H20" s="117">
        <f t="shared" si="4"/>
        <v>0.28947180606174061</v>
      </c>
      <c r="I20" s="117">
        <f t="shared" si="4"/>
        <v>0.19645284978842364</v>
      </c>
      <c r="J20" s="117">
        <f t="shared" si="4"/>
        <v>0.16012598961436963</v>
      </c>
      <c r="K20" s="117">
        <f t="shared" si="4"/>
        <v>0.13310260292739204</v>
      </c>
      <c r="L20" s="117">
        <f t="shared" si="4"/>
        <v>7.5826033341817256E-2</v>
      </c>
      <c r="M20" s="117">
        <f t="shared" si="4"/>
        <v>0.14526482635544824</v>
      </c>
      <c r="N20" s="117">
        <f t="shared" si="4"/>
        <v>6.1659132218985065E-2</v>
      </c>
      <c r="O20" s="118">
        <f t="shared" si="4"/>
        <v>0.21015739857422219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0.14928296588903722</v>
      </c>
      <c r="F21" s="107" t="s">
        <v>787</v>
      </c>
      <c r="G21" s="119">
        <f>+G19*G20</f>
        <v>0.21219620813288545</v>
      </c>
      <c r="H21" s="119">
        <f t="shared" ref="H21:O21" si="5">+H19*H20</f>
        <v>0.14883497815035601</v>
      </c>
      <c r="I21" s="119">
        <f t="shared" si="5"/>
        <v>0.19637952368585881</v>
      </c>
      <c r="J21" s="119">
        <f t="shared" si="5"/>
        <v>0.16012598961436963</v>
      </c>
      <c r="K21" s="119">
        <f t="shared" si="5"/>
        <v>0.13310260292739204</v>
      </c>
      <c r="L21" s="119">
        <f t="shared" si="5"/>
        <v>7.5826033341817256E-2</v>
      </c>
      <c r="M21" s="119">
        <f t="shared" si="5"/>
        <v>0.14526482635544802</v>
      </c>
      <c r="N21" s="119">
        <f t="shared" si="5"/>
        <v>6.1659132218985148E-2</v>
      </c>
      <c r="O21" s="120">
        <f t="shared" si="5"/>
        <v>0.21015739857422214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-2.037801002528675E-6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-4.379197792070227E-5</v>
      </c>
      <c r="J22" s="117">
        <f t="shared" si="6"/>
        <v>0</v>
      </c>
      <c r="K22" s="117">
        <f t="shared" si="6"/>
        <v>0</v>
      </c>
      <c r="L22" s="117">
        <f t="shared" si="6"/>
        <v>2.5451768897944193E-5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0.14928092808803464</v>
      </c>
      <c r="F23" s="123"/>
      <c r="G23" s="124">
        <f>+G22+G21</f>
        <v>0.21219620813288545</v>
      </c>
      <c r="H23" s="124">
        <f>+H22+H21</f>
        <v>0.14883497815035601</v>
      </c>
      <c r="I23" s="124">
        <f t="shared" ref="I23:O23" si="7">+I22+I21</f>
        <v>0.19633573170793811</v>
      </c>
      <c r="J23" s="124">
        <f t="shared" si="7"/>
        <v>0.16012598961436963</v>
      </c>
      <c r="K23" s="124">
        <f t="shared" si="7"/>
        <v>0.13310260292739204</v>
      </c>
      <c r="L23" s="124">
        <f t="shared" si="7"/>
        <v>7.5851485110715197E-2</v>
      </c>
      <c r="M23" s="124">
        <f t="shared" si="7"/>
        <v>0.14526482635544802</v>
      </c>
      <c r="N23" s="124">
        <f t="shared" si="7"/>
        <v>6.1659132218985148E-2</v>
      </c>
      <c r="O23" s="125">
        <f t="shared" si="7"/>
        <v>0.21015739857422214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1.5972763096745151</v>
      </c>
      <c r="F26" s="119">
        <f>+(O26/G26)^(1/COUNT(H26:O26))-1</f>
        <v>-3.2074660122588194E-2</v>
      </c>
      <c r="G26" s="128">
        <f t="shared" ref="G26:O26" si="8">+(F9+F12)/F12</f>
        <v>1.9651958337115367</v>
      </c>
      <c r="H26" s="128">
        <f t="shared" si="8"/>
        <v>1.8175803347353767</v>
      </c>
      <c r="I26" s="128">
        <f t="shared" si="8"/>
        <v>1.4977518420637224</v>
      </c>
      <c r="J26" s="128">
        <f t="shared" si="8"/>
        <v>1.7472546182003916</v>
      </c>
      <c r="K26" s="128">
        <f t="shared" si="8"/>
        <v>1.4346384021919389</v>
      </c>
      <c r="L26" s="128">
        <f t="shared" si="8"/>
        <v>1.397111224230084</v>
      </c>
      <c r="M26" s="128">
        <f t="shared" si="8"/>
        <v>1.5494673330361068</v>
      </c>
      <c r="N26" s="128">
        <f t="shared" si="8"/>
        <v>1.4524354752135888</v>
      </c>
      <c r="O26" s="129">
        <f t="shared" si="8"/>
        <v>1.5140517236878877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1.4197849779105582</v>
      </c>
      <c r="F27" s="107"/>
      <c r="G27" s="131">
        <f>+G19*G26</f>
        <v>1.2513851449918021</v>
      </c>
      <c r="H27" s="131">
        <f t="shared" ref="H27:O27" si="9">+H19*H26</f>
        <v>0.93452807403688309</v>
      </c>
      <c r="I27" s="131">
        <f t="shared" si="9"/>
        <v>1.4971928056063428</v>
      </c>
      <c r="J27" s="131">
        <f t="shared" si="9"/>
        <v>1.7472546182003916</v>
      </c>
      <c r="K27" s="131">
        <f t="shared" si="9"/>
        <v>1.4346384021919389</v>
      </c>
      <c r="L27" s="131">
        <f t="shared" si="9"/>
        <v>1.397111224230084</v>
      </c>
      <c r="M27" s="131">
        <f t="shared" si="9"/>
        <v>1.5494673330361046</v>
      </c>
      <c r="N27" s="131">
        <f t="shared" si="9"/>
        <v>1.4524354752135908</v>
      </c>
      <c r="O27" s="132">
        <f t="shared" si="9"/>
        <v>1.5140517236878872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0.12040126483539103</v>
      </c>
      <c r="F28" s="119">
        <f>+(O28/G28)^(1/COUNT(H28:O28))-1</f>
        <v>4.6926836444830089E-2</v>
      </c>
      <c r="G28" s="128">
        <f t="shared" ref="G28:O28" si="11">+G15/G13</f>
        <v>0.14949234154044663</v>
      </c>
      <c r="H28" s="128">
        <f t="shared" si="11"/>
        <v>0.15924444604638829</v>
      </c>
      <c r="I28" s="128">
        <f t="shared" si="11"/>
        <v>0.11319758230150813</v>
      </c>
      <c r="J28" s="128">
        <f t="shared" si="11"/>
        <v>0.10934775026159749</v>
      </c>
      <c r="K28" s="128">
        <f t="shared" si="11"/>
        <v>0.10073669849931788</v>
      </c>
      <c r="L28" s="128">
        <f t="shared" si="11"/>
        <v>5.7550471441753175E-2</v>
      </c>
      <c r="M28" s="128">
        <f t="shared" si="11"/>
        <v>0.12394826093104537</v>
      </c>
      <c r="N28" s="128">
        <f t="shared" si="11"/>
        <v>5.4344428801817488E-2</v>
      </c>
      <c r="O28" s="129">
        <f t="shared" si="11"/>
        <v>0.21574940369464485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0.90846617112439831</v>
      </c>
      <c r="F29" s="119">
        <f>+(O29/G29)^(1/COUNT(H29:O29))-1</f>
        <v>-6.8429266674237543E-2</v>
      </c>
      <c r="G29" s="135">
        <f t="shared" ref="G29:O29" si="12">+G13/F8</f>
        <v>1.1342993397977534</v>
      </c>
      <c r="H29" s="135">
        <f t="shared" si="12"/>
        <v>1.0001113618003277</v>
      </c>
      <c r="I29" s="135">
        <f t="shared" si="12"/>
        <v>1.1587275144237472</v>
      </c>
      <c r="J29" s="135">
        <f t="shared" si="12"/>
        <v>0.83809987819732035</v>
      </c>
      <c r="K29" s="135">
        <f t="shared" si="12"/>
        <v>0.92099311453988042</v>
      </c>
      <c r="L29" s="135">
        <f t="shared" si="12"/>
        <v>0.94305814455526715</v>
      </c>
      <c r="M29" s="135">
        <f t="shared" si="12"/>
        <v>0.75637576814523777</v>
      </c>
      <c r="N29" s="135">
        <f t="shared" si="12"/>
        <v>0.78116995627367336</v>
      </c>
      <c r="O29" s="136">
        <f t="shared" si="12"/>
        <v>0.64336046238637812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0.10818892358244719</v>
      </c>
      <c r="F30" s="138"/>
      <c r="G30" s="139">
        <f>+G28*G29</f>
        <v>0.16956906431414889</v>
      </c>
      <c r="H30" s="139">
        <f t="shared" ref="H30:O30" si="13">+H28*H29</f>
        <v>0.1592621797945922</v>
      </c>
      <c r="I30" s="139">
        <f t="shared" si="13"/>
        <v>0.13116515317900407</v>
      </c>
      <c r="J30" s="139">
        <f t="shared" si="13"/>
        <v>9.1644336175395857E-2</v>
      </c>
      <c r="K30" s="139">
        <f t="shared" si="13"/>
        <v>9.2777805699351665E-2</v>
      </c>
      <c r="L30" s="139">
        <f t="shared" si="13"/>
        <v>5.427344081614064E-2</v>
      </c>
      <c r="M30" s="139">
        <f t="shared" si="13"/>
        <v>9.37514610719858E-2</v>
      </c>
      <c r="N30" s="139">
        <f t="shared" si="13"/>
        <v>4.2452235070833524E-2</v>
      </c>
      <c r="O30" s="140">
        <f t="shared" si="13"/>
        <v>0.13880463612057206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0.14928296588903722</v>
      </c>
      <c r="F31" s="107"/>
      <c r="G31" s="119">
        <f t="shared" ref="G31:O31" si="14">+G29*G28*G27</f>
        <v>0.21219620813288542</v>
      </c>
      <c r="H31" s="119">
        <f t="shared" si="14"/>
        <v>0.14883497815035604</v>
      </c>
      <c r="I31" s="119">
        <f t="shared" si="14"/>
        <v>0.19637952368585881</v>
      </c>
      <c r="J31" s="119">
        <f t="shared" si="14"/>
        <v>0.16012598961436963</v>
      </c>
      <c r="K31" s="119">
        <f t="shared" si="14"/>
        <v>0.13310260292739204</v>
      </c>
      <c r="L31" s="119">
        <f t="shared" si="14"/>
        <v>7.5826033341817256E-2</v>
      </c>
      <c r="M31" s="119">
        <f t="shared" si="14"/>
        <v>0.14526482635544802</v>
      </c>
      <c r="N31" s="119">
        <f t="shared" si="14"/>
        <v>6.1659132218985155E-2</v>
      </c>
      <c r="O31" s="120">
        <f t="shared" si="14"/>
        <v>0.21015739857422211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-2.037801002528675E-6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-4.379197792070227E-5</v>
      </c>
      <c r="J32" s="117">
        <f t="shared" si="15"/>
        <v>0</v>
      </c>
      <c r="K32" s="117">
        <f t="shared" si="15"/>
        <v>0</v>
      </c>
      <c r="L32" s="117">
        <f t="shared" si="15"/>
        <v>2.5451768897944193E-5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0.14928092808803464</v>
      </c>
      <c r="F33" s="142"/>
      <c r="G33" s="143">
        <f>+G32+G31</f>
        <v>0.21219620813288542</v>
      </c>
      <c r="H33" s="143">
        <f t="shared" ref="H33:O33" si="16">+H32+H31</f>
        <v>0.14883497815035604</v>
      </c>
      <c r="I33" s="143">
        <f t="shared" si="16"/>
        <v>0.19633573170793811</v>
      </c>
      <c r="J33" s="143">
        <f t="shared" si="16"/>
        <v>0.16012598961436963</v>
      </c>
      <c r="K33" s="143">
        <f t="shared" si="16"/>
        <v>0.13310260292739204</v>
      </c>
      <c r="L33" s="143">
        <f t="shared" si="16"/>
        <v>7.5851485110715197E-2</v>
      </c>
      <c r="M33" s="143">
        <f t="shared" si="16"/>
        <v>0.14526482635544802</v>
      </c>
      <c r="N33" s="143">
        <f t="shared" si="16"/>
        <v>6.1659132218985155E-2</v>
      </c>
      <c r="O33" s="144">
        <f t="shared" si="16"/>
        <v>0.21015739857422211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3.4360982018474262E-2</v>
      </c>
      <c r="F54" s="101"/>
      <c r="G54" s="153" t="s">
        <v>811</v>
      </c>
      <c r="H54" s="101" t="s">
        <v>902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9.451639182022209E-2</v>
      </c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0.14928092808803464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ALMENDRA Y MIEL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1082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2.4312238390120644E-3</v>
      </c>
      <c r="F68" s="156">
        <f t="shared" ref="F68:F76" si="18">+O8</f>
        <v>31235.581030000001</v>
      </c>
      <c r="G68" s="156">
        <f>+Test!Q1037</f>
        <v>27196.615730000001</v>
      </c>
      <c r="H68" s="156">
        <f>+Test!R1037</f>
        <v>26952.631860000001</v>
      </c>
      <c r="I68" s="156">
        <f>+Test!S1037</f>
        <v>28418.877410000001</v>
      </c>
      <c r="J68" s="156">
        <f>+Test!T1037</f>
        <v>28873.382559999998</v>
      </c>
      <c r="K68" s="156">
        <f>+Test!U1037</f>
        <v>24157.982309999999</v>
      </c>
      <c r="L68" s="156">
        <f>+Test!V1037</f>
        <v>23893.87773</v>
      </c>
      <c r="M68" s="156">
        <f>+Test!W1037</f>
        <v>23294.78932</v>
      </c>
      <c r="N68" s="156">
        <f>+Test!X1037</f>
        <v>21522.844669999999</v>
      </c>
      <c r="O68" s="157">
        <f>+Test!Y1037</f>
        <v>27730.107309999999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7.7304634027356656E-2</v>
      </c>
      <c r="F69" s="156">
        <f t="shared" si="18"/>
        <v>6355.5582500000019</v>
      </c>
      <c r="G69" s="156">
        <f>+Test!Q1038</f>
        <v>4340.8885800000025</v>
      </c>
      <c r="H69" s="156">
        <f>+Test!R1038</f>
        <v>1628.459310000002</v>
      </c>
      <c r="I69" s="156">
        <f>+Test!S1038</f>
        <v>1464.3708700000025</v>
      </c>
      <c r="J69" s="156">
        <f>+Test!T1038</f>
        <v>1637.2953499999967</v>
      </c>
      <c r="K69" s="156">
        <f>+Test!U1038</f>
        <v>1444.4156699999985</v>
      </c>
      <c r="L69" s="156">
        <f>+Test!V1038</f>
        <v>1064.6745100000007</v>
      </c>
      <c r="M69" s="156">
        <f>+Test!W1038</f>
        <v>1989.0770899999989</v>
      </c>
      <c r="N69" s="156">
        <f>+Test!X1038</f>
        <v>1812.67857</v>
      </c>
      <c r="O69" s="157">
        <f>+Test!Y1038</f>
        <v>7875.6582500000004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1442.4</v>
      </c>
      <c r="G70" s="156">
        <f>+Test!Q1039</f>
        <v>1442.4</v>
      </c>
      <c r="H70" s="156">
        <f>+Test!R1039</f>
        <v>1442.4</v>
      </c>
      <c r="I70" s="156">
        <f>+Test!S1039</f>
        <v>1442.4</v>
      </c>
      <c r="J70" s="156">
        <f>+Test!T1039</f>
        <v>1442.4</v>
      </c>
      <c r="K70" s="156">
        <f>+Test!U1039</f>
        <v>1442.4</v>
      </c>
      <c r="L70" s="156">
        <f>+Test!V1039</f>
        <v>1442.4</v>
      </c>
      <c r="M70" s="156">
        <f>+Test!W1039</f>
        <v>1442.4</v>
      </c>
      <c r="N70" s="156">
        <f>+Test!X1039</f>
        <v>1442.4</v>
      </c>
      <c r="O70" s="157">
        <f>+Test!Y1039</f>
        <v>1442.4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-1.8698988712657516E-2</v>
      </c>
      <c r="F71" s="156">
        <f t="shared" si="18"/>
        <v>23437.622779999998</v>
      </c>
      <c r="G71" s="156">
        <f>+Test!Q1040</f>
        <v>21413.327149999997</v>
      </c>
      <c r="H71" s="156">
        <f>+Test!R1040</f>
        <v>23881.772549999998</v>
      </c>
      <c r="I71" s="156">
        <f>+Test!S1040</f>
        <v>25512.106539999997</v>
      </c>
      <c r="J71" s="156">
        <f>+Test!T1040</f>
        <v>25793.68721</v>
      </c>
      <c r="K71" s="156">
        <f>+Test!U1040</f>
        <v>21271.166639999999</v>
      </c>
      <c r="L71" s="156">
        <f>+Test!V1040</f>
        <v>21386.803219999998</v>
      </c>
      <c r="M71" s="156">
        <f>+Test!W1040</f>
        <v>19863.31223</v>
      </c>
      <c r="N71" s="156">
        <f>+Test!X1040</f>
        <v>18267.766099999997</v>
      </c>
      <c r="O71" s="157">
        <f>+Test!Y1040</f>
        <v>18412.049059999998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-1.7442783568944797E-2</v>
      </c>
      <c r="F72" s="156">
        <f t="shared" si="18"/>
        <v>24880.022779999999</v>
      </c>
      <c r="G72" s="156">
        <f>+Test!Q1041</f>
        <v>22855.727149999999</v>
      </c>
      <c r="H72" s="156">
        <f>+Test!R1041</f>
        <v>25324.172549999999</v>
      </c>
      <c r="I72" s="156">
        <f>+Test!S1041</f>
        <v>26954.506539999998</v>
      </c>
      <c r="J72" s="156">
        <f>+Test!T1041</f>
        <v>27236.087210000002</v>
      </c>
      <c r="K72" s="156">
        <f>+Test!U1041</f>
        <v>22713.566640000001</v>
      </c>
      <c r="L72" s="156">
        <f>+Test!V1041</f>
        <v>22829.203219999999</v>
      </c>
      <c r="M72" s="156">
        <f>+Test!W1041</f>
        <v>21305.712230000001</v>
      </c>
      <c r="N72" s="156">
        <f>+Test!X1041</f>
        <v>19710.166099999999</v>
      </c>
      <c r="O72" s="157">
        <f>+Test!Y1041</f>
        <v>19854.449059999999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1.8650465941856265E-2</v>
      </c>
      <c r="F73" s="156">
        <f t="shared" si="18"/>
        <v>20026.45104</v>
      </c>
      <c r="G73" s="156">
        <f>+Test!Q1043</f>
        <v>21177.725429999999</v>
      </c>
      <c r="H73" s="156">
        <f>+Test!R1043</f>
        <v>18385.783149999999</v>
      </c>
      <c r="I73" s="156">
        <f>+Test!S1043</f>
        <v>15917.780489999999</v>
      </c>
      <c r="J73" s="156">
        <f>+Test!T1043</f>
        <v>16589.025549999998</v>
      </c>
      <c r="K73" s="156">
        <f>+Test!U1043</f>
        <v>16573.36534</v>
      </c>
      <c r="L73" s="156">
        <f>+Test!V1043</f>
        <v>14898.44304</v>
      </c>
      <c r="M73" s="156">
        <f>+Test!W1043</f>
        <v>17346.976439999999</v>
      </c>
      <c r="N73" s="156">
        <f>+Test!X1043</f>
        <v>13654.994659</v>
      </c>
      <c r="O73" s="157">
        <f>+Test!Y1043</f>
        <v>24551.657599999999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9.0949470177292824E-13</v>
      </c>
      <c r="G74" s="107">
        <f>+G75</f>
        <v>2296.3992400000002</v>
      </c>
      <c r="H74" s="107">
        <v>0</v>
      </c>
      <c r="I74" s="107">
        <f>-(I71-H71-I75)</f>
        <v>86.510790000000725</v>
      </c>
      <c r="J74" s="107">
        <f t="shared" ref="J74:O74" si="19">-(J71-I71-J75)</f>
        <v>484.89495999999701</v>
      </c>
      <c r="K74" s="107">
        <f>+K75</f>
        <v>517.72973999999999</v>
      </c>
      <c r="L74" s="107">
        <f t="shared" si="19"/>
        <v>91.309740000001483</v>
      </c>
      <c r="M74" s="107">
        <f>+M75</f>
        <v>147.79383000000001</v>
      </c>
      <c r="N74" s="107">
        <v>0</v>
      </c>
      <c r="O74" s="108">
        <f t="shared" si="19"/>
        <v>66.58035999999953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-0.25805928248131971</v>
      </c>
      <c r="F75" s="156">
        <f t="shared" si="18"/>
        <v>4320.6948700000003</v>
      </c>
      <c r="G75" s="156">
        <f>+Test!Q1045</f>
        <v>2296.3992400000002</v>
      </c>
      <c r="H75" s="156">
        <f>+Test!R1045</f>
        <v>1934.80609</v>
      </c>
      <c r="I75" s="156">
        <f>+Test!S1045</f>
        <v>1716.8447799999999</v>
      </c>
      <c r="J75" s="156">
        <f>+Test!T1045</f>
        <v>766.47563000000002</v>
      </c>
      <c r="K75" s="156">
        <f>+Test!U1045</f>
        <v>517.72973999999999</v>
      </c>
      <c r="L75" s="156">
        <f>+Test!V1045</f>
        <v>206.94631999999999</v>
      </c>
      <c r="M75" s="156">
        <f>+Test!W1045</f>
        <v>147.79383000000001</v>
      </c>
      <c r="N75" s="156">
        <f>+Test!X1045</f>
        <v>-1496.4558500000001</v>
      </c>
      <c r="O75" s="157">
        <f>+Test!Y1045</f>
        <v>210.86331999999999</v>
      </c>
      <c r="P75" s="105"/>
    </row>
    <row r="76" spans="2:16" x14ac:dyDescent="0.2">
      <c r="B76" s="100"/>
      <c r="C76" s="100"/>
      <c r="D76" s="148" t="s">
        <v>804</v>
      </c>
      <c r="E76" s="106" t="e">
        <f>+(O76/G76)^(1/COUNT(H76:O76))-1</f>
        <v>#DIV/0!</v>
      </c>
      <c r="F76" s="156">
        <f t="shared" si="18"/>
        <v>4320.6948699999994</v>
      </c>
      <c r="G76" s="156">
        <f>+G75-G74</f>
        <v>0</v>
      </c>
      <c r="H76" s="156">
        <f t="shared" ref="H76:O76" si="20">+H75-H74</f>
        <v>1934.80609</v>
      </c>
      <c r="I76" s="156">
        <f t="shared" si="20"/>
        <v>1630.3339899999992</v>
      </c>
      <c r="J76" s="156">
        <f t="shared" si="20"/>
        <v>281.58067000000301</v>
      </c>
      <c r="K76" s="156">
        <f t="shared" si="20"/>
        <v>0</v>
      </c>
      <c r="L76" s="156">
        <f t="shared" si="20"/>
        <v>115.6365799999985</v>
      </c>
      <c r="M76" s="156">
        <f t="shared" si="20"/>
        <v>0</v>
      </c>
      <c r="N76" s="156">
        <f t="shared" si="20"/>
        <v>-1496.4558500000001</v>
      </c>
      <c r="O76" s="157">
        <f t="shared" si="20"/>
        <v>144.28296000000046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0.50666730321867037</v>
      </c>
      <c r="F79" s="112" t="s">
        <v>787</v>
      </c>
      <c r="G79" s="113">
        <f t="shared" ref="G79:O79" si="21">(G76/G75)</f>
        <v>0</v>
      </c>
      <c r="H79" s="113">
        <f t="shared" si="21"/>
        <v>1</v>
      </c>
      <c r="I79" s="113">
        <f t="shared" si="21"/>
        <v>0.94961059321856645</v>
      </c>
      <c r="J79" s="113">
        <f t="shared" si="21"/>
        <v>0.36737067556864528</v>
      </c>
      <c r="K79" s="113">
        <f t="shared" si="21"/>
        <v>0</v>
      </c>
      <c r="L79" s="113">
        <f t="shared" si="21"/>
        <v>0.55877572502858963</v>
      </c>
      <c r="M79" s="113">
        <f t="shared" si="21"/>
        <v>0</v>
      </c>
      <c r="N79" s="113">
        <f t="shared" si="21"/>
        <v>1</v>
      </c>
      <c r="O79" s="114">
        <f t="shared" si="21"/>
        <v>0.68424873515223261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2.7581935005893315E-2</v>
      </c>
      <c r="F80" s="116" t="s">
        <v>787</v>
      </c>
      <c r="G80" s="117">
        <f t="shared" ref="G80:O80" si="22">+G75/F72</f>
        <v>9.229892031473455E-2</v>
      </c>
      <c r="H80" s="117">
        <f t="shared" si="22"/>
        <v>8.4653009606828464E-2</v>
      </c>
      <c r="I80" s="117">
        <f t="shared" si="22"/>
        <v>6.7794703918174021E-2</v>
      </c>
      <c r="J80" s="117">
        <f t="shared" si="22"/>
        <v>2.8435899164489031E-2</v>
      </c>
      <c r="K80" s="117">
        <f t="shared" si="22"/>
        <v>1.9008961750199945E-2</v>
      </c>
      <c r="L80" s="117">
        <f t="shared" si="22"/>
        <v>9.1111327111240495E-3</v>
      </c>
      <c r="M80" s="117">
        <f t="shared" si="22"/>
        <v>6.4738934852760057E-3</v>
      </c>
      <c r="N80" s="117">
        <f t="shared" si="22"/>
        <v>-7.0237306964696572E-2</v>
      </c>
      <c r="O80" s="118">
        <f t="shared" si="22"/>
        <v>1.0698201066910339E-2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1.1294677496481569E-2</v>
      </c>
      <c r="F81" s="107" t="s">
        <v>787</v>
      </c>
      <c r="G81" s="119">
        <f>+G79*G80</f>
        <v>0</v>
      </c>
      <c r="H81" s="119">
        <f t="shared" ref="H81:O81" si="23">+H79*H80</f>
        <v>8.4653009606828464E-2</v>
      </c>
      <c r="I81" s="119">
        <f t="shared" si="23"/>
        <v>6.4378569004814298E-2</v>
      </c>
      <c r="J81" s="119">
        <f t="shared" si="23"/>
        <v>1.0446515486460211E-2</v>
      </c>
      <c r="K81" s="119">
        <f t="shared" si="23"/>
        <v>0</v>
      </c>
      <c r="L81" s="119">
        <f t="shared" si="23"/>
        <v>5.0910797864900399E-3</v>
      </c>
      <c r="M81" s="119">
        <f t="shared" si="23"/>
        <v>0</v>
      </c>
      <c r="N81" s="119">
        <f t="shared" si="23"/>
        <v>-7.0237306964696572E-2</v>
      </c>
      <c r="O81" s="120">
        <f t="shared" si="23"/>
        <v>7.3202305484376656E-3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1.1294677496481569E-2</v>
      </c>
      <c r="F83" s="123"/>
      <c r="G83" s="124">
        <f>+G82+G81</f>
        <v>0</v>
      </c>
      <c r="H83" s="124">
        <f>+H82+H81</f>
        <v>8.4653009606828464E-2</v>
      </c>
      <c r="I83" s="124">
        <f t="shared" ref="I83:O83" si="25">+I82+I81</f>
        <v>6.4378569004814298E-2</v>
      </c>
      <c r="J83" s="124">
        <f t="shared" si="25"/>
        <v>1.0446515486460211E-2</v>
      </c>
      <c r="K83" s="124">
        <f t="shared" si="25"/>
        <v>0</v>
      </c>
      <c r="L83" s="124">
        <f t="shared" si="25"/>
        <v>5.0910797864900399E-3</v>
      </c>
      <c r="M83" s="124">
        <f t="shared" si="25"/>
        <v>0</v>
      </c>
      <c r="N83" s="124">
        <f t="shared" si="25"/>
        <v>-7.0237306964696572E-2</v>
      </c>
      <c r="O83" s="125">
        <f t="shared" si="25"/>
        <v>7.3202305484376656E-3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1.1021861726380358</v>
      </c>
      <c r="F86" s="166">
        <f>+(O86/G86)^(1/COUNT(H86:O86))-1</f>
        <v>-1.7287859254174642E-2</v>
      </c>
      <c r="G86" s="128">
        <f t="shared" ref="G86:O86" si="26">+(F69+F72)/F72</f>
        <v>1.2554482488299394</v>
      </c>
      <c r="H86" s="128">
        <f t="shared" si="26"/>
        <v>1.1899256388349038</v>
      </c>
      <c r="I86" s="128">
        <f t="shared" si="26"/>
        <v>1.0643045417094981</v>
      </c>
      <c r="J86" s="128">
        <f t="shared" si="26"/>
        <v>1.0543274968817145</v>
      </c>
      <c r="K86" s="128">
        <f t="shared" si="26"/>
        <v>1.0601149253700013</v>
      </c>
      <c r="L86" s="128">
        <f t="shared" si="26"/>
        <v>1.0635926401561389</v>
      </c>
      <c r="M86" s="128">
        <f t="shared" si="26"/>
        <v>1.04663651638386</v>
      </c>
      <c r="N86" s="128">
        <f t="shared" si="26"/>
        <v>1.0933588639763581</v>
      </c>
      <c r="O86" s="129">
        <f t="shared" si="26"/>
        <v>1.0919666815999081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0.55808610490896704</v>
      </c>
      <c r="F87" s="107"/>
      <c r="G87" s="131">
        <f>+G79*G86</f>
        <v>0</v>
      </c>
      <c r="H87" s="131">
        <f t="shared" ref="H87:O87" si="27">+H79*H86</f>
        <v>1.1899256388349038</v>
      </c>
      <c r="I87" s="131">
        <f t="shared" si="27"/>
        <v>1.0106748672179708</v>
      </c>
      <c r="J87" s="131">
        <f t="shared" si="27"/>
        <v>0.38732900480003418</v>
      </c>
      <c r="K87" s="131">
        <f t="shared" si="27"/>
        <v>0</v>
      </c>
      <c r="L87" s="131">
        <f t="shared" si="27"/>
        <v>0.59430974863831831</v>
      </c>
      <c r="M87" s="131">
        <f t="shared" si="27"/>
        <v>0</v>
      </c>
      <c r="N87" s="131">
        <f t="shared" si="27"/>
        <v>1.0933588639763581</v>
      </c>
      <c r="O87" s="132">
        <f t="shared" si="27"/>
        <v>0.74717682071311786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3.5597385226643734E-2</v>
      </c>
      <c r="F88" s="119">
        <f>+(O88/G88)^(1/COUNT(H88:O88))-1</f>
        <v>-0.27164347111678477</v>
      </c>
      <c r="G88" s="128">
        <f t="shared" ref="G88:O88" si="29">+G75/G73</f>
        <v>0.10843464977343416</v>
      </c>
      <c r="H88" s="128">
        <f t="shared" si="29"/>
        <v>0.10523381431266365</v>
      </c>
      <c r="I88" s="128">
        <f t="shared" si="29"/>
        <v>0.1078570458411944</v>
      </c>
      <c r="J88" s="128">
        <f t="shared" si="29"/>
        <v>4.6203776568419362E-2</v>
      </c>
      <c r="K88" s="128">
        <f t="shared" si="29"/>
        <v>3.1238660910373681E-2</v>
      </c>
      <c r="L88" s="128">
        <f t="shared" si="29"/>
        <v>1.3890466234920074E-2</v>
      </c>
      <c r="M88" s="128">
        <f t="shared" si="29"/>
        <v>8.5198611130413247E-3</v>
      </c>
      <c r="N88" s="128">
        <f t="shared" si="29"/>
        <v>-0.10959036509133212</v>
      </c>
      <c r="O88" s="129">
        <f t="shared" si="29"/>
        <v>8.5885573770790938E-3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0.68577415417211629</v>
      </c>
      <c r="F89" s="119">
        <f>+(O89/G89)^(1/COUNT(H89:O89))-1</f>
        <v>6.7195358844913233E-2</v>
      </c>
      <c r="G89" s="135">
        <f t="shared" ref="G89:O89" si="30">+G73/F68</f>
        <v>0.67800004775515454</v>
      </c>
      <c r="H89" s="135">
        <f t="shared" si="30"/>
        <v>0.6760320229740584</v>
      </c>
      <c r="I89" s="135">
        <f t="shared" si="30"/>
        <v>0.59058353086561988</v>
      </c>
      <c r="J89" s="135">
        <f t="shared" si="30"/>
        <v>0.58373261232910878</v>
      </c>
      <c r="K89" s="135">
        <f t="shared" si="30"/>
        <v>0.57400151525578658</v>
      </c>
      <c r="L89" s="135">
        <f t="shared" si="30"/>
        <v>0.61670891421395369</v>
      </c>
      <c r="M89" s="135">
        <f t="shared" si="30"/>
        <v>0.72600088759222081</v>
      </c>
      <c r="N89" s="135">
        <f t="shared" si="30"/>
        <v>0.586182363421349</v>
      </c>
      <c r="O89" s="136">
        <f t="shared" si="30"/>
        <v>1.1407254931417947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2.3729939907339896E-2</v>
      </c>
      <c r="F90" s="138"/>
      <c r="G90" s="139">
        <f>+G88*G89</f>
        <v>7.351869772470182E-2</v>
      </c>
      <c r="H90" s="139">
        <f t="shared" ref="H90:O90" si="31">+H88*H89</f>
        <v>7.1141428375066429E-2</v>
      </c>
      <c r="I90" s="139">
        <f t="shared" si="31"/>
        <v>6.3698594961627608E-2</v>
      </c>
      <c r="J90" s="139">
        <f t="shared" si="31"/>
        <v>2.6970651195753901E-2</v>
      </c>
      <c r="K90" s="139">
        <f t="shared" si="31"/>
        <v>1.7931038697116201E-2</v>
      </c>
      <c r="L90" s="139">
        <f t="shared" si="31"/>
        <v>8.5663743496631438E-3</v>
      </c>
      <c r="M90" s="139">
        <f t="shared" si="31"/>
        <v>6.1854267302304481E-3</v>
      </c>
      <c r="N90" s="139">
        <f t="shared" si="31"/>
        <v>-6.4239939217445557E-2</v>
      </c>
      <c r="O90" s="140">
        <f t="shared" si="31"/>
        <v>9.7971863493451477E-3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1.1294677496481565E-2</v>
      </c>
      <c r="F91" s="107"/>
      <c r="G91" s="119">
        <f t="shared" ref="G91:O91" si="32">+G89*G88*G87</f>
        <v>0</v>
      </c>
      <c r="H91" s="119">
        <f t="shared" si="32"/>
        <v>8.4653009606828464E-2</v>
      </c>
      <c r="I91" s="119">
        <f t="shared" si="32"/>
        <v>6.4378569004814284E-2</v>
      </c>
      <c r="J91" s="119">
        <f t="shared" si="32"/>
        <v>1.0446515486460211E-2</v>
      </c>
      <c r="K91" s="119">
        <f t="shared" si="32"/>
        <v>0</v>
      </c>
      <c r="L91" s="119">
        <f t="shared" si="32"/>
        <v>5.0910797864900407E-3</v>
      </c>
      <c r="M91" s="119">
        <f t="shared" si="32"/>
        <v>0</v>
      </c>
      <c r="N91" s="119">
        <f t="shared" si="32"/>
        <v>-7.0237306964696572E-2</v>
      </c>
      <c r="O91" s="120">
        <f t="shared" si="32"/>
        <v>7.3202305484376647E-3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1.1294677496481565E-2</v>
      </c>
      <c r="F93" s="142"/>
      <c r="G93" s="143">
        <f>+G92+G91</f>
        <v>0</v>
      </c>
      <c r="H93" s="143">
        <f t="shared" ref="H93:O93" si="34">+H92+H91</f>
        <v>8.4653009606828464E-2</v>
      </c>
      <c r="I93" s="143">
        <f t="shared" si="34"/>
        <v>6.4378569004814284E-2</v>
      </c>
      <c r="J93" s="143">
        <f t="shared" si="34"/>
        <v>1.0446515486460211E-2</v>
      </c>
      <c r="K93" s="143">
        <f t="shared" si="34"/>
        <v>0</v>
      </c>
      <c r="L93" s="143">
        <f t="shared" si="34"/>
        <v>5.0910797864900407E-3</v>
      </c>
      <c r="M93" s="143">
        <f t="shared" si="34"/>
        <v>0</v>
      </c>
      <c r="N93" s="143">
        <f t="shared" si="34"/>
        <v>-7.0237306964696572E-2</v>
      </c>
      <c r="O93" s="144">
        <f t="shared" si="34"/>
        <v>7.3202305484376647E-3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1.8650465941856265E-2</v>
      </c>
      <c r="G114" s="153" t="s">
        <v>811</v>
      </c>
      <c r="H114" s="101" t="s">
        <v>902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2.4312238390120644E-3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1.1294677496481569E-2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'132'!F8:O8</xm:f>
              <xm:sqref>Q8</xm:sqref>
            </x14:sparkline>
            <x14:sparkline>
              <xm:f>'132'!F9:O9</xm:f>
              <xm:sqref>Q9</xm:sqref>
            </x14:sparkline>
            <x14:sparkline>
              <xm:f>'132'!F10:O10</xm:f>
              <xm:sqref>Q10</xm:sqref>
            </x14:sparkline>
            <x14:sparkline>
              <xm:f>'132'!F11:O11</xm:f>
              <xm:sqref>Q11</xm:sqref>
            </x14:sparkline>
            <x14:sparkline>
              <xm:f>'132'!F12:O12</xm:f>
              <xm:sqref>Q12</xm:sqref>
            </x14:sparkline>
            <x14:sparkline>
              <xm:f>'132'!F13:O13</xm:f>
              <xm:sqref>Q13</xm:sqref>
            </x14:sparkline>
            <x14:sparkline>
              <xm:f>'132'!F14:O14</xm:f>
              <xm:sqref>Q14</xm:sqref>
            </x14:sparkline>
            <x14:sparkline>
              <xm:f>'132'!F15:O15</xm:f>
              <xm:sqref>Q15</xm:sqref>
            </x14:sparkline>
            <x14:sparkline>
              <xm:f>'132'!F16:O16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'132'!F68:O68</xm:f>
              <xm:sqref>Q68</xm:sqref>
            </x14:sparkline>
            <x14:sparkline>
              <xm:f>'132'!F69:O69</xm:f>
              <xm:sqref>Q69</xm:sqref>
            </x14:sparkline>
            <x14:sparkline>
              <xm:f>'132'!F70:O70</xm:f>
              <xm:sqref>Q70</xm:sqref>
            </x14:sparkline>
            <x14:sparkline>
              <xm:f>'132'!F71:O71</xm:f>
              <xm:sqref>Q71</xm:sqref>
            </x14:sparkline>
            <x14:sparkline>
              <xm:f>'132'!F72:O72</xm:f>
              <xm:sqref>Q72</xm:sqref>
            </x14:sparkline>
            <x14:sparkline>
              <xm:f>'132'!F73:O73</xm:f>
              <xm:sqref>Q73</xm:sqref>
            </x14:sparkline>
            <x14:sparkline>
              <xm:f>'132'!F74:O74</xm:f>
              <xm:sqref>Q74</xm:sqref>
            </x14:sparkline>
            <x14:sparkline>
              <xm:f>'132'!F75:O75</xm:f>
              <xm:sqref>Q75</xm:sqref>
            </x14:sparkline>
            <x14:sparkline>
              <xm:f>'132'!F76:O76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'132'!F86:O86</xm:f>
              <xm:sqref>Q86</xm:sqref>
            </x14:sparkline>
            <x14:sparkline>
              <xm:f>'132'!F87:O87</xm:f>
              <xm:sqref>Q87</xm:sqref>
            </x14:sparkline>
            <x14:sparkline>
              <xm:f>'132'!F88:O88</xm:f>
              <xm:sqref>Q88</xm:sqref>
            </x14:sparkline>
            <x14:sparkline>
              <xm:f>'132'!F89:O89</xm:f>
              <xm:sqref>Q89</xm:sqref>
            </x14:sparkline>
            <x14:sparkline>
              <xm:f>'132'!F90:O90</xm:f>
              <xm:sqref>Q90</xm:sqref>
            </x14:sparkline>
            <x14:sparkline>
              <xm:f>'132'!F91:O91</xm:f>
              <xm:sqref>Q91</xm:sqref>
            </x14:sparkline>
            <x14:sparkline>
              <xm:f>'132'!F92:O92</xm:f>
              <xm:sqref>Q92</xm:sqref>
            </x14:sparkline>
            <x14:sparkline>
              <xm:f>'132'!F93:O93</xm:f>
              <xm:sqref>Q93</xm:sqref>
            </x14:sparkline>
            <x14:sparkline>
              <xm:f>'132'!F94:O94</xm:f>
              <xm:sqref>Q94</xm:sqref>
            </x14:sparkline>
            <x14:sparkline>
              <xm:f>'132'!F95:O95</xm:f>
              <xm:sqref>Q95</xm:sqref>
            </x14:sparkline>
            <x14:sparkline>
              <xm:f>'132'!F96:O96</xm:f>
              <xm:sqref>Q96</xm:sqref>
            </x14:sparkline>
            <x14:sparkline>
              <xm:f>'132'!F97:O97</xm:f>
              <xm:sqref>Q97</xm:sqref>
            </x14:sparkline>
            <x14:sparkline>
              <xm:f>'132'!F98:O98</xm:f>
              <xm:sqref>Q98</xm:sqref>
            </x14:sparkline>
            <x14:sparkline>
              <xm:f>'132'!F99:O99</xm:f>
              <xm:sqref>Q99</xm:sqref>
            </x14:sparkline>
            <x14:sparkline>
              <xm:f>'132'!F100:O100</xm:f>
              <xm:sqref>Q100</xm:sqref>
            </x14:sparkline>
            <x14:sparkline>
              <xm:f>'132'!F101:O101</xm:f>
              <xm:sqref>Q101</xm:sqref>
            </x14:sparkline>
            <x14:sparkline>
              <xm:f>'132'!F102:O102</xm:f>
              <xm:sqref>Q102</xm:sqref>
            </x14:sparkline>
            <x14:sparkline>
              <xm:f>'132'!F103:O103</xm:f>
              <xm:sqref>Q103</xm:sqref>
            </x14:sparkline>
            <x14:sparkline>
              <xm:f>'132'!F104:O104</xm:f>
              <xm:sqref>Q104</xm:sqref>
            </x14:sparkline>
            <x14:sparkline>
              <xm:f>'132'!F105:O105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'132'!G79:O79</xm:f>
              <xm:sqref>Q79</xm:sqref>
            </x14:sparkline>
            <x14:sparkline>
              <xm:f>'132'!G80:O80</xm:f>
              <xm:sqref>Q80</xm:sqref>
            </x14:sparkline>
            <x14:sparkline>
              <xm:f>'132'!G81:O81</xm:f>
              <xm:sqref>Q81</xm:sqref>
            </x14:sparkline>
            <x14:sparkline>
              <xm:f>'132'!G82:O82</xm:f>
              <xm:sqref>Q82</xm:sqref>
            </x14:sparkline>
            <x14:sparkline>
              <xm:f>'132'!G83:O83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'132'!G26:O26</xm:f>
              <xm:sqref>Q26</xm:sqref>
            </x14:sparkline>
            <x14:sparkline>
              <xm:f>'132'!G27:O27</xm:f>
              <xm:sqref>Q27</xm:sqref>
            </x14:sparkline>
            <x14:sparkline>
              <xm:f>'132'!G28:O28</xm:f>
              <xm:sqref>Q28</xm:sqref>
            </x14:sparkline>
            <x14:sparkline>
              <xm:f>'132'!G29:O29</xm:f>
              <xm:sqref>Q29</xm:sqref>
            </x14:sparkline>
            <x14:sparkline>
              <xm:f>'132'!G30:O30</xm:f>
              <xm:sqref>Q30</xm:sqref>
            </x14:sparkline>
            <x14:sparkline>
              <xm:f>'132'!G31:O31</xm:f>
              <xm:sqref>Q31</xm:sqref>
            </x14:sparkline>
            <x14:sparkline>
              <xm:f>'132'!G32:O32</xm:f>
              <xm:sqref>Q32</xm:sqref>
            </x14:sparkline>
            <x14:sparkline>
              <xm:f>'132'!G33:O33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'132'!G19:O19</xm:f>
              <xm:sqref>Q19</xm:sqref>
            </x14:sparkline>
            <x14:sparkline>
              <xm:f>'132'!G20:O20</xm:f>
              <xm:sqref>Q20</xm:sqref>
            </x14:sparkline>
            <x14:sparkline>
              <xm:f>'132'!G21:O21</xm:f>
              <xm:sqref>Q21</xm:sqref>
            </x14:sparkline>
            <x14:sparkline>
              <xm:f>'132'!G22:O22</xm:f>
              <xm:sqref>Q22</xm:sqref>
            </x14:sparkline>
            <x14:sparkline>
              <xm:f>'132'!G23:O23</xm:f>
              <xm:sqref>Q23</xm:sqref>
            </x14:sparkline>
          </x14:sparklines>
        </x14:sparklineGroup>
      </x14:sparklineGroup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7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+Empresas!B141</f>
        <v>INDUSTRIAS DEL NEUMATICO S.A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+Empresas!G141</f>
        <v>2211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7.2524651378324423E-2</v>
      </c>
      <c r="F8" s="107">
        <f>+Test!E1059</f>
        <v>6504.7987899999998</v>
      </c>
      <c r="G8" s="107">
        <f>+Test!F1059</f>
        <v>6780.3270599999996</v>
      </c>
      <c r="H8" s="107">
        <f>+Test!G1059</f>
        <v>7894.5524800000003</v>
      </c>
      <c r="I8" s="107">
        <f>+Test!H1059</f>
        <v>8856.1597299999994</v>
      </c>
      <c r="J8" s="107">
        <f>+Test!I1059</f>
        <v>9359.9979999999996</v>
      </c>
      <c r="K8" s="107">
        <f>+Test!J1059</f>
        <v>9194.2431300000007</v>
      </c>
      <c r="L8" s="107">
        <f>+Test!K1059</f>
        <v>9780.2679700000008</v>
      </c>
      <c r="M8" s="107">
        <f>+Test!L1059</f>
        <v>11964.1459</v>
      </c>
      <c r="N8" s="107">
        <f>+Test!M1059</f>
        <v>11392.48157</v>
      </c>
      <c r="O8" s="108">
        <f>+Test!N1059</f>
        <v>12215.167149999999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6.0822876893036559E-2</v>
      </c>
      <c r="F9" s="107">
        <f>+Test!E1060</f>
        <v>5516.1854599999997</v>
      </c>
      <c r="G9" s="107">
        <f>+Test!F1060</f>
        <v>5562.67958</v>
      </c>
      <c r="H9" s="107">
        <f>+Test!G1060</f>
        <v>6518.6010200000001</v>
      </c>
      <c r="I9" s="107">
        <f>+Test!H1060</f>
        <v>7322.5029799999993</v>
      </c>
      <c r="J9" s="107">
        <f>+Test!I1060</f>
        <v>7679.1963399999995</v>
      </c>
      <c r="K9" s="107">
        <f>+Test!J1060</f>
        <v>7299.0318100000004</v>
      </c>
      <c r="L9" s="107">
        <f>+Test!K1060</f>
        <v>7681.7006710000005</v>
      </c>
      <c r="M9" s="107">
        <f>+Test!L1060</f>
        <v>9599.0025399999995</v>
      </c>
      <c r="N9" s="107">
        <f>+Test!M1060</f>
        <v>8774.5512099999996</v>
      </c>
      <c r="O9" s="108">
        <f>+Test!N1060</f>
        <v>9384.79414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-2.2293749513124794E-6</v>
      </c>
      <c r="F10" s="107">
        <f>+Test!E1061</f>
        <v>61.303229999999999</v>
      </c>
      <c r="G10" s="107">
        <f>+Test!F1061</f>
        <v>61.303229999999999</v>
      </c>
      <c r="H10" s="107">
        <f>+Test!G1061</f>
        <v>61.303229999999999</v>
      </c>
      <c r="I10" s="107">
        <f>+Test!H1061</f>
        <v>61.303229999999999</v>
      </c>
      <c r="J10" s="107">
        <f>+Test!I1061</f>
        <v>61.303229999999999</v>
      </c>
      <c r="K10" s="107">
        <f>+Test!J1061</f>
        <v>61.303229999999999</v>
      </c>
      <c r="L10" s="107">
        <f>+Test!K1061</f>
        <v>61.303229999999999</v>
      </c>
      <c r="M10" s="107">
        <f>+Test!L1061</f>
        <v>61.303229999999999</v>
      </c>
      <c r="N10" s="107">
        <f>+Test!M1061</f>
        <v>61.303229999999999</v>
      </c>
      <c r="O10" s="108">
        <f>+Test!N1061</f>
        <v>61.302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0.12924948279391058</v>
      </c>
      <c r="F11" s="107">
        <f>+Test!E1062</f>
        <v>927.31010000000003</v>
      </c>
      <c r="G11" s="107">
        <f>+Test!F1062</f>
        <v>1156.3442500000001</v>
      </c>
      <c r="H11" s="107">
        <f>+Test!G1062</f>
        <v>1314.64823</v>
      </c>
      <c r="I11" s="107">
        <f>+Test!H1062</f>
        <v>1472.3535200000001</v>
      </c>
      <c r="J11" s="107">
        <f>+Test!I1062</f>
        <v>1619.4984300000001</v>
      </c>
      <c r="K11" s="107">
        <f>+Test!J1062</f>
        <v>1833.9080899999999</v>
      </c>
      <c r="L11" s="107">
        <f>+Test!K1062</f>
        <v>2037.2640689999998</v>
      </c>
      <c r="M11" s="107">
        <f>+Test!L1062</f>
        <v>2303.84013</v>
      </c>
      <c r="N11" s="107">
        <f>+Test!M1062</f>
        <v>2556.6271299999999</v>
      </c>
      <c r="O11" s="108">
        <f>+Test!N1062</f>
        <v>2769.0710099999997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0.12397711307845238</v>
      </c>
      <c r="F12" s="107">
        <f>+Test!E1063</f>
        <v>988.61333000000002</v>
      </c>
      <c r="G12" s="107">
        <f>+Test!F1063</f>
        <v>1217.6474800000001</v>
      </c>
      <c r="H12" s="107">
        <f>+Test!G1063</f>
        <v>1375.95146</v>
      </c>
      <c r="I12" s="107">
        <f>+Test!H1063</f>
        <v>1533.6567500000001</v>
      </c>
      <c r="J12" s="107">
        <f>+Test!I1063</f>
        <v>1680.8016600000001</v>
      </c>
      <c r="K12" s="107">
        <f>+Test!J1063</f>
        <v>1895.2113199999999</v>
      </c>
      <c r="L12" s="107">
        <f>+Test!K1063</f>
        <v>2098.5672989999998</v>
      </c>
      <c r="M12" s="107">
        <f>+Test!L1063</f>
        <v>2365.14336</v>
      </c>
      <c r="N12" s="107">
        <f>+Test!M1063</f>
        <v>2617.9303599999998</v>
      </c>
      <c r="O12" s="108">
        <f>+Test!N1063</f>
        <v>2830.3730099999998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3.5006011367367584E-2</v>
      </c>
      <c r="F13" s="107">
        <f>+Test!E1065</f>
        <v>11342.058349999999</v>
      </c>
      <c r="G13" s="107">
        <f>+Test!F1065</f>
        <v>11297.681039999999</v>
      </c>
      <c r="H13" s="107">
        <f>+Test!G1065</f>
        <v>10604.583860000001</v>
      </c>
      <c r="I13" s="107">
        <f>+Test!H1065</f>
        <v>12158.35714</v>
      </c>
      <c r="J13" s="107">
        <f>+Test!I1065</f>
        <v>11878.54592</v>
      </c>
      <c r="K13" s="107">
        <f>+Test!J1065</f>
        <v>12927.95837</v>
      </c>
      <c r="L13" s="107">
        <f>+Test!K1065</f>
        <v>14570.529109999999</v>
      </c>
      <c r="M13" s="107">
        <f>+Test!L1065</f>
        <v>19658.707610000001</v>
      </c>
      <c r="N13" s="107">
        <f>+Test!M1065</f>
        <v>21298.85298</v>
      </c>
      <c r="O13" s="108">
        <f>+Test!N1065</f>
        <v>15458.869360000001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-1.0000000060017555E-5</v>
      </c>
      <c r="H14" s="107">
        <f t="shared" ref="H14:O14" si="1">-(H11-G11-H15)</f>
        <v>8.5265128291212022E-14</v>
      </c>
      <c r="I14" s="107">
        <f t="shared" si="1"/>
        <v>9.9999998894872988E-6</v>
      </c>
      <c r="J14" s="107">
        <f t="shared" si="1"/>
        <v>2.8421709430404007E-14</v>
      </c>
      <c r="K14" s="107">
        <f t="shared" si="1"/>
        <v>1.9895196601282805E-13</v>
      </c>
      <c r="L14" s="107">
        <f t="shared" si="1"/>
        <v>1.0000000543186616E-6</v>
      </c>
      <c r="M14" s="107">
        <f t="shared" si="1"/>
        <v>-1.0000002248489182E-6</v>
      </c>
      <c r="N14" s="107">
        <f t="shared" si="1"/>
        <v>1.9895196601282805E-13</v>
      </c>
      <c r="O14" s="108">
        <f t="shared" si="1"/>
        <v>-1.2299999998219846E-3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-1.1813882724130309E-2</v>
      </c>
      <c r="F15" s="107">
        <f>+Test!E1067</f>
        <v>236.42477</v>
      </c>
      <c r="G15" s="107">
        <f>+Test!F1067</f>
        <v>229.03414000000001</v>
      </c>
      <c r="H15" s="107">
        <f>+Test!G1067</f>
        <v>158.30398</v>
      </c>
      <c r="I15" s="107">
        <f>+Test!H1067</f>
        <v>157.70529999999999</v>
      </c>
      <c r="J15" s="107">
        <f>+Test!I1067</f>
        <v>147.14491000000001</v>
      </c>
      <c r="K15" s="107">
        <f>+Test!J1067</f>
        <v>214.40966</v>
      </c>
      <c r="L15" s="107">
        <f>+Test!K1067</f>
        <v>203.35597999999999</v>
      </c>
      <c r="M15" s="107">
        <f>+Test!L1067</f>
        <v>266.57605999999998</v>
      </c>
      <c r="N15" s="107">
        <f>+Test!M1067</f>
        <v>252.78700000000001</v>
      </c>
      <c r="O15" s="108">
        <f>+Test!N1067</f>
        <v>212.44264999999999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-1.1813247014892281E-2</v>
      </c>
      <c r="F16" s="107">
        <f>+F15-F14</f>
        <v>236.42477</v>
      </c>
      <c r="G16" s="107">
        <f t="shared" ref="G16:O16" si="2">+G15-G14</f>
        <v>229.03415000000007</v>
      </c>
      <c r="H16" s="107">
        <f t="shared" si="2"/>
        <v>158.30397999999991</v>
      </c>
      <c r="I16" s="107">
        <f t="shared" si="2"/>
        <v>157.7052900000001</v>
      </c>
      <c r="J16" s="107">
        <f t="shared" si="2"/>
        <v>147.14490999999998</v>
      </c>
      <c r="K16" s="107">
        <f t="shared" si="2"/>
        <v>214.4096599999998</v>
      </c>
      <c r="L16" s="107">
        <f t="shared" si="2"/>
        <v>203.35597899999993</v>
      </c>
      <c r="M16" s="107">
        <f t="shared" si="2"/>
        <v>266.57606100000021</v>
      </c>
      <c r="N16" s="107">
        <f t="shared" si="2"/>
        <v>252.78699999999981</v>
      </c>
      <c r="O16" s="108">
        <f t="shared" si="2"/>
        <v>212.44387999999981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1.0000006409870945</v>
      </c>
      <c r="F19" s="112" t="s">
        <v>787</v>
      </c>
      <c r="G19" s="113">
        <f t="shared" ref="G19:O19" si="3">(G16/G15)</f>
        <v>1.0000000436616134</v>
      </c>
      <c r="H19" s="113">
        <f t="shared" si="3"/>
        <v>0.99999999999999944</v>
      </c>
      <c r="I19" s="113">
        <f t="shared" si="3"/>
        <v>0.99999993659059083</v>
      </c>
      <c r="J19" s="113">
        <f t="shared" si="3"/>
        <v>0.99999999999999978</v>
      </c>
      <c r="K19" s="113">
        <f t="shared" si="3"/>
        <v>0.99999999999999911</v>
      </c>
      <c r="L19" s="113">
        <f t="shared" si="3"/>
        <v>0.99999999508251469</v>
      </c>
      <c r="M19" s="113">
        <f t="shared" si="3"/>
        <v>1.0000000037512755</v>
      </c>
      <c r="N19" s="113">
        <f t="shared" si="3"/>
        <v>0.99999999999999922</v>
      </c>
      <c r="O19" s="114">
        <f t="shared" si="3"/>
        <v>1.0000057897978576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0.12468446782083503</v>
      </c>
      <c r="F20" s="116" t="s">
        <v>787</v>
      </c>
      <c r="G20" s="117">
        <f t="shared" ref="G20:O20" si="4">+G15/F12</f>
        <v>0.23167211390928746</v>
      </c>
      <c r="H20" s="117">
        <f t="shared" si="4"/>
        <v>0.1300080545479386</v>
      </c>
      <c r="I20" s="117">
        <f t="shared" si="4"/>
        <v>0.114615453077102</v>
      </c>
      <c r="J20" s="117">
        <f t="shared" si="4"/>
        <v>9.5943834890043031E-2</v>
      </c>
      <c r="K20" s="117">
        <f t="shared" si="4"/>
        <v>0.12756392684666909</v>
      </c>
      <c r="L20" s="117">
        <f t="shared" si="4"/>
        <v>0.10729989730116217</v>
      </c>
      <c r="M20" s="117">
        <f t="shared" si="4"/>
        <v>0.12702764411083106</v>
      </c>
      <c r="N20" s="117">
        <f t="shared" si="4"/>
        <v>0.10688020196796866</v>
      </c>
      <c r="O20" s="118">
        <f t="shared" si="4"/>
        <v>8.1149083736513139E-2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0.12468452033562845</v>
      </c>
      <c r="F21" s="107" t="s">
        <v>787</v>
      </c>
      <c r="G21" s="119">
        <f>+G19*G20</f>
        <v>0.23167212402446574</v>
      </c>
      <c r="H21" s="119">
        <f t="shared" ref="H21:O21" si="5">+H19*H20</f>
        <v>0.13000805454793851</v>
      </c>
      <c r="I21" s="119">
        <f t="shared" si="5"/>
        <v>0.11461544580940383</v>
      </c>
      <c r="J21" s="119">
        <f t="shared" si="5"/>
        <v>9.5943834890043003E-2</v>
      </c>
      <c r="K21" s="119">
        <f t="shared" si="5"/>
        <v>0.12756392684666898</v>
      </c>
      <c r="L21" s="119">
        <f t="shared" si="5"/>
        <v>0.10729989677351651</v>
      </c>
      <c r="M21" s="119">
        <f t="shared" si="5"/>
        <v>0.12702764458734675</v>
      </c>
      <c r="N21" s="119">
        <f t="shared" si="5"/>
        <v>0.10688020196796857</v>
      </c>
      <c r="O21" s="120">
        <f t="shared" si="5"/>
        <v>8.1149553573304306E-2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-5.2204087914173735E-8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-4.6983679122756359E-7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0.12468446813154054</v>
      </c>
      <c r="F23" s="123"/>
      <c r="G23" s="124">
        <f>+G22+G21</f>
        <v>0.23167212402446574</v>
      </c>
      <c r="H23" s="124">
        <f>+H22+H21</f>
        <v>0.13000805454793851</v>
      </c>
      <c r="I23" s="124">
        <f t="shared" ref="I23:O23" si="7">+I22+I21</f>
        <v>0.11461544580940383</v>
      </c>
      <c r="J23" s="124">
        <f t="shared" si="7"/>
        <v>9.5943834890043003E-2</v>
      </c>
      <c r="K23" s="124">
        <f t="shared" si="7"/>
        <v>0.12756392684666898</v>
      </c>
      <c r="L23" s="124">
        <f t="shared" si="7"/>
        <v>0.10729989677351651</v>
      </c>
      <c r="M23" s="124">
        <f t="shared" si="7"/>
        <v>0.12702764458734675</v>
      </c>
      <c r="N23" s="124">
        <f t="shared" si="7"/>
        <v>0.10688020196796857</v>
      </c>
      <c r="O23" s="125">
        <f t="shared" si="7"/>
        <v>8.1149083736513083E-2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5.3501030719086353</v>
      </c>
      <c r="F26" s="119">
        <f>+(O26/G26)^(1/COUNT(H26:O26))-1</f>
        <v>-5.0365235592498281E-2</v>
      </c>
      <c r="G26" s="128">
        <f t="shared" ref="G26:O26" si="8">+(F9+F12)/F12</f>
        <v>6.5797198890692679</v>
      </c>
      <c r="H26" s="128">
        <f t="shared" si="8"/>
        <v>5.5683826159604086</v>
      </c>
      <c r="I26" s="128">
        <f t="shared" si="8"/>
        <v>5.7375225140572912</v>
      </c>
      <c r="J26" s="128">
        <f t="shared" si="8"/>
        <v>5.7745383574258051</v>
      </c>
      <c r="K26" s="128">
        <f t="shared" si="8"/>
        <v>5.5687700831994649</v>
      </c>
      <c r="L26" s="128">
        <f t="shared" si="8"/>
        <v>4.8513023497559109</v>
      </c>
      <c r="M26" s="128">
        <f t="shared" si="8"/>
        <v>4.6604500006554241</v>
      </c>
      <c r="N26" s="128">
        <f t="shared" si="8"/>
        <v>5.0585288411439038</v>
      </c>
      <c r="O26" s="129">
        <f t="shared" si="8"/>
        <v>4.3517129959102503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5.3501058622012216</v>
      </c>
      <c r="F27" s="107"/>
      <c r="G27" s="131">
        <f>+G19*G26</f>
        <v>6.5797201763504543</v>
      </c>
      <c r="H27" s="131">
        <f t="shared" ref="H27:O27" si="9">+H19*H26</f>
        <v>5.568382615960406</v>
      </c>
      <c r="I27" s="131">
        <f t="shared" si="9"/>
        <v>5.7375221502443781</v>
      </c>
      <c r="J27" s="131">
        <f t="shared" si="9"/>
        <v>5.7745383574258042</v>
      </c>
      <c r="K27" s="131">
        <f t="shared" si="9"/>
        <v>5.5687700831994595</v>
      </c>
      <c r="L27" s="131">
        <f t="shared" si="9"/>
        <v>4.8513023258997032</v>
      </c>
      <c r="M27" s="131">
        <f t="shared" si="9"/>
        <v>4.6604500181380564</v>
      </c>
      <c r="N27" s="131">
        <f t="shared" si="9"/>
        <v>5.0585288411439002</v>
      </c>
      <c r="O27" s="132">
        <f t="shared" si="9"/>
        <v>4.3517381914488311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1.4474642631621744E-2</v>
      </c>
      <c r="F28" s="119">
        <f>+(O28/G28)^(1/COUNT(H28:O28))-1</f>
        <v>-4.7436067275302252E-2</v>
      </c>
      <c r="G28" s="128">
        <f t="shared" ref="G28:O28" si="11">+G15/G13</f>
        <v>2.0272668274940078E-2</v>
      </c>
      <c r="H28" s="128">
        <f t="shared" si="11"/>
        <v>1.4927882328048278E-2</v>
      </c>
      <c r="I28" s="128">
        <f t="shared" si="11"/>
        <v>1.2970938275958556E-2</v>
      </c>
      <c r="J28" s="128">
        <f t="shared" si="11"/>
        <v>1.2387451375866719E-2</v>
      </c>
      <c r="K28" s="128">
        <f t="shared" si="11"/>
        <v>1.6584959037116702E-2</v>
      </c>
      <c r="L28" s="128">
        <f t="shared" si="11"/>
        <v>1.3956664062421272E-2</v>
      </c>
      <c r="M28" s="128">
        <f t="shared" si="11"/>
        <v>1.3560202699408273E-2</v>
      </c>
      <c r="N28" s="128">
        <f t="shared" si="11"/>
        <v>1.1868573403336391E-2</v>
      </c>
      <c r="O28" s="129">
        <f t="shared" si="11"/>
        <v>1.3742444227499441E-2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1.5883721171763459</v>
      </c>
      <c r="F29" s="119">
        <f>+(O29/G29)^(1/COUNT(H29:O29))-1</f>
        <v>-3.0382391529999886E-2</v>
      </c>
      <c r="G29" s="135">
        <f t="shared" ref="G29:O29" si="12">+G13/F8</f>
        <v>1.736822522069126</v>
      </c>
      <c r="H29" s="135">
        <f t="shared" si="12"/>
        <v>1.5640224676713459</v>
      </c>
      <c r="I29" s="135">
        <f t="shared" si="12"/>
        <v>1.5400945361756591</v>
      </c>
      <c r="J29" s="135">
        <f t="shared" si="12"/>
        <v>1.3412750314068693</v>
      </c>
      <c r="K29" s="135">
        <f t="shared" si="12"/>
        <v>1.3811924286735959</v>
      </c>
      <c r="L29" s="135">
        <f t="shared" si="12"/>
        <v>1.5847448130295416</v>
      </c>
      <c r="M29" s="135">
        <f t="shared" si="12"/>
        <v>2.0100377280357891</v>
      </c>
      <c r="N29" s="135">
        <f t="shared" si="12"/>
        <v>1.7802234407723163</v>
      </c>
      <c r="O29" s="136">
        <f t="shared" si="12"/>
        <v>1.3569360867528708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2.3022960170062612E-2</v>
      </c>
      <c r="F30" s="138"/>
      <c r="G30" s="139">
        <f>+G28*G29</f>
        <v>3.5210026842352186E-2</v>
      </c>
      <c r="H30" s="139">
        <f t="shared" ref="H30:O30" si="13">+H28*H29</f>
        <v>2.3347543355821544E-2</v>
      </c>
      <c r="I30" s="139">
        <f t="shared" si="13"/>
        <v>1.9976471167875494E-2</v>
      </c>
      <c r="J30" s="139">
        <f t="shared" si="13"/>
        <v>1.6614979233216701E-2</v>
      </c>
      <c r="K30" s="139">
        <f t="shared" si="13"/>
        <v>2.2907019851927321E-2</v>
      </c>
      <c r="L30" s="139">
        <f t="shared" si="13"/>
        <v>2.2117750980117923E-2</v>
      </c>
      <c r="M30" s="139">
        <f t="shared" si="13"/>
        <v>2.7256519025623378E-2</v>
      </c>
      <c r="N30" s="139">
        <f t="shared" si="13"/>
        <v>2.1128712581146309E-2</v>
      </c>
      <c r="O30" s="140">
        <f t="shared" si="13"/>
        <v>1.864761849248267E-2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0.12468452033562845</v>
      </c>
      <c r="F31" s="107"/>
      <c r="G31" s="119">
        <f t="shared" ref="G31:O31" si="14">+G29*G28*G27</f>
        <v>0.23167212402446577</v>
      </c>
      <c r="H31" s="119">
        <f t="shared" si="14"/>
        <v>0.13000805454793857</v>
      </c>
      <c r="I31" s="119">
        <f t="shared" si="14"/>
        <v>0.11461544580940383</v>
      </c>
      <c r="J31" s="119">
        <f t="shared" si="14"/>
        <v>9.5943834890043017E-2</v>
      </c>
      <c r="K31" s="119">
        <f t="shared" si="14"/>
        <v>0.12756392684666898</v>
      </c>
      <c r="L31" s="119">
        <f t="shared" si="14"/>
        <v>0.10729989677351652</v>
      </c>
      <c r="M31" s="119">
        <f t="shared" si="14"/>
        <v>0.12702764458734675</v>
      </c>
      <c r="N31" s="119">
        <f t="shared" si="14"/>
        <v>0.10688020196796859</v>
      </c>
      <c r="O31" s="120">
        <f t="shared" si="14"/>
        <v>8.114955357330432E-2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-5.2204087914173735E-8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-4.6983679122756359E-7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0.12468446813154056</v>
      </c>
      <c r="F33" s="142"/>
      <c r="G33" s="143">
        <f>+G32+G31</f>
        <v>0.23167212402446577</v>
      </c>
      <c r="H33" s="143">
        <f t="shared" ref="H33:O33" si="16">+H32+H31</f>
        <v>0.13000805454793857</v>
      </c>
      <c r="I33" s="143">
        <f t="shared" si="16"/>
        <v>0.11461544580940383</v>
      </c>
      <c r="J33" s="143">
        <f t="shared" si="16"/>
        <v>9.5943834890043017E-2</v>
      </c>
      <c r="K33" s="143">
        <f t="shared" si="16"/>
        <v>0.12756392684666898</v>
      </c>
      <c r="L33" s="143">
        <f t="shared" si="16"/>
        <v>0.10729989677351652</v>
      </c>
      <c r="M33" s="143">
        <f t="shared" si="16"/>
        <v>0.12702764458734675</v>
      </c>
      <c r="N33" s="143">
        <f t="shared" si="16"/>
        <v>0.10688020196796859</v>
      </c>
      <c r="O33" s="144">
        <f t="shared" si="16"/>
        <v>8.1149083736513097E-2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3.5006011367367584E-2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7.2524651378324423E-2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0.12468446813154054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INDUSTRIAS DEL NEUMATICO S.A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2211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5.084509043880403E-2</v>
      </c>
      <c r="F68" s="156">
        <f t="shared" ref="F68:F76" si="18">+O8</f>
        <v>12215.167149999999</v>
      </c>
      <c r="G68" s="156">
        <f>+Test!Q1059</f>
        <v>15022.08057</v>
      </c>
      <c r="H68" s="156">
        <f>+Test!R1059</f>
        <v>18939.18172</v>
      </c>
      <c r="I68" s="156">
        <f>+Test!S1059</f>
        <v>19853.781029999998</v>
      </c>
      <c r="J68" s="156">
        <f>+Test!T1059</f>
        <v>18608.53442</v>
      </c>
      <c r="K68" s="156">
        <f>+Test!U1059</f>
        <v>19263.343400000002</v>
      </c>
      <c r="L68" s="156">
        <f>+Test!V1059</f>
        <v>18507.16347</v>
      </c>
      <c r="M68" s="156">
        <f>+Test!W1059</f>
        <v>21137.928550000001</v>
      </c>
      <c r="N68" s="156">
        <f>+Test!X1059</f>
        <v>22473.086039999998</v>
      </c>
      <c r="O68" s="157">
        <f>+Test!Y1059</f>
        <v>22337.76323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4.8950678993089136E-2</v>
      </c>
      <c r="F69" s="156">
        <f t="shared" si="18"/>
        <v>9384.79414</v>
      </c>
      <c r="G69" s="156">
        <f>+Test!Q1060</f>
        <v>11969.14078</v>
      </c>
      <c r="H69" s="156">
        <f>+Test!R1060</f>
        <v>15791.891240000001</v>
      </c>
      <c r="I69" s="156">
        <f>+Test!S1060</f>
        <v>16591.030869999999</v>
      </c>
      <c r="J69" s="156">
        <f>+Test!T1060</f>
        <v>15157.31148</v>
      </c>
      <c r="K69" s="156">
        <f>+Test!U1060</f>
        <v>15454.791210000001</v>
      </c>
      <c r="L69" s="156">
        <f>+Test!V1060</f>
        <v>14369.028029999999</v>
      </c>
      <c r="M69" s="156">
        <f>+Test!W1060</f>
        <v>16656.218820000002</v>
      </c>
      <c r="N69" s="156">
        <f>+Test!X1060</f>
        <v>17831.214739999999</v>
      </c>
      <c r="O69" s="157">
        <f>+Test!Y1060</f>
        <v>17542.986230000002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61.302</v>
      </c>
      <c r="G70" s="156">
        <f>+Test!Q1061</f>
        <v>131.30647999999999</v>
      </c>
      <c r="H70" s="156">
        <f>+Test!R1061</f>
        <v>131.30647999999999</v>
      </c>
      <c r="I70" s="156">
        <f>+Test!S1061</f>
        <v>131.30647999999999</v>
      </c>
      <c r="J70" s="156">
        <f>+Test!T1061</f>
        <v>131.30647999999999</v>
      </c>
      <c r="K70" s="156">
        <f>+Test!U1061</f>
        <v>131.30647999999999</v>
      </c>
      <c r="L70" s="156">
        <f>+Test!V1061</f>
        <v>131.30647999999999</v>
      </c>
      <c r="M70" s="156">
        <f>+Test!W1061</f>
        <v>131.30647999999999</v>
      </c>
      <c r="N70" s="156">
        <f>+Test!X1061</f>
        <v>131.30647999999999</v>
      </c>
      <c r="O70" s="157">
        <f>+Test!Y1061</f>
        <v>131.30647999999999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6.0194241608167331E-2</v>
      </c>
      <c r="F71" s="156">
        <f t="shared" si="18"/>
        <v>2769.0710099999997</v>
      </c>
      <c r="G71" s="156">
        <f>+Test!Q1062</f>
        <v>2921.6333099999997</v>
      </c>
      <c r="H71" s="156">
        <f>+Test!R1062</f>
        <v>3015.9839999999999</v>
      </c>
      <c r="I71" s="156">
        <f>+Test!S1062</f>
        <v>3131.4436799999999</v>
      </c>
      <c r="J71" s="156">
        <f>+Test!T1062</f>
        <v>3319.9164599999999</v>
      </c>
      <c r="K71" s="156">
        <f>+Test!U1062</f>
        <v>3677.2457099999997</v>
      </c>
      <c r="L71" s="156">
        <f>+Test!V1062</f>
        <v>4006.8289599999998</v>
      </c>
      <c r="M71" s="156">
        <f>+Test!W1062</f>
        <v>4350.4032499999994</v>
      </c>
      <c r="N71" s="156">
        <f>+Test!X1062</f>
        <v>4510.5648199999996</v>
      </c>
      <c r="O71" s="157">
        <f>+Test!Y1062</f>
        <v>4663.4705199999999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5.8050195489825596E-2</v>
      </c>
      <c r="F72" s="156">
        <f t="shared" si="18"/>
        <v>2830.3730099999998</v>
      </c>
      <c r="G72" s="156">
        <f>+Test!Q1063</f>
        <v>3052.9397899999999</v>
      </c>
      <c r="H72" s="156">
        <f>+Test!R1063</f>
        <v>3147.2904800000001</v>
      </c>
      <c r="I72" s="156">
        <f>+Test!S1063</f>
        <v>3262.7501600000001</v>
      </c>
      <c r="J72" s="156">
        <f>+Test!T1063</f>
        <v>3451.2229400000001</v>
      </c>
      <c r="K72" s="156">
        <f>+Test!U1063</f>
        <v>3808.5521899999999</v>
      </c>
      <c r="L72" s="156">
        <f>+Test!V1063</f>
        <v>4138.13544</v>
      </c>
      <c r="M72" s="156">
        <f>+Test!W1063</f>
        <v>4481.7097299999996</v>
      </c>
      <c r="N72" s="156">
        <f>+Test!X1063</f>
        <v>4641.8712999999998</v>
      </c>
      <c r="O72" s="157">
        <f>+Test!Y1063</f>
        <v>4794.777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5.0511647155463191E-2</v>
      </c>
      <c r="F73" s="156">
        <f t="shared" si="18"/>
        <v>15458.869360000001</v>
      </c>
      <c r="G73" s="156">
        <f>+Test!Q1065</f>
        <v>16105.292939999999</v>
      </c>
      <c r="H73" s="156">
        <f>+Test!R1065</f>
        <v>15508.635629</v>
      </c>
      <c r="I73" s="156">
        <f>+Test!S1065</f>
        <v>18067.83164</v>
      </c>
      <c r="J73" s="156">
        <f>+Test!T1065</f>
        <v>22735.658598999999</v>
      </c>
      <c r="K73" s="156">
        <f>+Test!U1065</f>
        <v>26559.633849000002</v>
      </c>
      <c r="L73" s="156">
        <f>+Test!V1065</f>
        <v>28059.323359999999</v>
      </c>
      <c r="M73" s="156">
        <f>+Test!W1065</f>
        <v>28878.487980000002</v>
      </c>
      <c r="N73" s="156">
        <f>+Test!X1065</f>
        <v>26624.210579999999</v>
      </c>
      <c r="O73" s="157">
        <f>+Test!Y1065</f>
        <v>23887.769700000001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-1.2299999998219846E-3</v>
      </c>
      <c r="G74" s="107">
        <f>-(G71-F71-G75)</f>
        <v>-5.6843418860808015E-14</v>
      </c>
      <c r="H74" s="107">
        <f t="shared" ref="H74:O74" si="19">-(H71-G71-H75)</f>
        <v>-2.1316282072803006E-13</v>
      </c>
      <c r="I74" s="107">
        <f>-(I71-H71-I75)</f>
        <v>7.1054273576010019E-14</v>
      </c>
      <c r="J74" s="107">
        <f t="shared" si="19"/>
        <v>-5.6843418860808015E-14</v>
      </c>
      <c r="K74" s="107">
        <f t="shared" si="19"/>
        <v>2.2737367544323206E-13</v>
      </c>
      <c r="L74" s="107">
        <f t="shared" si="19"/>
        <v>-1.1368683772161603E-13</v>
      </c>
      <c r="M74" s="107">
        <f t="shared" si="19"/>
        <v>4.5474735088646412E-13</v>
      </c>
      <c r="N74" s="107">
        <f t="shared" si="19"/>
        <v>-1.9895196601282805E-13</v>
      </c>
      <c r="O74" s="108">
        <f t="shared" si="19"/>
        <v>-2.5579538487363607E-13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2.810837833302493E-4</v>
      </c>
      <c r="F75" s="156">
        <f t="shared" si="18"/>
        <v>212.44264999999999</v>
      </c>
      <c r="G75" s="156">
        <f>+Test!Q1067</f>
        <v>152.56229999999999</v>
      </c>
      <c r="H75" s="156">
        <f>+Test!R1067</f>
        <v>94.35069</v>
      </c>
      <c r="I75" s="156">
        <f>+Test!S1067</f>
        <v>115.45968000000001</v>
      </c>
      <c r="J75" s="156">
        <f>+Test!T1067</f>
        <v>188.47278</v>
      </c>
      <c r="K75" s="156">
        <f>+Test!U1067</f>
        <v>357.32925</v>
      </c>
      <c r="L75" s="156">
        <f>+Test!V1067</f>
        <v>329.58325000000002</v>
      </c>
      <c r="M75" s="156">
        <f>+Test!W1067</f>
        <v>343.57429000000002</v>
      </c>
      <c r="N75" s="156">
        <f>+Test!X1067</f>
        <v>160.16157000000001</v>
      </c>
      <c r="O75" s="157">
        <f>+Test!Y1067</f>
        <v>152.9057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2.8108378333047135E-4</v>
      </c>
      <c r="F76" s="156">
        <f t="shared" si="18"/>
        <v>212.44387999999981</v>
      </c>
      <c r="G76" s="156">
        <f>+G75-G74</f>
        <v>152.56230000000005</v>
      </c>
      <c r="H76" s="156">
        <f t="shared" ref="H76:O76" si="20">+H75-H74</f>
        <v>94.350690000000213</v>
      </c>
      <c r="I76" s="156">
        <f t="shared" si="20"/>
        <v>115.45967999999993</v>
      </c>
      <c r="J76" s="156">
        <f t="shared" si="20"/>
        <v>188.47278000000006</v>
      </c>
      <c r="K76" s="156">
        <f t="shared" si="20"/>
        <v>357.32924999999977</v>
      </c>
      <c r="L76" s="156">
        <f t="shared" si="20"/>
        <v>329.58325000000013</v>
      </c>
      <c r="M76" s="156">
        <f t="shared" si="20"/>
        <v>343.57428999999956</v>
      </c>
      <c r="N76" s="156">
        <f t="shared" si="20"/>
        <v>160.16157000000021</v>
      </c>
      <c r="O76" s="157">
        <f t="shared" si="20"/>
        <v>152.90570000000025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1.0000000000000004</v>
      </c>
      <c r="F79" s="112" t="s">
        <v>787</v>
      </c>
      <c r="G79" s="113">
        <f t="shared" ref="G79:O79" si="21">(G76/G75)</f>
        <v>1.0000000000000004</v>
      </c>
      <c r="H79" s="113">
        <f t="shared" si="21"/>
        <v>1.0000000000000022</v>
      </c>
      <c r="I79" s="113">
        <f t="shared" si="21"/>
        <v>0.99999999999999933</v>
      </c>
      <c r="J79" s="113">
        <f t="shared" si="21"/>
        <v>1.0000000000000002</v>
      </c>
      <c r="K79" s="113">
        <f t="shared" si="21"/>
        <v>0.99999999999999933</v>
      </c>
      <c r="L79" s="113">
        <f t="shared" si="21"/>
        <v>1.0000000000000004</v>
      </c>
      <c r="M79" s="113">
        <f t="shared" si="21"/>
        <v>0.99999999999999867</v>
      </c>
      <c r="N79" s="113">
        <f t="shared" si="21"/>
        <v>1.0000000000000013</v>
      </c>
      <c r="O79" s="114">
        <f t="shared" si="21"/>
        <v>1.0000000000000018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5.7892821102677794E-2</v>
      </c>
      <c r="F80" s="116" t="s">
        <v>787</v>
      </c>
      <c r="G80" s="117">
        <f t="shared" ref="G80:O80" si="22">+G75/F72</f>
        <v>5.3901835362682463E-2</v>
      </c>
      <c r="H80" s="117">
        <f t="shared" si="22"/>
        <v>3.0904864324232218E-2</v>
      </c>
      <c r="I80" s="117">
        <f t="shared" si="22"/>
        <v>3.6685422185752617E-2</v>
      </c>
      <c r="J80" s="117">
        <f t="shared" si="22"/>
        <v>5.7765005212657775E-2</v>
      </c>
      <c r="K80" s="117">
        <f t="shared" si="22"/>
        <v>0.10353699433859233</v>
      </c>
      <c r="L80" s="117">
        <f t="shared" si="22"/>
        <v>8.6537674569716228E-2</v>
      </c>
      <c r="M80" s="117">
        <f t="shared" si="22"/>
        <v>8.3026352080926583E-2</v>
      </c>
      <c r="N80" s="117">
        <f t="shared" si="22"/>
        <v>3.5736712024854858E-2</v>
      </c>
      <c r="O80" s="118">
        <f t="shared" si="22"/>
        <v>3.2940529824685143E-2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5.7892821102677808E-2</v>
      </c>
      <c r="F81" s="107" t="s">
        <v>787</v>
      </c>
      <c r="G81" s="119">
        <f>+G79*G80</f>
        <v>5.3901835362682483E-2</v>
      </c>
      <c r="H81" s="119">
        <f t="shared" ref="H81:O81" si="23">+H79*H80</f>
        <v>3.0904864324232287E-2</v>
      </c>
      <c r="I81" s="119">
        <f t="shared" si="23"/>
        <v>3.6685422185752589E-2</v>
      </c>
      <c r="J81" s="119">
        <f t="shared" si="23"/>
        <v>5.7765005212657788E-2</v>
      </c>
      <c r="K81" s="119">
        <f t="shared" si="23"/>
        <v>0.10353699433859226</v>
      </c>
      <c r="L81" s="119">
        <f t="shared" si="23"/>
        <v>8.6537674569716269E-2</v>
      </c>
      <c r="M81" s="119">
        <f t="shared" si="23"/>
        <v>8.3026352080926472E-2</v>
      </c>
      <c r="N81" s="119">
        <f t="shared" si="23"/>
        <v>3.5736712024854907E-2</v>
      </c>
      <c r="O81" s="120">
        <f t="shared" si="23"/>
        <v>3.2940529824685198E-2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2.7481450423933896E-3</v>
      </c>
      <c r="F82" s="121"/>
      <c r="G82" s="117">
        <f t="shared" ref="G82:O82" si="24">+(G70-F70)/F72</f>
        <v>2.4733305381540508E-2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6.0640966145071196E-2</v>
      </c>
      <c r="F83" s="123"/>
      <c r="G83" s="124">
        <f>+G82+G81</f>
        <v>7.8635140744222995E-2</v>
      </c>
      <c r="H83" s="124">
        <f>+H82+H81</f>
        <v>3.0904864324232287E-2</v>
      </c>
      <c r="I83" s="124">
        <f t="shared" ref="I83:O83" si="25">+I82+I81</f>
        <v>3.6685422185752589E-2</v>
      </c>
      <c r="J83" s="124">
        <f t="shared" si="25"/>
        <v>5.7765005212657788E-2</v>
      </c>
      <c r="K83" s="124">
        <f t="shared" si="25"/>
        <v>0.10353699433859226</v>
      </c>
      <c r="L83" s="124">
        <f t="shared" si="25"/>
        <v>8.6537674569716269E-2</v>
      </c>
      <c r="M83" s="124">
        <f t="shared" si="25"/>
        <v>8.3026352080926472E-2</v>
      </c>
      <c r="N83" s="124">
        <f t="shared" si="25"/>
        <v>3.5736712024854907E-2</v>
      </c>
      <c r="O83" s="125">
        <f t="shared" si="25"/>
        <v>3.2940529824685198E-2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5.0909859157972193</v>
      </c>
      <c r="F86" s="166">
        <f>+(O86/G86)^(1/COUNT(H86:O86))-1</f>
        <v>1.4470061610075913E-2</v>
      </c>
      <c r="G86" s="128">
        <f t="shared" ref="G86:O86" si="26">+(F69+F72)/F72</f>
        <v>4.3157446410217144</v>
      </c>
      <c r="H86" s="128">
        <f t="shared" si="26"/>
        <v>4.9205295889572724</v>
      </c>
      <c r="I86" s="128">
        <f t="shared" si="26"/>
        <v>6.0176147833675646</v>
      </c>
      <c r="J86" s="128">
        <f t="shared" si="26"/>
        <v>6.084983543453415</v>
      </c>
      <c r="K86" s="128">
        <f t="shared" si="26"/>
        <v>5.3918668088129937</v>
      </c>
      <c r="L86" s="128">
        <f t="shared" si="26"/>
        <v>5.0579176650327069</v>
      </c>
      <c r="M86" s="128">
        <f t="shared" si="26"/>
        <v>4.4723435804218141</v>
      </c>
      <c r="N86" s="128">
        <f t="shared" si="26"/>
        <v>4.7164876405326686</v>
      </c>
      <c r="O86" s="129">
        <f t="shared" si="26"/>
        <v>4.8413849905748139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5.090985915797221</v>
      </c>
      <c r="F87" s="107"/>
      <c r="G87" s="131">
        <f>+G79*G86</f>
        <v>4.3157446410217162</v>
      </c>
      <c r="H87" s="131">
        <f t="shared" ref="H87:O87" si="27">+H79*H86</f>
        <v>4.9205295889572831</v>
      </c>
      <c r="I87" s="131">
        <f t="shared" si="27"/>
        <v>6.0176147833675602</v>
      </c>
      <c r="J87" s="131">
        <f t="shared" si="27"/>
        <v>6.0849835434534167</v>
      </c>
      <c r="K87" s="131">
        <f t="shared" si="27"/>
        <v>5.3918668088129902</v>
      </c>
      <c r="L87" s="131">
        <f t="shared" si="27"/>
        <v>5.0579176650327096</v>
      </c>
      <c r="M87" s="131">
        <f t="shared" si="27"/>
        <v>4.4723435804218079</v>
      </c>
      <c r="N87" s="131">
        <f t="shared" si="27"/>
        <v>4.7164876405326748</v>
      </c>
      <c r="O87" s="132">
        <f t="shared" si="27"/>
        <v>4.8413849905748227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8.8611462713268935E-3</v>
      </c>
      <c r="F88" s="119">
        <f>+(O88/G88)^(1/COUNT(H88:O88))-1</f>
        <v>-4.7815332184222292E-2</v>
      </c>
      <c r="G88" s="128">
        <f t="shared" ref="G88:O88" si="29">+G75/G73</f>
        <v>9.4728050317599496E-3</v>
      </c>
      <c r="H88" s="128">
        <f t="shared" si="29"/>
        <v>6.0837518049344837E-3</v>
      </c>
      <c r="I88" s="128">
        <f t="shared" si="29"/>
        <v>6.3903451338558079E-3</v>
      </c>
      <c r="J88" s="128">
        <f t="shared" si="29"/>
        <v>8.2897435840406999E-3</v>
      </c>
      <c r="K88" s="128">
        <f t="shared" si="29"/>
        <v>1.3453846993205211E-2</v>
      </c>
      <c r="L88" s="128">
        <f t="shared" si="29"/>
        <v>1.1745944325579776E-2</v>
      </c>
      <c r="M88" s="128">
        <f t="shared" si="29"/>
        <v>1.1897239572859382E-2</v>
      </c>
      <c r="N88" s="128">
        <f t="shared" si="29"/>
        <v>6.0156363892461375E-3</v>
      </c>
      <c r="O88" s="129">
        <f t="shared" si="29"/>
        <v>6.4010036064605898E-3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1.2463106093121801</v>
      </c>
      <c r="F89" s="119">
        <f>+(O89/G89)^(1/COUNT(H89:O89))-1</f>
        <v>-2.6568357661143738E-2</v>
      </c>
      <c r="G89" s="135">
        <f t="shared" ref="G89:O89" si="30">+G73/F68</f>
        <v>1.3184668488142628</v>
      </c>
      <c r="H89" s="135">
        <f t="shared" si="30"/>
        <v>1.0323893256152334</v>
      </c>
      <c r="I89" s="135">
        <f t="shared" si="30"/>
        <v>0.95399220025013831</v>
      </c>
      <c r="J89" s="135">
        <f t="shared" si="30"/>
        <v>1.145155099909954</v>
      </c>
      <c r="K89" s="135">
        <f t="shared" si="30"/>
        <v>1.4272824097557277</v>
      </c>
      <c r="L89" s="135">
        <f t="shared" si="30"/>
        <v>1.4566175132401988</v>
      </c>
      <c r="M89" s="135">
        <f t="shared" si="30"/>
        <v>1.5603951424977607</v>
      </c>
      <c r="N89" s="135">
        <f t="shared" si="30"/>
        <v>1.2595468149597846</v>
      </c>
      <c r="O89" s="136">
        <f t="shared" si="30"/>
        <v>1.0629501287665608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1.151298520567603E-2</v>
      </c>
      <c r="F90" s="138"/>
      <c r="G90" s="139">
        <f>+G88*G89</f>
        <v>1.2489579399656434E-2</v>
      </c>
      <c r="H90" s="139">
        <f t="shared" ref="H90:O90" si="31">+H88*H89</f>
        <v>6.2808004231067706E-3</v>
      </c>
      <c r="I90" s="139">
        <f t="shared" si="31"/>
        <v>6.096339414604867E-3</v>
      </c>
      <c r="J90" s="139">
        <f t="shared" si="31"/>
        <v>9.4930421422100286E-3</v>
      </c>
      <c r="K90" s="139">
        <f t="shared" si="31"/>
        <v>1.9202439156946787E-2</v>
      </c>
      <c r="L90" s="139">
        <f t="shared" si="31"/>
        <v>1.7109348214183837E-2</v>
      </c>
      <c r="M90" s="139">
        <f t="shared" si="31"/>
        <v>1.8564394838621913E-2</v>
      </c>
      <c r="N90" s="139">
        <f t="shared" si="31"/>
        <v>7.5769756540311518E-3</v>
      </c>
      <c r="O90" s="140">
        <f t="shared" si="31"/>
        <v>6.8039476077225037E-3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5.7892821102677808E-2</v>
      </c>
      <c r="F91" s="107"/>
      <c r="G91" s="119">
        <f t="shared" ref="G91:O91" si="32">+G89*G88*G87</f>
        <v>5.3901835362682476E-2</v>
      </c>
      <c r="H91" s="119">
        <f t="shared" si="32"/>
        <v>3.0904864324232287E-2</v>
      </c>
      <c r="I91" s="119">
        <f t="shared" si="32"/>
        <v>3.6685422185752582E-2</v>
      </c>
      <c r="J91" s="119">
        <f t="shared" si="32"/>
        <v>5.7765005212657795E-2</v>
      </c>
      <c r="K91" s="119">
        <f t="shared" si="32"/>
        <v>0.10353699433859227</v>
      </c>
      <c r="L91" s="119">
        <f t="shared" si="32"/>
        <v>8.6537674569716269E-2</v>
      </c>
      <c r="M91" s="119">
        <f t="shared" si="32"/>
        <v>8.3026352080926458E-2</v>
      </c>
      <c r="N91" s="119">
        <f t="shared" si="32"/>
        <v>3.5736712024854907E-2</v>
      </c>
      <c r="O91" s="120">
        <f t="shared" si="32"/>
        <v>3.2940529824685198E-2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2.7481450423933896E-3</v>
      </c>
      <c r="F92" s="121"/>
      <c r="G92" s="117">
        <f t="shared" ref="G92:O92" si="33">+(G70-F70)/F72</f>
        <v>2.4733305381540508E-2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6.0640966145071196E-2</v>
      </c>
      <c r="F93" s="142"/>
      <c r="G93" s="143">
        <f>+G92+G91</f>
        <v>7.8635140744222981E-2</v>
      </c>
      <c r="H93" s="143">
        <f t="shared" ref="H93:O93" si="34">+H92+H91</f>
        <v>3.0904864324232287E-2</v>
      </c>
      <c r="I93" s="143">
        <f t="shared" si="34"/>
        <v>3.6685422185752582E-2</v>
      </c>
      <c r="J93" s="143">
        <f t="shared" si="34"/>
        <v>5.7765005212657795E-2</v>
      </c>
      <c r="K93" s="143">
        <f t="shared" si="34"/>
        <v>0.10353699433859227</v>
      </c>
      <c r="L93" s="143">
        <f t="shared" si="34"/>
        <v>8.6537674569716269E-2</v>
      </c>
      <c r="M93" s="143">
        <f t="shared" si="34"/>
        <v>8.3026352080926458E-2</v>
      </c>
      <c r="N93" s="143">
        <f t="shared" si="34"/>
        <v>3.5736712024854907E-2</v>
      </c>
      <c r="O93" s="144">
        <f t="shared" si="34"/>
        <v>3.2940529824685198E-2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5.0511647155463191E-2</v>
      </c>
      <c r="G114" s="153" t="s">
        <v>811</v>
      </c>
      <c r="H114" s="101" t="s">
        <v>895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5.084509043880403E-2</v>
      </c>
      <c r="F115" s="101"/>
      <c r="H115" s="101" t="s">
        <v>832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6.0640966145071196E-2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'140'!F8:O8</xm:f>
              <xm:sqref>Q8</xm:sqref>
            </x14:sparkline>
            <x14:sparkline>
              <xm:f>'140'!F9:O9</xm:f>
              <xm:sqref>Q9</xm:sqref>
            </x14:sparkline>
            <x14:sparkline>
              <xm:f>'140'!F10:O10</xm:f>
              <xm:sqref>Q10</xm:sqref>
            </x14:sparkline>
            <x14:sparkline>
              <xm:f>'140'!F11:O11</xm:f>
              <xm:sqref>Q11</xm:sqref>
            </x14:sparkline>
            <x14:sparkline>
              <xm:f>'140'!F12:O12</xm:f>
              <xm:sqref>Q12</xm:sqref>
            </x14:sparkline>
            <x14:sparkline>
              <xm:f>'140'!F13:O13</xm:f>
              <xm:sqref>Q13</xm:sqref>
            </x14:sparkline>
            <x14:sparkline>
              <xm:f>'140'!F14:O14</xm:f>
              <xm:sqref>Q14</xm:sqref>
            </x14:sparkline>
            <x14:sparkline>
              <xm:f>'140'!F15:O15</xm:f>
              <xm:sqref>Q15</xm:sqref>
            </x14:sparkline>
            <x14:sparkline>
              <xm:f>'140'!F16:O16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'140'!F68:O68</xm:f>
              <xm:sqref>Q68</xm:sqref>
            </x14:sparkline>
            <x14:sparkline>
              <xm:f>'140'!F69:O69</xm:f>
              <xm:sqref>Q69</xm:sqref>
            </x14:sparkline>
            <x14:sparkline>
              <xm:f>'140'!F70:O70</xm:f>
              <xm:sqref>Q70</xm:sqref>
            </x14:sparkline>
            <x14:sparkline>
              <xm:f>'140'!F71:O71</xm:f>
              <xm:sqref>Q71</xm:sqref>
            </x14:sparkline>
            <x14:sparkline>
              <xm:f>'140'!F72:O72</xm:f>
              <xm:sqref>Q72</xm:sqref>
            </x14:sparkline>
            <x14:sparkline>
              <xm:f>'140'!F73:O73</xm:f>
              <xm:sqref>Q73</xm:sqref>
            </x14:sparkline>
            <x14:sparkline>
              <xm:f>'140'!F74:O74</xm:f>
              <xm:sqref>Q74</xm:sqref>
            </x14:sparkline>
            <x14:sparkline>
              <xm:f>'140'!F75:O75</xm:f>
              <xm:sqref>Q75</xm:sqref>
            </x14:sparkline>
            <x14:sparkline>
              <xm:f>'140'!F76:O76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'140'!F86:O86</xm:f>
              <xm:sqref>Q86</xm:sqref>
            </x14:sparkline>
            <x14:sparkline>
              <xm:f>'140'!F87:O87</xm:f>
              <xm:sqref>Q87</xm:sqref>
            </x14:sparkline>
            <x14:sparkline>
              <xm:f>'140'!F88:O88</xm:f>
              <xm:sqref>Q88</xm:sqref>
            </x14:sparkline>
            <x14:sparkline>
              <xm:f>'140'!F89:O89</xm:f>
              <xm:sqref>Q89</xm:sqref>
            </x14:sparkline>
            <x14:sparkline>
              <xm:f>'140'!F90:O90</xm:f>
              <xm:sqref>Q90</xm:sqref>
            </x14:sparkline>
            <x14:sparkline>
              <xm:f>'140'!F91:O91</xm:f>
              <xm:sqref>Q91</xm:sqref>
            </x14:sparkline>
            <x14:sparkline>
              <xm:f>'140'!F92:O92</xm:f>
              <xm:sqref>Q92</xm:sqref>
            </x14:sparkline>
            <x14:sparkline>
              <xm:f>'140'!F93:O93</xm:f>
              <xm:sqref>Q93</xm:sqref>
            </x14:sparkline>
            <x14:sparkline>
              <xm:f>'140'!F94:O94</xm:f>
              <xm:sqref>Q94</xm:sqref>
            </x14:sparkline>
            <x14:sparkline>
              <xm:f>'140'!F95:O95</xm:f>
              <xm:sqref>Q95</xm:sqref>
            </x14:sparkline>
            <x14:sparkline>
              <xm:f>'140'!F96:O96</xm:f>
              <xm:sqref>Q96</xm:sqref>
            </x14:sparkline>
            <x14:sparkline>
              <xm:f>'140'!F97:O97</xm:f>
              <xm:sqref>Q97</xm:sqref>
            </x14:sparkline>
            <x14:sparkline>
              <xm:f>'140'!F98:O98</xm:f>
              <xm:sqref>Q98</xm:sqref>
            </x14:sparkline>
            <x14:sparkline>
              <xm:f>'140'!F99:O99</xm:f>
              <xm:sqref>Q99</xm:sqref>
            </x14:sparkline>
            <x14:sparkline>
              <xm:f>'140'!F100:O100</xm:f>
              <xm:sqref>Q100</xm:sqref>
            </x14:sparkline>
            <x14:sparkline>
              <xm:f>'140'!F101:O101</xm:f>
              <xm:sqref>Q101</xm:sqref>
            </x14:sparkline>
            <x14:sparkline>
              <xm:f>'140'!F102:O102</xm:f>
              <xm:sqref>Q102</xm:sqref>
            </x14:sparkline>
            <x14:sparkline>
              <xm:f>'140'!F103:O103</xm:f>
              <xm:sqref>Q103</xm:sqref>
            </x14:sparkline>
            <x14:sparkline>
              <xm:f>'140'!F104:O104</xm:f>
              <xm:sqref>Q104</xm:sqref>
            </x14:sparkline>
            <x14:sparkline>
              <xm:f>'140'!F105:O105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'140'!G79:O79</xm:f>
              <xm:sqref>Q79</xm:sqref>
            </x14:sparkline>
            <x14:sparkline>
              <xm:f>'140'!G80:O80</xm:f>
              <xm:sqref>Q80</xm:sqref>
            </x14:sparkline>
            <x14:sparkline>
              <xm:f>'140'!G81:O81</xm:f>
              <xm:sqref>Q81</xm:sqref>
            </x14:sparkline>
            <x14:sparkline>
              <xm:f>'140'!G82:O82</xm:f>
              <xm:sqref>Q82</xm:sqref>
            </x14:sparkline>
            <x14:sparkline>
              <xm:f>'140'!G83:O83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'140'!G26:O26</xm:f>
              <xm:sqref>Q26</xm:sqref>
            </x14:sparkline>
            <x14:sparkline>
              <xm:f>'140'!G27:O27</xm:f>
              <xm:sqref>Q27</xm:sqref>
            </x14:sparkline>
            <x14:sparkline>
              <xm:f>'140'!G28:O28</xm:f>
              <xm:sqref>Q28</xm:sqref>
            </x14:sparkline>
            <x14:sparkline>
              <xm:f>'140'!G29:O29</xm:f>
              <xm:sqref>Q29</xm:sqref>
            </x14:sparkline>
            <x14:sparkline>
              <xm:f>'140'!G30:O30</xm:f>
              <xm:sqref>Q30</xm:sqref>
            </x14:sparkline>
            <x14:sparkline>
              <xm:f>'140'!G31:O31</xm:f>
              <xm:sqref>Q31</xm:sqref>
            </x14:sparkline>
            <x14:sparkline>
              <xm:f>'140'!G32:O32</xm:f>
              <xm:sqref>Q32</xm:sqref>
            </x14:sparkline>
            <x14:sparkline>
              <xm:f>'140'!G33:O33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'140'!G19:O19</xm:f>
              <xm:sqref>Q19</xm:sqref>
            </x14:sparkline>
            <x14:sparkline>
              <xm:f>'140'!G20:O20</xm:f>
              <xm:sqref>Q20</xm:sqref>
            </x14:sparkline>
            <x14:sparkline>
              <xm:f>'140'!G21:O21</xm:f>
              <xm:sqref>Q21</xm:sqref>
            </x14:sparkline>
            <x14:sparkline>
              <xm:f>'140'!G22:O22</xm:f>
              <xm:sqref>Q22</xm:sqref>
            </x14:sparkline>
            <x14:sparkline>
              <xm:f>'140'!G23:O23</xm:f>
              <xm:sqref>Q23</xm:sqref>
            </x14:sparkline>
          </x14:sparklines>
        </x14:sparklineGroup>
      </x14:sparklineGroup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16" zoomScale="80" zoomScaleNormal="80" workbookViewId="0">
      <selection activeCell="F88" sqref="F88:F89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+Empresas!B145</f>
        <v>MANUFACTURAS INPLAST SA.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+Empresas!G145</f>
        <v>2229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0.14064418553648639</v>
      </c>
      <c r="F8" s="107">
        <f>+Test!E1081</f>
        <v>3582.6043199999999</v>
      </c>
      <c r="G8" s="107">
        <f>+Test!F1081</f>
        <v>5206.9190799999997</v>
      </c>
      <c r="H8" s="107">
        <f>+Test!G1081</f>
        <v>4463.7135200000002</v>
      </c>
      <c r="I8" s="107">
        <f>+Test!H1081</f>
        <v>3926.6449600000001</v>
      </c>
      <c r="J8" s="107">
        <f>+Test!I1081</f>
        <v>4688.8467799999999</v>
      </c>
      <c r="K8" s="107">
        <f>+Test!J1081</f>
        <v>6091.7826699999996</v>
      </c>
      <c r="L8" s="107">
        <f>+Test!K1081</f>
        <v>7508.21029</v>
      </c>
      <c r="M8" s="107">
        <f>+Test!L1081</f>
        <v>7359.4644799999996</v>
      </c>
      <c r="N8" s="107">
        <f>+Test!M1081</f>
        <v>8237.9188799999993</v>
      </c>
      <c r="O8" s="108">
        <f>+Test!N1081</f>
        <v>11709.829299999999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0.13489756785887486</v>
      </c>
      <c r="F9" s="107">
        <f>+Test!E1082</f>
        <v>3333.694</v>
      </c>
      <c r="G9" s="107">
        <f>+Test!F1082</f>
        <v>4877.0766999999996</v>
      </c>
      <c r="H9" s="107">
        <f>+Test!G1082</f>
        <v>4062.3125100000002</v>
      </c>
      <c r="I9" s="107">
        <f>+Test!H1082</f>
        <v>3443.6266000000001</v>
      </c>
      <c r="J9" s="107">
        <f>+Test!I1082</f>
        <v>4113.1575499999999</v>
      </c>
      <c r="K9" s="107">
        <f>+Test!J1082</f>
        <v>5280.3592399999998</v>
      </c>
      <c r="L9" s="107">
        <f>+Test!K1082</f>
        <v>6588.8463300000003</v>
      </c>
      <c r="M9" s="107">
        <f>+Test!L1082</f>
        <v>6326.8049299999993</v>
      </c>
      <c r="N9" s="107">
        <f>+Test!M1082</f>
        <v>7091.379969999999</v>
      </c>
      <c r="O9" s="108">
        <f>+Test!N1082</f>
        <v>10412.03744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0.12961940250615855</v>
      </c>
      <c r="F10" s="107">
        <f>+Test!E1083</f>
        <v>60.101210000000002</v>
      </c>
      <c r="G10" s="107">
        <f>+Test!F1083</f>
        <v>60.101210000000002</v>
      </c>
      <c r="H10" s="107">
        <f>+Test!G1083</f>
        <v>60.101210000000002</v>
      </c>
      <c r="I10" s="107">
        <f>+Test!H1083</f>
        <v>60.101210000000002</v>
      </c>
      <c r="J10" s="107">
        <f>+Test!I1083</f>
        <v>60.101210000000002</v>
      </c>
      <c r="K10" s="107">
        <f>+Test!J1083</f>
        <v>180</v>
      </c>
      <c r="L10" s="107">
        <f>+Test!K1083</f>
        <v>180</v>
      </c>
      <c r="M10" s="107">
        <f>+Test!L1083</f>
        <v>180</v>
      </c>
      <c r="N10" s="107">
        <f>+Test!M1083</f>
        <v>180</v>
      </c>
      <c r="O10" s="108">
        <f>+Test!N1083</f>
        <v>180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0.21847138091667095</v>
      </c>
      <c r="F11" s="107">
        <f>+Test!E1084</f>
        <v>188.80911</v>
      </c>
      <c r="G11" s="107">
        <f>+Test!F1084</f>
        <v>269.74117000000001</v>
      </c>
      <c r="H11" s="107">
        <f>+Test!G1084</f>
        <v>341.2998</v>
      </c>
      <c r="I11" s="107">
        <f>+Test!H1084</f>
        <v>422.91714999999999</v>
      </c>
      <c r="J11" s="107">
        <f>+Test!I1084</f>
        <v>515.58801999999991</v>
      </c>
      <c r="K11" s="107">
        <f>+Test!J1084</f>
        <v>631.42343000000005</v>
      </c>
      <c r="L11" s="107">
        <f>+Test!K1084</f>
        <v>739.36396000000002</v>
      </c>
      <c r="M11" s="107">
        <f>+Test!L1084</f>
        <v>852.65955000000008</v>
      </c>
      <c r="N11" s="107">
        <f>+Test!M1084</f>
        <v>966.53890999999999</v>
      </c>
      <c r="O11" s="108">
        <f>+Test!N1084</f>
        <v>1117.79186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0.20139185295518103</v>
      </c>
      <c r="F12" s="107">
        <f>+Test!E1085</f>
        <v>248.91032000000001</v>
      </c>
      <c r="G12" s="107">
        <f>+Test!F1085</f>
        <v>329.84237999999999</v>
      </c>
      <c r="H12" s="107">
        <f>+Test!G1085</f>
        <v>401.40100999999999</v>
      </c>
      <c r="I12" s="107">
        <f>+Test!H1085</f>
        <v>483.01835999999997</v>
      </c>
      <c r="J12" s="107">
        <f>+Test!I1085</f>
        <v>575.68922999999995</v>
      </c>
      <c r="K12" s="107">
        <f>+Test!J1085</f>
        <v>811.42343000000005</v>
      </c>
      <c r="L12" s="107">
        <f>+Test!K1085</f>
        <v>919.36396000000002</v>
      </c>
      <c r="M12" s="107">
        <f>+Test!L1085</f>
        <v>1032.6595500000001</v>
      </c>
      <c r="N12" s="107">
        <f>+Test!M1085</f>
        <v>1146.53891</v>
      </c>
      <c r="O12" s="108">
        <f>+Test!N1085</f>
        <v>1297.79186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9.1457139170125989E-2</v>
      </c>
      <c r="F13" s="107">
        <f>+Test!E1087</f>
        <v>7114.2599600000003</v>
      </c>
      <c r="G13" s="107">
        <f>+Test!F1087</f>
        <v>7982.5605599999999</v>
      </c>
      <c r="H13" s="107">
        <f>+Test!G1087</f>
        <v>7592.3450499999999</v>
      </c>
      <c r="I13" s="107">
        <f>+Test!H1087</f>
        <v>8977.5173500000001</v>
      </c>
      <c r="J13" s="107">
        <f>+Test!I1087</f>
        <v>10542.35376</v>
      </c>
      <c r="K13" s="107">
        <f>+Test!J1087</f>
        <v>12046.626029999999</v>
      </c>
      <c r="L13" s="107">
        <f>+Test!K1087</f>
        <v>12298.22777</v>
      </c>
      <c r="M13" s="107">
        <f>+Test!L1087</f>
        <v>12231.70637</v>
      </c>
      <c r="N13" s="107">
        <f>+Test!M1087</f>
        <v>11930.28278</v>
      </c>
      <c r="O13" s="108">
        <f>+Test!N1087</f>
        <v>15638.31309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0</v>
      </c>
      <c r="H14" s="107">
        <f t="shared" ref="H14:O14" si="1">-(H11-G11-H15)</f>
        <v>-9.9999999889632818E-6</v>
      </c>
      <c r="I14" s="107">
        <f t="shared" si="1"/>
        <v>8.0000000011182237E-5</v>
      </c>
      <c r="J14" s="107">
        <f t="shared" si="1"/>
        <v>7.1054273576010019E-14</v>
      </c>
      <c r="K14" s="107">
        <f t="shared" si="1"/>
        <v>-0.10120000000013363</v>
      </c>
      <c r="L14" s="107">
        <f t="shared" si="1"/>
        <v>2.8421709430404007E-14</v>
      </c>
      <c r="M14" s="107">
        <f t="shared" si="1"/>
        <v>-5.6843418860808015E-14</v>
      </c>
      <c r="N14" s="107">
        <f t="shared" si="1"/>
        <v>9.9475983006414026E-14</v>
      </c>
      <c r="O14" s="108">
        <f t="shared" si="1"/>
        <v>-5.6843418860808015E-14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8.3324046481479064E-2</v>
      </c>
      <c r="F15" s="107">
        <f>+Test!E1089</f>
        <v>73.600099999999998</v>
      </c>
      <c r="G15" s="107">
        <f>+Test!F1089</f>
        <v>80.932060000000007</v>
      </c>
      <c r="H15" s="107">
        <f>+Test!G1089</f>
        <v>71.558620000000005</v>
      </c>
      <c r="I15" s="107">
        <f>+Test!H1089</f>
        <v>81.617429999999999</v>
      </c>
      <c r="J15" s="107">
        <f>+Test!I1089</f>
        <v>92.670869999999994</v>
      </c>
      <c r="K15" s="107">
        <f>+Test!J1089</f>
        <v>115.73421</v>
      </c>
      <c r="L15" s="107">
        <f>+Test!K1089</f>
        <v>107.94053</v>
      </c>
      <c r="M15" s="107">
        <f>+Test!L1089</f>
        <v>113.29559</v>
      </c>
      <c r="N15" s="107">
        <f>+Test!M1089</f>
        <v>113.87936000000001</v>
      </c>
      <c r="O15" s="108">
        <f>+Test!N1089</f>
        <v>151.25295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8.3324046481479064E-2</v>
      </c>
      <c r="F16" s="107">
        <f>+F15-F14</f>
        <v>73.600099999999998</v>
      </c>
      <c r="G16" s="107">
        <f t="shared" ref="G16:O16" si="2">+G15-G14</f>
        <v>80.932060000000007</v>
      </c>
      <c r="H16" s="107">
        <f t="shared" si="2"/>
        <v>71.558629999999994</v>
      </c>
      <c r="I16" s="107">
        <f t="shared" si="2"/>
        <v>81.617349999999988</v>
      </c>
      <c r="J16" s="107">
        <f t="shared" si="2"/>
        <v>92.670869999999923</v>
      </c>
      <c r="K16" s="107">
        <f t="shared" si="2"/>
        <v>115.83541000000014</v>
      </c>
      <c r="L16" s="107">
        <f t="shared" si="2"/>
        <v>107.94052999999997</v>
      </c>
      <c r="M16" s="107">
        <f t="shared" si="2"/>
        <v>113.29559000000006</v>
      </c>
      <c r="N16" s="107">
        <f t="shared" si="2"/>
        <v>113.87935999999991</v>
      </c>
      <c r="O16" s="108">
        <f t="shared" si="2"/>
        <v>151.25295000000006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1.000097064100256</v>
      </c>
      <c r="F19" s="112" t="s">
        <v>787</v>
      </c>
      <c r="G19" s="113">
        <f t="shared" ref="G19:O19" si="3">(G16/G15)</f>
        <v>1</v>
      </c>
      <c r="H19" s="113">
        <f t="shared" si="3"/>
        <v>1.0000001397455678</v>
      </c>
      <c r="I19" s="113">
        <f t="shared" si="3"/>
        <v>0.99999901981721295</v>
      </c>
      <c r="J19" s="113">
        <f t="shared" si="3"/>
        <v>0.99999999999999922</v>
      </c>
      <c r="K19" s="113">
        <f t="shared" si="3"/>
        <v>1.0008744173395241</v>
      </c>
      <c r="L19" s="113">
        <f t="shared" si="3"/>
        <v>0.99999999999999978</v>
      </c>
      <c r="M19" s="113">
        <f t="shared" si="3"/>
        <v>1.0000000000000004</v>
      </c>
      <c r="N19" s="113">
        <f t="shared" si="3"/>
        <v>0.99999999999999911</v>
      </c>
      <c r="O19" s="114">
        <f t="shared" si="3"/>
        <v>1.0000000000000004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0.18186404005526396</v>
      </c>
      <c r="F20" s="116" t="s">
        <v>787</v>
      </c>
      <c r="G20" s="117">
        <f t="shared" ref="G20:O20" si="4">+G15/F12</f>
        <v>0.32514545801074057</v>
      </c>
      <c r="H20" s="117">
        <f t="shared" si="4"/>
        <v>0.21694792524841716</v>
      </c>
      <c r="I20" s="117">
        <f t="shared" si="4"/>
        <v>0.20333140168232264</v>
      </c>
      <c r="J20" s="117">
        <f t="shared" si="4"/>
        <v>0.19185786229740831</v>
      </c>
      <c r="K20" s="117">
        <f t="shared" si="4"/>
        <v>0.20103591307414248</v>
      </c>
      <c r="L20" s="117">
        <f t="shared" si="4"/>
        <v>0.1330261439455846</v>
      </c>
      <c r="M20" s="117">
        <f t="shared" si="4"/>
        <v>0.12323257700900088</v>
      </c>
      <c r="N20" s="117">
        <f t="shared" si="4"/>
        <v>0.11027773867970329</v>
      </c>
      <c r="O20" s="118">
        <f t="shared" si="4"/>
        <v>0.131921340550056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0.18188355342235624</v>
      </c>
      <c r="F21" s="107" t="s">
        <v>787</v>
      </c>
      <c r="G21" s="119">
        <f>+G19*G20</f>
        <v>0.32514545801074057</v>
      </c>
      <c r="H21" s="119">
        <f t="shared" ref="H21:O21" si="5">+H19*H20</f>
        <v>0.21694795556592816</v>
      </c>
      <c r="I21" s="119">
        <f t="shared" si="5"/>
        <v>0.20333120238038263</v>
      </c>
      <c r="J21" s="119">
        <f t="shared" si="5"/>
        <v>0.19185786229740817</v>
      </c>
      <c r="K21" s="119">
        <f t="shared" si="5"/>
        <v>0.20121170236240157</v>
      </c>
      <c r="L21" s="119">
        <f t="shared" si="5"/>
        <v>0.13302614394558457</v>
      </c>
      <c r="M21" s="119">
        <f t="shared" si="5"/>
        <v>0.12323257700900093</v>
      </c>
      <c r="N21" s="119">
        <f t="shared" si="5"/>
        <v>0.1102777386797032</v>
      </c>
      <c r="O21" s="120">
        <f t="shared" si="5"/>
        <v>0.13192134055005605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2.3141109966183973E-2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0.20826998969565577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0.2050246633885402</v>
      </c>
      <c r="F23" s="123"/>
      <c r="G23" s="124">
        <f>+G22+G21</f>
        <v>0.32514545801074057</v>
      </c>
      <c r="H23" s="124">
        <f>+H22+H21</f>
        <v>0.21694795556592816</v>
      </c>
      <c r="I23" s="124">
        <f t="shared" ref="I23:O23" si="7">+I22+I21</f>
        <v>0.20333120238038263</v>
      </c>
      <c r="J23" s="124">
        <f t="shared" si="7"/>
        <v>0.19185786229740817</v>
      </c>
      <c r="K23" s="124">
        <f t="shared" si="7"/>
        <v>0.40948169205805734</v>
      </c>
      <c r="L23" s="124">
        <f t="shared" si="7"/>
        <v>0.13302614394558457</v>
      </c>
      <c r="M23" s="124">
        <f t="shared" si="7"/>
        <v>0.12323257700900093</v>
      </c>
      <c r="N23" s="124">
        <f t="shared" si="7"/>
        <v>0.1102777386797032</v>
      </c>
      <c r="O23" s="125">
        <f t="shared" si="7"/>
        <v>0.13192134055005605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9.7288584603066539</v>
      </c>
      <c r="F26" s="119">
        <f>+(O26/G26)^(1/COUNT(H26:O26))-1</f>
        <v>-8.3179962587998424E-2</v>
      </c>
      <c r="G26" s="128">
        <f t="shared" ref="G26:O26" si="8">+(F9+F12)/F12</f>
        <v>14.393153003860988</v>
      </c>
      <c r="H26" s="128">
        <f t="shared" si="8"/>
        <v>15.786082673791039</v>
      </c>
      <c r="I26" s="128">
        <f t="shared" si="8"/>
        <v>11.120334550229458</v>
      </c>
      <c r="J26" s="128">
        <f t="shared" si="8"/>
        <v>8.1293906923124002</v>
      </c>
      <c r="K26" s="128">
        <f t="shared" si="8"/>
        <v>8.1447533420071103</v>
      </c>
      <c r="L26" s="128">
        <f t="shared" si="8"/>
        <v>7.5075262123007702</v>
      </c>
      <c r="M26" s="128">
        <f t="shared" si="8"/>
        <v>8.1667442021547156</v>
      </c>
      <c r="N26" s="128">
        <f t="shared" si="8"/>
        <v>7.1267093593430664</v>
      </c>
      <c r="O26" s="129">
        <f t="shared" si="8"/>
        <v>7.1850321067603362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9.7296488180425396</v>
      </c>
      <c r="F27" s="107"/>
      <c r="G27" s="131">
        <f>+G19*G26</f>
        <v>14.393153003860988</v>
      </c>
      <c r="H27" s="131">
        <f t="shared" ref="H27:O27" si="9">+H19*H26</f>
        <v>15.786084879826126</v>
      </c>
      <c r="I27" s="131">
        <f t="shared" si="9"/>
        <v>11.120323650268945</v>
      </c>
      <c r="J27" s="131">
        <f t="shared" si="9"/>
        <v>8.1293906923123931</v>
      </c>
      <c r="K27" s="131">
        <f t="shared" si="9"/>
        <v>8.1518752555555078</v>
      </c>
      <c r="L27" s="131">
        <f t="shared" si="9"/>
        <v>7.5075262123007684</v>
      </c>
      <c r="M27" s="131">
        <f t="shared" si="9"/>
        <v>8.1667442021547192</v>
      </c>
      <c r="N27" s="131">
        <f t="shared" si="9"/>
        <v>7.1267093593430602</v>
      </c>
      <c r="O27" s="132">
        <f t="shared" si="9"/>
        <v>7.1850321067603398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9.3676969939570313E-3</v>
      </c>
      <c r="F28" s="119">
        <f>+(O28/G28)^(1/COUNT(H28:O28))-1</f>
        <v>-5.8728215241252713E-3</v>
      </c>
      <c r="G28" s="128">
        <f t="shared" ref="G28:O28" si="11">+G15/G13</f>
        <v>1.0138608957825434E-2</v>
      </c>
      <c r="H28" s="128">
        <f t="shared" si="11"/>
        <v>9.4251011418402288E-3</v>
      </c>
      <c r="I28" s="128">
        <f t="shared" si="11"/>
        <v>9.0913140925313832E-3</v>
      </c>
      <c r="J28" s="128">
        <f t="shared" si="11"/>
        <v>8.7903396252565127E-3</v>
      </c>
      <c r="K28" s="128">
        <f t="shared" si="11"/>
        <v>9.6071887441167639E-3</v>
      </c>
      <c r="L28" s="128">
        <f t="shared" si="11"/>
        <v>8.77691745661985E-3</v>
      </c>
      <c r="M28" s="128">
        <f t="shared" si="11"/>
        <v>9.2624517440897339E-3</v>
      </c>
      <c r="N28" s="128">
        <f t="shared" si="11"/>
        <v>9.5454032481868799E-3</v>
      </c>
      <c r="O28" s="129">
        <f t="shared" si="11"/>
        <v>9.6719479351465021E-3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2.0132080578440763</v>
      </c>
      <c r="F29" s="119">
        <f>+(O29/G29)^(1/COUNT(H29:O29))-1</f>
        <v>-1.9824987283549644E-2</v>
      </c>
      <c r="G29" s="135">
        <f t="shared" ref="G29:O29" si="12">+G13/F8</f>
        <v>2.228144625248484</v>
      </c>
      <c r="H29" s="135">
        <f t="shared" si="12"/>
        <v>1.4581261842847768</v>
      </c>
      <c r="I29" s="135">
        <f t="shared" si="12"/>
        <v>2.0112216677382109</v>
      </c>
      <c r="J29" s="135">
        <f t="shared" si="12"/>
        <v>2.6848247976053328</v>
      </c>
      <c r="K29" s="135">
        <f t="shared" si="12"/>
        <v>2.5692087191639903</v>
      </c>
      <c r="L29" s="135">
        <f t="shared" si="12"/>
        <v>2.0188224754905777</v>
      </c>
      <c r="M29" s="135">
        <f t="shared" si="12"/>
        <v>1.6291107864002035</v>
      </c>
      <c r="N29" s="135">
        <f t="shared" si="12"/>
        <v>1.6210802854503348</v>
      </c>
      <c r="O29" s="136">
        <f t="shared" si="12"/>
        <v>1.8983329792147701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1.8838261959815732E-2</v>
      </c>
      <c r="F30" s="138"/>
      <c r="G30" s="139">
        <f>+G28*G29</f>
        <v>2.2590287056874873E-2</v>
      </c>
      <c r="H30" s="139">
        <f t="shared" ref="H30:O30" si="13">+H28*H29</f>
        <v>1.3742986764449586E-2</v>
      </c>
      <c r="I30" s="139">
        <f t="shared" si="13"/>
        <v>1.8284647891112869E-2</v>
      </c>
      <c r="J30" s="139">
        <f t="shared" si="13"/>
        <v>2.3600521805261454E-2</v>
      </c>
      <c r="K30" s="139">
        <f t="shared" si="13"/>
        <v>2.4682873088038935E-2</v>
      </c>
      <c r="L30" s="139">
        <f t="shared" si="13"/>
        <v>1.771903822694975E-2</v>
      </c>
      <c r="M30" s="139">
        <f t="shared" si="13"/>
        <v>1.5089560044807963E-2</v>
      </c>
      <c r="N30" s="139">
        <f t="shared" si="13"/>
        <v>1.547386502230934E-2</v>
      </c>
      <c r="O30" s="140">
        <f t="shared" si="13"/>
        <v>1.8360577738536804E-2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0.18188355342235624</v>
      </c>
      <c r="F31" s="107"/>
      <c r="G31" s="119">
        <f t="shared" ref="G31:O31" si="14">+G29*G28*G27</f>
        <v>0.32514545801074057</v>
      </c>
      <c r="H31" s="119">
        <f t="shared" si="14"/>
        <v>0.21694795556592816</v>
      </c>
      <c r="I31" s="119">
        <f t="shared" si="14"/>
        <v>0.20333120238038263</v>
      </c>
      <c r="J31" s="119">
        <f t="shared" si="14"/>
        <v>0.19185786229740814</v>
      </c>
      <c r="K31" s="119">
        <f t="shared" si="14"/>
        <v>0.20121170236240155</v>
      </c>
      <c r="L31" s="119">
        <f t="shared" si="14"/>
        <v>0.13302614394558457</v>
      </c>
      <c r="M31" s="119">
        <f t="shared" si="14"/>
        <v>0.12323257700900093</v>
      </c>
      <c r="N31" s="119">
        <f t="shared" si="14"/>
        <v>0.11027773867970318</v>
      </c>
      <c r="O31" s="120">
        <f t="shared" si="14"/>
        <v>0.13192134055005608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2.3141109966183973E-2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0.20826998969565577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0.2050246633885402</v>
      </c>
      <c r="F33" s="142"/>
      <c r="G33" s="143">
        <f>+G32+G31</f>
        <v>0.32514545801074057</v>
      </c>
      <c r="H33" s="143">
        <f t="shared" ref="H33:O33" si="16">+H32+H31</f>
        <v>0.21694795556592816</v>
      </c>
      <c r="I33" s="143">
        <f t="shared" si="16"/>
        <v>0.20333120238038263</v>
      </c>
      <c r="J33" s="143">
        <f t="shared" si="16"/>
        <v>0.19185786229740814</v>
      </c>
      <c r="K33" s="143">
        <f t="shared" si="16"/>
        <v>0.40948169205805729</v>
      </c>
      <c r="L33" s="143">
        <f t="shared" si="16"/>
        <v>0.13302614394558457</v>
      </c>
      <c r="M33" s="143">
        <f t="shared" si="16"/>
        <v>0.12323257700900093</v>
      </c>
      <c r="N33" s="143">
        <f t="shared" si="16"/>
        <v>0.11027773867970318</v>
      </c>
      <c r="O33" s="144">
        <f t="shared" si="16"/>
        <v>0.13192134055005608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9.1457139170125989E-2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0.14064418553648639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0.2050246633885402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MANUFACTURAS INPLAST SA.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2229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1.3782711591798336E-2</v>
      </c>
      <c r="F68" s="156">
        <f t="shared" ref="F68:F76" si="18">+O8</f>
        <v>11709.829299999999</v>
      </c>
      <c r="G68" s="156">
        <f>+Test!Q1081</f>
        <v>15500.88377</v>
      </c>
      <c r="H68" s="156">
        <f>+Test!R1081</f>
        <v>11867.47719</v>
      </c>
      <c r="I68" s="156">
        <f>+Test!S1081</f>
        <v>10503.12298</v>
      </c>
      <c r="J68" s="156">
        <f>+Test!T1081</f>
        <v>10360.836789999999</v>
      </c>
      <c r="K68" s="156">
        <f>+Test!U1081</f>
        <v>6971.0562200000004</v>
      </c>
      <c r="L68" s="156">
        <f>+Test!V1081</f>
        <v>14785.302240000001</v>
      </c>
      <c r="M68" s="156">
        <f>+Test!W1081</f>
        <v>15593.204890000001</v>
      </c>
      <c r="N68" s="156">
        <f>+Test!X1081</f>
        <v>15512.212600000001</v>
      </c>
      <c r="O68" s="157">
        <f>+Test!Y1081</f>
        <v>17294.798480000001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-0.10430723983604828</v>
      </c>
      <c r="F69" s="156">
        <f t="shared" si="18"/>
        <v>10412.03744</v>
      </c>
      <c r="G69" s="156">
        <f>+Test!Q1082</f>
        <v>13931.361710000001</v>
      </c>
      <c r="H69" s="156">
        <f>+Test!R1082</f>
        <v>9928.2889199999991</v>
      </c>
      <c r="I69" s="156">
        <f>+Test!S1082</f>
        <v>8108.4829499999996</v>
      </c>
      <c r="J69" s="156">
        <f>+Test!T1082</f>
        <v>7440.8935299999994</v>
      </c>
      <c r="K69" s="156">
        <f>+Test!U1082</f>
        <v>3739.0282000000002</v>
      </c>
      <c r="L69" s="156">
        <f>+Test!V1082</f>
        <v>5337.9806800000006</v>
      </c>
      <c r="M69" s="156">
        <f>+Test!W1082</f>
        <v>5714.4806800000006</v>
      </c>
      <c r="N69" s="156">
        <f>+Test!X1082</f>
        <v>5045.1026000000002</v>
      </c>
      <c r="O69" s="157">
        <f>+Test!Y1082</f>
        <v>5771.1993900000016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9.0325875266458855E-2</v>
      </c>
      <c r="F70" s="156">
        <f t="shared" si="18"/>
        <v>180</v>
      </c>
      <c r="G70" s="156">
        <f>+Test!Q1083</f>
        <v>180</v>
      </c>
      <c r="H70" s="156">
        <f>+Test!R1083</f>
        <v>180</v>
      </c>
      <c r="I70" s="156">
        <f>+Test!S1083</f>
        <v>180</v>
      </c>
      <c r="J70" s="156">
        <f>+Test!T1083</f>
        <v>180</v>
      </c>
      <c r="K70" s="156">
        <f>+Test!U1083</f>
        <v>180</v>
      </c>
      <c r="L70" s="156">
        <f>+Test!V1083</f>
        <v>359.52</v>
      </c>
      <c r="M70" s="156">
        <f>+Test!W1083</f>
        <v>359.52</v>
      </c>
      <c r="N70" s="156">
        <f>+Test!X1083</f>
        <v>359.52</v>
      </c>
      <c r="O70" s="157">
        <f>+Test!Y1083</f>
        <v>359.52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0.29753679523354593</v>
      </c>
      <c r="F71" s="156">
        <f t="shared" si="18"/>
        <v>1117.79186</v>
      </c>
      <c r="G71" s="156">
        <f>+Test!Q1084</f>
        <v>1389.52206</v>
      </c>
      <c r="H71" s="156">
        <f>+Test!R1084</f>
        <v>1759.1882700000001</v>
      </c>
      <c r="I71" s="156">
        <f>+Test!S1084</f>
        <v>2214.64003</v>
      </c>
      <c r="J71" s="156">
        <f>+Test!T1084</f>
        <v>2739.94326</v>
      </c>
      <c r="K71" s="156">
        <f>+Test!U1084</f>
        <v>3052.0280200000002</v>
      </c>
      <c r="L71" s="156">
        <f>+Test!V1084</f>
        <v>9087.8015599999999</v>
      </c>
      <c r="M71" s="156">
        <f>+Test!W1084</f>
        <v>9519.2042099999999</v>
      </c>
      <c r="N71" s="156">
        <f>+Test!X1084</f>
        <v>10107.59</v>
      </c>
      <c r="O71" s="157">
        <f>+Test!Y1084</f>
        <v>11164.079089999999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0.28300275681403408</v>
      </c>
      <c r="F72" s="156">
        <f t="shared" si="18"/>
        <v>1297.79186</v>
      </c>
      <c r="G72" s="156">
        <f>+Test!Q1085</f>
        <v>1569.52206</v>
      </c>
      <c r="H72" s="156">
        <f>+Test!R1085</f>
        <v>1939.1882700000001</v>
      </c>
      <c r="I72" s="156">
        <f>+Test!S1085</f>
        <v>2394.64003</v>
      </c>
      <c r="J72" s="156">
        <f>+Test!T1085</f>
        <v>2919.94326</v>
      </c>
      <c r="K72" s="156">
        <f>+Test!U1085</f>
        <v>3232.0280200000002</v>
      </c>
      <c r="L72" s="156">
        <f>+Test!V1085</f>
        <v>9447.3215600000003</v>
      </c>
      <c r="M72" s="156">
        <f>+Test!W1085</f>
        <v>9878.7242100000003</v>
      </c>
      <c r="N72" s="156">
        <f>+Test!X1085</f>
        <v>10467.11</v>
      </c>
      <c r="O72" s="157">
        <f>+Test!Y1085</f>
        <v>11523.59909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1.3715595779520529E-2</v>
      </c>
      <c r="F73" s="156">
        <f t="shared" si="18"/>
        <v>15638.31309</v>
      </c>
      <c r="G73" s="156">
        <f>+Test!Q1087</f>
        <v>20720.998950000001</v>
      </c>
      <c r="H73" s="156">
        <f>+Test!R1087</f>
        <v>22525.169860000002</v>
      </c>
      <c r="I73" s="156">
        <f>+Test!S1087</f>
        <v>16558.402799</v>
      </c>
      <c r="J73" s="156">
        <f>+Test!T1087</f>
        <v>21086.53976</v>
      </c>
      <c r="K73" s="156">
        <f>+Test!U1087</f>
        <v>15897.543320000001</v>
      </c>
      <c r="L73" s="156">
        <f>+Test!V1087</f>
        <v>15226.58101</v>
      </c>
      <c r="M73" s="156">
        <f>+Test!W1087</f>
        <v>16515.35053</v>
      </c>
      <c r="N73" s="156">
        <f>+Test!X1087</f>
        <v>19404.8999</v>
      </c>
      <c r="O73" s="157">
        <f>+Test!Y1087</f>
        <v>23106.795099999999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-5.6843418860808015E-14</v>
      </c>
      <c r="G74" s="107">
        <v>0</v>
      </c>
      <c r="H74" s="107">
        <v>0</v>
      </c>
      <c r="I74" s="107">
        <v>0</v>
      </c>
      <c r="J74" s="107">
        <f t="shared" ref="J74:O74" si="19">-(J71-I71-J75)</f>
        <v>4.7594000000000278</v>
      </c>
      <c r="K74" s="107">
        <f t="shared" si="19"/>
        <v>28.060839999999814</v>
      </c>
      <c r="L74" s="107">
        <v>0</v>
      </c>
      <c r="M74" s="107">
        <f t="shared" si="19"/>
        <v>15.212940000000003</v>
      </c>
      <c r="N74" s="107">
        <f t="shared" si="19"/>
        <v>15.212939999999776</v>
      </c>
      <c r="O74" s="108">
        <f t="shared" si="19"/>
        <v>212.26989000000094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0.22249464203942337</v>
      </c>
      <c r="F75" s="156">
        <f t="shared" si="18"/>
        <v>151.25295</v>
      </c>
      <c r="G75" s="156">
        <f>+Test!Q1089</f>
        <v>254.33340999999999</v>
      </c>
      <c r="H75" s="156">
        <f>+Test!R1089</f>
        <v>290.81876</v>
      </c>
      <c r="I75" s="156">
        <f>+Test!S1089</f>
        <v>385.08818000000002</v>
      </c>
      <c r="J75" s="156">
        <f>+Test!T1089</f>
        <v>530.06263000000001</v>
      </c>
      <c r="K75" s="156">
        <f>+Test!U1089</f>
        <v>340.1456</v>
      </c>
      <c r="L75" s="156">
        <f>+Test!V1089</f>
        <v>413.22161999999997</v>
      </c>
      <c r="M75" s="156">
        <f>+Test!W1089</f>
        <v>446.61559</v>
      </c>
      <c r="N75" s="156">
        <f>+Test!X1089</f>
        <v>603.59873000000005</v>
      </c>
      <c r="O75" s="157">
        <f>+Test!Y1089</f>
        <v>1268.7589800000001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0.19483435211639111</v>
      </c>
      <c r="F76" s="156">
        <f t="shared" si="18"/>
        <v>151.25295000000006</v>
      </c>
      <c r="G76" s="156">
        <f>+G75-G74</f>
        <v>254.33340999999999</v>
      </c>
      <c r="H76" s="156">
        <f t="shared" ref="H76:O76" si="20">+H75-H74</f>
        <v>290.81876</v>
      </c>
      <c r="I76" s="156">
        <f t="shared" si="20"/>
        <v>385.08818000000002</v>
      </c>
      <c r="J76" s="156">
        <f t="shared" si="20"/>
        <v>525.30322999999999</v>
      </c>
      <c r="K76" s="156">
        <f t="shared" si="20"/>
        <v>312.08476000000019</v>
      </c>
      <c r="L76" s="156">
        <f t="shared" si="20"/>
        <v>413.22161999999997</v>
      </c>
      <c r="M76" s="156">
        <f t="shared" si="20"/>
        <v>431.40264999999999</v>
      </c>
      <c r="N76" s="156">
        <f t="shared" si="20"/>
        <v>588.38579000000027</v>
      </c>
      <c r="O76" s="157">
        <f t="shared" si="20"/>
        <v>1056.4890899999991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0.96466143628716849</v>
      </c>
      <c r="F79" s="112" t="s">
        <v>787</v>
      </c>
      <c r="G79" s="113">
        <f t="shared" ref="G79:O79" si="21">(G76/G75)</f>
        <v>1</v>
      </c>
      <c r="H79" s="113">
        <f t="shared" si="21"/>
        <v>1</v>
      </c>
      <c r="I79" s="113">
        <f t="shared" si="21"/>
        <v>1</v>
      </c>
      <c r="J79" s="113">
        <f t="shared" si="21"/>
        <v>0.99102106103952281</v>
      </c>
      <c r="K79" s="113">
        <f t="shared" si="21"/>
        <v>0.91750344558330366</v>
      </c>
      <c r="L79" s="113">
        <f t="shared" si="21"/>
        <v>1</v>
      </c>
      <c r="M79" s="113">
        <f t="shared" si="21"/>
        <v>0.96593728400748391</v>
      </c>
      <c r="N79" s="113">
        <f t="shared" si="21"/>
        <v>0.97479626903787586</v>
      </c>
      <c r="O79" s="114">
        <f t="shared" si="21"/>
        <v>0.83269486691633032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0.14168142693887159</v>
      </c>
      <c r="F80" s="116" t="s">
        <v>787</v>
      </c>
      <c r="G80" s="117">
        <f t="shared" ref="G80:O80" si="22">+G75/F72</f>
        <v>0.1959739599537941</v>
      </c>
      <c r="H80" s="117">
        <f t="shared" si="22"/>
        <v>0.18529128542481269</v>
      </c>
      <c r="I80" s="117">
        <f t="shared" si="22"/>
        <v>0.19858215210841804</v>
      </c>
      <c r="J80" s="117">
        <f t="shared" si="22"/>
        <v>0.2213537831821846</v>
      </c>
      <c r="K80" s="117">
        <f t="shared" si="22"/>
        <v>0.11649048276369589</v>
      </c>
      <c r="L80" s="117">
        <f t="shared" si="22"/>
        <v>0.12785211558902262</v>
      </c>
      <c r="M80" s="117">
        <f t="shared" si="22"/>
        <v>4.7274308084417523E-2</v>
      </c>
      <c r="N80" s="117">
        <f t="shared" si="22"/>
        <v>6.110087873381375E-2</v>
      </c>
      <c r="O80" s="118">
        <f t="shared" si="22"/>
        <v>0.12121387660968501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0.13778947685496543</v>
      </c>
      <c r="F81" s="107" t="s">
        <v>787</v>
      </c>
      <c r="G81" s="119">
        <f>+G79*G80</f>
        <v>0.1959739599537941</v>
      </c>
      <c r="H81" s="119">
        <f t="shared" ref="H81:O81" si="23">+H79*H80</f>
        <v>0.18529128542481269</v>
      </c>
      <c r="I81" s="119">
        <f t="shared" si="23"/>
        <v>0.19858215210841804</v>
      </c>
      <c r="J81" s="119">
        <f t="shared" si="23"/>
        <v>0.21936626107432106</v>
      </c>
      <c r="K81" s="119">
        <f t="shared" si="23"/>
        <v>0.10688041931335343</v>
      </c>
      <c r="L81" s="119">
        <f t="shared" si="23"/>
        <v>0.12785211558902262</v>
      </c>
      <c r="M81" s="119">
        <f t="shared" si="23"/>
        <v>4.5664016754395298E-2</v>
      </c>
      <c r="N81" s="119">
        <f t="shared" si="23"/>
        <v>5.9560908624657335E-2</v>
      </c>
      <c r="O81" s="120">
        <f t="shared" si="23"/>
        <v>0.10093417285191414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6.1715636570089704E-3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5.5544072913080736E-2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0.14396104051197439</v>
      </c>
      <c r="F83" s="123"/>
      <c r="G83" s="124">
        <f>+G82+G81</f>
        <v>0.1959739599537941</v>
      </c>
      <c r="H83" s="124">
        <f>+H82+H81</f>
        <v>0.18529128542481269</v>
      </c>
      <c r="I83" s="124">
        <f t="shared" ref="I83:O83" si="25">+I82+I81</f>
        <v>0.19858215210841804</v>
      </c>
      <c r="J83" s="124">
        <f t="shared" si="25"/>
        <v>0.21936626107432106</v>
      </c>
      <c r="K83" s="124">
        <f t="shared" si="25"/>
        <v>0.10688041931335343</v>
      </c>
      <c r="L83" s="124">
        <f t="shared" si="25"/>
        <v>0.18339618850210337</v>
      </c>
      <c r="M83" s="124">
        <f t="shared" si="25"/>
        <v>4.5664016754395298E-2</v>
      </c>
      <c r="N83" s="124">
        <f t="shared" si="25"/>
        <v>5.9560908624657335E-2</v>
      </c>
      <c r="O83" s="125">
        <f t="shared" si="25"/>
        <v>0.10093417285191414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4.4150705395832635</v>
      </c>
      <c r="F86" s="119">
        <f>+(O86/G86)^(1/COUNT(H86:O86))-1</f>
        <v>-0.2021198140561058</v>
      </c>
      <c r="G86" s="128">
        <f t="shared" ref="G86:O86" si="26">+(F69+F72)/F72</f>
        <v>9.0228869982278965</v>
      </c>
      <c r="H86" s="128">
        <f t="shared" si="26"/>
        <v>9.8761808865559999</v>
      </c>
      <c r="I86" s="128">
        <f t="shared" si="26"/>
        <v>6.1198169221599095</v>
      </c>
      <c r="J86" s="128">
        <f t="shared" si="26"/>
        <v>4.3860968030338991</v>
      </c>
      <c r="K86" s="128">
        <f t="shared" si="26"/>
        <v>3.5483007262271253</v>
      </c>
      <c r="L86" s="128">
        <f t="shared" si="26"/>
        <v>2.1568675076028581</v>
      </c>
      <c r="M86" s="128">
        <f t="shared" si="26"/>
        <v>1.5650258272779698</v>
      </c>
      <c r="N86" s="128">
        <f t="shared" si="26"/>
        <v>1.5784634289329957</v>
      </c>
      <c r="O86" s="129">
        <f t="shared" si="26"/>
        <v>1.4819957562307073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4.3402768979705186</v>
      </c>
      <c r="F87" s="107"/>
      <c r="G87" s="131">
        <f>+G79*G86</f>
        <v>9.0228869982278965</v>
      </c>
      <c r="H87" s="131">
        <f t="shared" ref="H87:O87" si="27">+H79*H86</f>
        <v>9.8761808865559999</v>
      </c>
      <c r="I87" s="131">
        <f t="shared" si="27"/>
        <v>6.1198169221599095</v>
      </c>
      <c r="J87" s="131">
        <f t="shared" si="27"/>
        <v>4.3467143075647137</v>
      </c>
      <c r="K87" s="131">
        <f t="shared" si="27"/>
        <v>3.2555781422791261</v>
      </c>
      <c r="L87" s="131">
        <f t="shared" si="27"/>
        <v>2.1568675076028581</v>
      </c>
      <c r="M87" s="131">
        <f t="shared" si="27"/>
        <v>1.5117167970024479</v>
      </c>
      <c r="N87" s="131">
        <f t="shared" si="27"/>
        <v>1.5386802613366166</v>
      </c>
      <c r="O87" s="132">
        <f t="shared" si="27"/>
        <v>1.2340502590050952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2.6129952021363399E-2</v>
      </c>
      <c r="F88" s="119">
        <f>+(O88/G88)^(1/COUNT(H88:O88))-1</f>
        <v>0.20595426086875701</v>
      </c>
      <c r="G88" s="128">
        <f t="shared" ref="G88:O88" si="29">+G75/G73</f>
        <v>1.227418671337754E-2</v>
      </c>
      <c r="H88" s="128">
        <f t="shared" si="29"/>
        <v>1.2910835381376341E-2</v>
      </c>
      <c r="I88" s="128">
        <f t="shared" si="29"/>
        <v>2.325636021025267E-2</v>
      </c>
      <c r="J88" s="128">
        <f t="shared" si="29"/>
        <v>2.5137487517297625E-2</v>
      </c>
      <c r="K88" s="128">
        <f t="shared" si="29"/>
        <v>2.1396110905518198E-2</v>
      </c>
      <c r="L88" s="128">
        <f t="shared" si="29"/>
        <v>2.7138174993363136E-2</v>
      </c>
      <c r="M88" s="128">
        <f t="shared" si="29"/>
        <v>2.70424529705698E-2</v>
      </c>
      <c r="N88" s="128">
        <f t="shared" si="29"/>
        <v>3.1105480219457356E-2</v>
      </c>
      <c r="O88" s="129">
        <f t="shared" si="29"/>
        <v>5.4908479281057895E-2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1.5772559168589031</v>
      </c>
      <c r="F89" s="119">
        <f>+(O89/G89)^(1/COUNT(H89:O89))-1</f>
        <v>-2.12974270432843E-2</v>
      </c>
      <c r="G89" s="135">
        <f t="shared" ref="G89:O89" si="30">+G73/F68</f>
        <v>1.7695389419553709</v>
      </c>
      <c r="H89" s="135">
        <f t="shared" si="30"/>
        <v>1.4531539100754125</v>
      </c>
      <c r="I89" s="135">
        <f t="shared" si="30"/>
        <v>1.3952757215284777</v>
      </c>
      <c r="J89" s="135">
        <f t="shared" si="30"/>
        <v>2.0076447548174858</v>
      </c>
      <c r="K89" s="135">
        <f t="shared" si="30"/>
        <v>1.5343879690628734</v>
      </c>
      <c r="L89" s="135">
        <f t="shared" si="30"/>
        <v>2.1842573821618094</v>
      </c>
      <c r="M89" s="135">
        <f t="shared" si="30"/>
        <v>1.1170113577603806</v>
      </c>
      <c r="N89" s="135">
        <f t="shared" si="30"/>
        <v>1.2444459004347759</v>
      </c>
      <c r="O89" s="136">
        <f t="shared" si="30"/>
        <v>1.4895873139335389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4.0690082762562883E-2</v>
      </c>
      <c r="F90" s="138"/>
      <c r="G90" s="139">
        <f>+G88*G89</f>
        <v>2.1719651370152766E-2</v>
      </c>
      <c r="H90" s="139">
        <f t="shared" ref="H90:O90" si="31">+H88*H89</f>
        <v>1.876143091678701E-2</v>
      </c>
      <c r="I90" s="139">
        <f t="shared" si="31"/>
        <v>3.2449034772486472E-2</v>
      </c>
      <c r="J90" s="139">
        <f t="shared" si="31"/>
        <v>5.04671449633926E-2</v>
      </c>
      <c r="K90" s="139">
        <f t="shared" si="31"/>
        <v>3.2829935158162064E-2</v>
      </c>
      <c r="L90" s="139">
        <f t="shared" si="31"/>
        <v>5.9276759067652444E-2</v>
      </c>
      <c r="M90" s="139">
        <f t="shared" si="31"/>
        <v>3.020672710982741E-2</v>
      </c>
      <c r="N90" s="139">
        <f t="shared" si="31"/>
        <v>3.8709087340158717E-2</v>
      </c>
      <c r="O90" s="140">
        <f t="shared" si="31"/>
        <v>8.1790974164446403E-2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0.13778947685496545</v>
      </c>
      <c r="F91" s="107"/>
      <c r="G91" s="119">
        <f t="shared" ref="G91:O91" si="32">+G89*G88*G87</f>
        <v>0.1959739599537941</v>
      </c>
      <c r="H91" s="119">
        <f t="shared" si="32"/>
        <v>0.18529128542481269</v>
      </c>
      <c r="I91" s="119">
        <f t="shared" si="32"/>
        <v>0.19858215210841804</v>
      </c>
      <c r="J91" s="119">
        <f t="shared" si="32"/>
        <v>0.21936626107432108</v>
      </c>
      <c r="K91" s="119">
        <f t="shared" si="32"/>
        <v>0.10688041931335342</v>
      </c>
      <c r="L91" s="119">
        <f t="shared" si="32"/>
        <v>0.12785211558902265</v>
      </c>
      <c r="M91" s="119">
        <f t="shared" si="32"/>
        <v>4.5664016754395305E-2</v>
      </c>
      <c r="N91" s="119">
        <f t="shared" si="32"/>
        <v>5.9560908624657335E-2</v>
      </c>
      <c r="O91" s="120">
        <f t="shared" si="32"/>
        <v>0.10093417285191414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6.1715636570089704E-3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5.5544072913080736E-2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0.14396104051197442</v>
      </c>
      <c r="F93" s="142"/>
      <c r="G93" s="143">
        <f>+G92+G91</f>
        <v>0.1959739599537941</v>
      </c>
      <c r="H93" s="143">
        <f t="shared" ref="H93:O93" si="34">+H92+H91</f>
        <v>0.18529128542481269</v>
      </c>
      <c r="I93" s="143">
        <f t="shared" si="34"/>
        <v>0.19858215210841804</v>
      </c>
      <c r="J93" s="143">
        <f t="shared" si="34"/>
        <v>0.21936626107432108</v>
      </c>
      <c r="K93" s="143">
        <f t="shared" si="34"/>
        <v>0.10688041931335342</v>
      </c>
      <c r="L93" s="143">
        <f t="shared" si="34"/>
        <v>0.18339618850210337</v>
      </c>
      <c r="M93" s="143">
        <f t="shared" si="34"/>
        <v>4.5664016754395305E-2</v>
      </c>
      <c r="N93" s="143">
        <f t="shared" si="34"/>
        <v>5.9560908624657335E-2</v>
      </c>
      <c r="O93" s="144">
        <f t="shared" si="34"/>
        <v>0.10093417285191414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1.3715595779520529E-2</v>
      </c>
      <c r="G114" s="153" t="s">
        <v>811</v>
      </c>
      <c r="H114" s="101" t="s">
        <v>837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1.3782711591798336E-2</v>
      </c>
      <c r="F115" s="101"/>
      <c r="H115" s="101" t="s">
        <v>831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0.14396104051197439</v>
      </c>
      <c r="F116" s="101"/>
      <c r="G116" s="153"/>
      <c r="H116" s="101" t="s">
        <v>838</v>
      </c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'144'!F8:O8</xm:f>
              <xm:sqref>Q8</xm:sqref>
            </x14:sparkline>
            <x14:sparkline>
              <xm:f>'144'!F9:O9</xm:f>
              <xm:sqref>Q9</xm:sqref>
            </x14:sparkline>
            <x14:sparkline>
              <xm:f>'144'!F10:O10</xm:f>
              <xm:sqref>Q10</xm:sqref>
            </x14:sparkline>
            <x14:sparkline>
              <xm:f>'144'!F11:O11</xm:f>
              <xm:sqref>Q11</xm:sqref>
            </x14:sparkline>
            <x14:sparkline>
              <xm:f>'144'!F12:O12</xm:f>
              <xm:sqref>Q12</xm:sqref>
            </x14:sparkline>
            <x14:sparkline>
              <xm:f>'144'!F13:O13</xm:f>
              <xm:sqref>Q13</xm:sqref>
            </x14:sparkline>
            <x14:sparkline>
              <xm:f>'144'!F14:O14</xm:f>
              <xm:sqref>Q14</xm:sqref>
            </x14:sparkline>
            <x14:sparkline>
              <xm:f>'144'!F15:O15</xm:f>
              <xm:sqref>Q15</xm:sqref>
            </x14:sparkline>
            <x14:sparkline>
              <xm:f>'144'!F16:O16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'144'!F68:O68</xm:f>
              <xm:sqref>Q68</xm:sqref>
            </x14:sparkline>
            <x14:sparkline>
              <xm:f>'144'!F69:O69</xm:f>
              <xm:sqref>Q69</xm:sqref>
            </x14:sparkline>
            <x14:sparkline>
              <xm:f>'144'!F70:O70</xm:f>
              <xm:sqref>Q70</xm:sqref>
            </x14:sparkline>
            <x14:sparkline>
              <xm:f>'144'!F71:O71</xm:f>
              <xm:sqref>Q71</xm:sqref>
            </x14:sparkline>
            <x14:sparkline>
              <xm:f>'144'!F72:O72</xm:f>
              <xm:sqref>Q72</xm:sqref>
            </x14:sparkline>
            <x14:sparkline>
              <xm:f>'144'!F73:O73</xm:f>
              <xm:sqref>Q73</xm:sqref>
            </x14:sparkline>
            <x14:sparkline>
              <xm:f>'144'!F74:O74</xm:f>
              <xm:sqref>Q74</xm:sqref>
            </x14:sparkline>
            <x14:sparkline>
              <xm:f>'144'!F75:O75</xm:f>
              <xm:sqref>Q75</xm:sqref>
            </x14:sparkline>
            <x14:sparkline>
              <xm:f>'144'!F76:O76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'144'!F86:O86</xm:f>
              <xm:sqref>Q86</xm:sqref>
            </x14:sparkline>
            <x14:sparkline>
              <xm:f>'144'!F87:O87</xm:f>
              <xm:sqref>Q87</xm:sqref>
            </x14:sparkline>
            <x14:sparkline>
              <xm:f>'144'!F88:O88</xm:f>
              <xm:sqref>Q88</xm:sqref>
            </x14:sparkline>
            <x14:sparkline>
              <xm:f>'144'!F89:O89</xm:f>
              <xm:sqref>Q89</xm:sqref>
            </x14:sparkline>
            <x14:sparkline>
              <xm:f>'144'!F90:O90</xm:f>
              <xm:sqref>Q90</xm:sqref>
            </x14:sparkline>
            <x14:sparkline>
              <xm:f>'144'!F91:O91</xm:f>
              <xm:sqref>Q91</xm:sqref>
            </x14:sparkline>
            <x14:sparkline>
              <xm:f>'144'!F92:O92</xm:f>
              <xm:sqref>Q92</xm:sqref>
            </x14:sparkline>
            <x14:sparkline>
              <xm:f>'144'!F93:O93</xm:f>
              <xm:sqref>Q93</xm:sqref>
            </x14:sparkline>
            <x14:sparkline>
              <xm:f>'144'!F94:O94</xm:f>
              <xm:sqref>Q94</xm:sqref>
            </x14:sparkline>
            <x14:sparkline>
              <xm:f>'144'!F95:O95</xm:f>
              <xm:sqref>Q95</xm:sqref>
            </x14:sparkline>
            <x14:sparkline>
              <xm:f>'144'!F96:O96</xm:f>
              <xm:sqref>Q96</xm:sqref>
            </x14:sparkline>
            <x14:sparkline>
              <xm:f>'144'!F97:O97</xm:f>
              <xm:sqref>Q97</xm:sqref>
            </x14:sparkline>
            <x14:sparkline>
              <xm:f>'144'!F98:O98</xm:f>
              <xm:sqref>Q98</xm:sqref>
            </x14:sparkline>
            <x14:sparkline>
              <xm:f>'144'!F99:O99</xm:f>
              <xm:sqref>Q99</xm:sqref>
            </x14:sparkline>
            <x14:sparkline>
              <xm:f>'144'!F100:O100</xm:f>
              <xm:sqref>Q100</xm:sqref>
            </x14:sparkline>
            <x14:sparkline>
              <xm:f>'144'!F101:O101</xm:f>
              <xm:sqref>Q101</xm:sqref>
            </x14:sparkline>
            <x14:sparkline>
              <xm:f>'144'!F102:O102</xm:f>
              <xm:sqref>Q102</xm:sqref>
            </x14:sparkline>
            <x14:sparkline>
              <xm:f>'144'!F103:O103</xm:f>
              <xm:sqref>Q103</xm:sqref>
            </x14:sparkline>
            <x14:sparkline>
              <xm:f>'144'!F104:O104</xm:f>
              <xm:sqref>Q104</xm:sqref>
            </x14:sparkline>
            <x14:sparkline>
              <xm:f>'144'!F105:O105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'144'!G79:O79</xm:f>
              <xm:sqref>Q79</xm:sqref>
            </x14:sparkline>
            <x14:sparkline>
              <xm:f>'144'!G80:O80</xm:f>
              <xm:sqref>Q80</xm:sqref>
            </x14:sparkline>
            <x14:sparkline>
              <xm:f>'144'!G81:O81</xm:f>
              <xm:sqref>Q81</xm:sqref>
            </x14:sparkline>
            <x14:sparkline>
              <xm:f>'144'!G82:O82</xm:f>
              <xm:sqref>Q82</xm:sqref>
            </x14:sparkline>
            <x14:sparkline>
              <xm:f>'144'!G83:O83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'144'!G26:O26</xm:f>
              <xm:sqref>Q26</xm:sqref>
            </x14:sparkline>
            <x14:sparkline>
              <xm:f>'144'!G27:O27</xm:f>
              <xm:sqref>Q27</xm:sqref>
            </x14:sparkline>
            <x14:sparkline>
              <xm:f>'144'!G28:O28</xm:f>
              <xm:sqref>Q28</xm:sqref>
            </x14:sparkline>
            <x14:sparkline>
              <xm:f>'144'!G29:O29</xm:f>
              <xm:sqref>Q29</xm:sqref>
            </x14:sparkline>
            <x14:sparkline>
              <xm:f>'144'!G30:O30</xm:f>
              <xm:sqref>Q30</xm:sqref>
            </x14:sparkline>
            <x14:sparkline>
              <xm:f>'144'!G31:O31</xm:f>
              <xm:sqref>Q31</xm:sqref>
            </x14:sparkline>
            <x14:sparkline>
              <xm:f>'144'!G32:O32</xm:f>
              <xm:sqref>Q32</xm:sqref>
            </x14:sparkline>
            <x14:sparkline>
              <xm:f>'144'!G33:O33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'144'!G19:O19</xm:f>
              <xm:sqref>Q19</xm:sqref>
            </x14:sparkline>
            <x14:sparkline>
              <xm:f>'144'!G20:O20</xm:f>
              <xm:sqref>Q20</xm:sqref>
            </x14:sparkline>
            <x14:sparkline>
              <xm:f>'144'!G21:O21</xm:f>
              <xm:sqref>Q21</xm:sqref>
            </x14:sparkline>
            <x14:sparkline>
              <xm:f>'144'!G22:O22</xm:f>
              <xm:sqref>Q22</xm:sqref>
            </x14:sparkline>
            <x14:sparkline>
              <xm:f>'144'!G23:O23</xm:f>
              <xm:sqref>Q23</xm:sqref>
            </x14:sparkline>
          </x14:sparklines>
        </x14:sparklineGroup>
      </x14:sparklineGroup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4" zoomScale="80" zoomScaleNormal="80" workbookViewId="0">
      <selection activeCell="F86" sqref="F86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+Empresas!B147</f>
        <v>JUGUETES INDUSTRIALES SA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+Empresas!G147</f>
        <v>4690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3.1579657362543312E-2</v>
      </c>
      <c r="F8" s="107">
        <f>+Test!E1103</f>
        <v>10424.969999999999</v>
      </c>
      <c r="G8" s="107">
        <f>+Test!F1103</f>
        <v>9761.36</v>
      </c>
      <c r="H8" s="107">
        <f>+Test!G1103</f>
        <v>15750.52</v>
      </c>
      <c r="I8" s="107">
        <f>+Test!H1103</f>
        <v>12501.91221</v>
      </c>
      <c r="J8" s="107">
        <f>+Test!I1103</f>
        <v>12915.136469999999</v>
      </c>
      <c r="K8" s="107">
        <f>+Test!J1103</f>
        <v>11581.165069999999</v>
      </c>
      <c r="L8" s="107">
        <f>+Test!K1103</f>
        <v>13237.14284</v>
      </c>
      <c r="M8" s="107">
        <f>+Test!L1103</f>
        <v>13138.08244</v>
      </c>
      <c r="N8" s="107">
        <f>+Test!M1103</f>
        <v>13590.00592</v>
      </c>
      <c r="O8" s="108">
        <f>+Test!N1103</f>
        <v>13791.12636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6.4681022844872427E-3</v>
      </c>
      <c r="F9" s="107">
        <f>+Test!E1104</f>
        <v>7411.6799999999994</v>
      </c>
      <c r="G9" s="107">
        <f>+Test!F1104</f>
        <v>6417.5300000000007</v>
      </c>
      <c r="H9" s="107">
        <f>+Test!G1104</f>
        <v>12110.92</v>
      </c>
      <c r="I9" s="107">
        <f>+Test!H1104</f>
        <v>8549.8459600000006</v>
      </c>
      <c r="J9" s="107">
        <f>+Test!I1104</f>
        <v>8476.432209999999</v>
      </c>
      <c r="K9" s="107">
        <f>+Test!J1104</f>
        <v>6801.0858299999991</v>
      </c>
      <c r="L9" s="107">
        <f>+Test!K1104</f>
        <v>7853.3987700000007</v>
      </c>
      <c r="M9" s="107">
        <f>+Test!L1104</f>
        <v>7562.6037800000004</v>
      </c>
      <c r="N9" s="107">
        <f>+Test!M1104</f>
        <v>7834.0279599999994</v>
      </c>
      <c r="O9" s="108">
        <f>+Test!N1104</f>
        <v>7854.4684500000003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5.4953657179477311E-3</v>
      </c>
      <c r="F10" s="107">
        <f>+Test!E1105</f>
        <v>183.91</v>
      </c>
      <c r="G10" s="107">
        <f>+Test!F1105</f>
        <v>183.91</v>
      </c>
      <c r="H10" s="107">
        <f>+Test!G1105</f>
        <v>183.91</v>
      </c>
      <c r="I10" s="107">
        <f>+Test!H1105</f>
        <v>183.90969999999999</v>
      </c>
      <c r="J10" s="107">
        <f>+Test!I1105</f>
        <v>184.00800000000001</v>
      </c>
      <c r="K10" s="107">
        <f>+Test!J1105</f>
        <v>184.00800000000001</v>
      </c>
      <c r="L10" s="107">
        <f>+Test!K1105</f>
        <v>184.00800000000001</v>
      </c>
      <c r="M10" s="107">
        <f>+Test!L1105</f>
        <v>184.00800000000001</v>
      </c>
      <c r="N10" s="107">
        <f>+Test!M1105</f>
        <v>193.20840000000001</v>
      </c>
      <c r="O10" s="108">
        <f>+Test!N1105</f>
        <v>193.20840000000001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8.1843933905517252E-2</v>
      </c>
      <c r="F11" s="107">
        <f>+Test!E1106</f>
        <v>2829.38</v>
      </c>
      <c r="G11" s="107">
        <f>+Test!F1106</f>
        <v>3159.92</v>
      </c>
      <c r="H11" s="107">
        <f>+Test!G1106</f>
        <v>3455.69</v>
      </c>
      <c r="I11" s="107">
        <f>+Test!H1106</f>
        <v>3768.1565499999997</v>
      </c>
      <c r="J11" s="107">
        <f>+Test!I1106</f>
        <v>4254.6962600000006</v>
      </c>
      <c r="K11" s="107">
        <f>+Test!J1106</f>
        <v>4596.0712400000002</v>
      </c>
      <c r="L11" s="107">
        <f>+Test!K1106</f>
        <v>5199.7360699999999</v>
      </c>
      <c r="M11" s="107">
        <f>+Test!L1106</f>
        <v>5391.47066</v>
      </c>
      <c r="N11" s="107">
        <f>+Test!M1106</f>
        <v>5562.7695599999997</v>
      </c>
      <c r="O11" s="108">
        <f>+Test!N1106</f>
        <v>5743.4495099999995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7.8257142783484834E-2</v>
      </c>
      <c r="F12" s="107">
        <f>+Test!E1107</f>
        <v>3013.29</v>
      </c>
      <c r="G12" s="107">
        <f>+Test!F1107</f>
        <v>3343.83</v>
      </c>
      <c r="H12" s="107">
        <f>+Test!G1107</f>
        <v>3639.6</v>
      </c>
      <c r="I12" s="107">
        <f>+Test!H1107</f>
        <v>3952.0662499999999</v>
      </c>
      <c r="J12" s="107">
        <f>+Test!I1107</f>
        <v>4438.7042600000004</v>
      </c>
      <c r="K12" s="107">
        <f>+Test!J1107</f>
        <v>4780.07924</v>
      </c>
      <c r="L12" s="107">
        <f>+Test!K1107</f>
        <v>5383.7440699999997</v>
      </c>
      <c r="M12" s="107">
        <f>+Test!L1107</f>
        <v>5575.4786599999998</v>
      </c>
      <c r="N12" s="107">
        <f>+Test!M1107</f>
        <v>5755.9779600000002</v>
      </c>
      <c r="O12" s="108">
        <f>+Test!N1107</f>
        <v>5936.6579099999999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3.77078799638495E-2</v>
      </c>
      <c r="F13" s="107">
        <f>+Test!E1109</f>
        <v>12456.42</v>
      </c>
      <c r="G13" s="107">
        <f>+Test!F1109</f>
        <v>15383.75</v>
      </c>
      <c r="H13" s="107">
        <f>+Test!G1109</f>
        <v>17163.54</v>
      </c>
      <c r="I13" s="107">
        <f>+Test!H1109</f>
        <v>19543.568039999998</v>
      </c>
      <c r="J13" s="107">
        <f>+Test!I1109</f>
        <v>19625.254499999999</v>
      </c>
      <c r="K13" s="107">
        <f>+Test!J1109</f>
        <v>18389.347549999999</v>
      </c>
      <c r="L13" s="107">
        <f>+Test!K1109</f>
        <v>20802.975930000001</v>
      </c>
      <c r="M13" s="107">
        <f>+Test!L1109</f>
        <v>18611.509389999999</v>
      </c>
      <c r="N13" s="107">
        <f>+Test!M1109</f>
        <v>17626.195329999999</v>
      </c>
      <c r="O13" s="108">
        <f>+Test!N1109</f>
        <v>17380.780490000001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f>-(G11-F11-G15)</f>
        <v>24.03000000000003</v>
      </c>
      <c r="H14" s="107">
        <f t="shared" ref="H14:O14" si="1">-(H11-G11-H15)</f>
        <v>72.13</v>
      </c>
      <c r="I14" s="107">
        <f t="shared" si="1"/>
        <v>4.2300000003478999E-3</v>
      </c>
      <c r="J14" s="107">
        <f t="shared" si="1"/>
        <v>96.260239999999044</v>
      </c>
      <c r="K14" s="107">
        <f t="shared" si="1"/>
        <v>144.2484000000004</v>
      </c>
      <c r="L14" s="107">
        <f t="shared" si="1"/>
        <v>120.19671000000028</v>
      </c>
      <c r="M14" s="107">
        <f t="shared" si="1"/>
        <v>360</v>
      </c>
      <c r="N14" s="107">
        <f t="shared" si="1"/>
        <v>220.00000000000023</v>
      </c>
      <c r="O14" s="108">
        <f t="shared" si="1"/>
        <v>96.000000000000284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-8.3347622188439607E-2</v>
      </c>
      <c r="F15" s="107">
        <f>+Test!E1111</f>
        <v>605.53</v>
      </c>
      <c r="G15" s="107">
        <f>+Test!F1111</f>
        <v>354.57</v>
      </c>
      <c r="H15" s="107">
        <f>+Test!G1111</f>
        <v>367.9</v>
      </c>
      <c r="I15" s="107">
        <f>+Test!H1111</f>
        <v>312.47077999999999</v>
      </c>
      <c r="J15" s="107">
        <f>+Test!I1111</f>
        <v>582.79994999999997</v>
      </c>
      <c r="K15" s="107">
        <f>+Test!J1111</f>
        <v>485.62338</v>
      </c>
      <c r="L15" s="107">
        <f>+Test!K1111</f>
        <v>723.86153999999999</v>
      </c>
      <c r="M15" s="107">
        <f>+Test!L1111</f>
        <v>551.73459000000003</v>
      </c>
      <c r="N15" s="107">
        <f>+Test!M1111</f>
        <v>391.2989</v>
      </c>
      <c r="O15" s="108">
        <f>+Test!N1111</f>
        <v>276.67995000000002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-0.12573802718023142</v>
      </c>
      <c r="F16" s="107">
        <f>+F15-F14</f>
        <v>605.53</v>
      </c>
      <c r="G16" s="107">
        <f t="shared" ref="G16:O16" si="2">+G15-G14</f>
        <v>330.53999999999996</v>
      </c>
      <c r="H16" s="107">
        <f t="shared" si="2"/>
        <v>295.77</v>
      </c>
      <c r="I16" s="107">
        <f t="shared" si="2"/>
        <v>312.46654999999964</v>
      </c>
      <c r="J16" s="107">
        <f t="shared" si="2"/>
        <v>486.53971000000092</v>
      </c>
      <c r="K16" s="107">
        <f t="shared" si="2"/>
        <v>341.3749799999996</v>
      </c>
      <c r="L16" s="107">
        <f t="shared" si="2"/>
        <v>603.66482999999971</v>
      </c>
      <c r="M16" s="107">
        <f t="shared" si="2"/>
        <v>191.73459000000003</v>
      </c>
      <c r="N16" s="107">
        <f t="shared" si="2"/>
        <v>171.29889999999978</v>
      </c>
      <c r="O16" s="108">
        <f t="shared" si="2"/>
        <v>180.67994999999974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0.72735678380793145</v>
      </c>
      <c r="F19" s="112" t="s">
        <v>787</v>
      </c>
      <c r="G19" s="113">
        <f t="shared" ref="G19:O19" si="3">(G16/G15)</f>
        <v>0.93222776884677205</v>
      </c>
      <c r="H19" s="113">
        <f t="shared" si="3"/>
        <v>0.80394128839358525</v>
      </c>
      <c r="I19" s="113">
        <f t="shared" si="3"/>
        <v>0.99998646273421044</v>
      </c>
      <c r="J19" s="113">
        <f t="shared" si="3"/>
        <v>0.8348314202840974</v>
      </c>
      <c r="K19" s="113">
        <f t="shared" si="3"/>
        <v>0.70296240679351063</v>
      </c>
      <c r="L19" s="113">
        <f t="shared" si="3"/>
        <v>0.83395068896739522</v>
      </c>
      <c r="M19" s="113">
        <f t="shared" si="3"/>
        <v>0.34751236097051669</v>
      </c>
      <c r="N19" s="113">
        <f t="shared" si="3"/>
        <v>0.43776995028608506</v>
      </c>
      <c r="O19" s="114">
        <f t="shared" si="3"/>
        <v>0.65302870699521132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0.10473155176223684</v>
      </c>
      <c r="F20" s="116" t="s">
        <v>787</v>
      </c>
      <c r="G20" s="117">
        <f t="shared" ref="G20:O20" si="4">+G15/F12</f>
        <v>0.11766872753701103</v>
      </c>
      <c r="H20" s="117">
        <f t="shared" si="4"/>
        <v>0.11002353588549657</v>
      </c>
      <c r="I20" s="117">
        <f t="shared" si="4"/>
        <v>8.5853055280800089E-2</v>
      </c>
      <c r="J20" s="117">
        <f t="shared" si="4"/>
        <v>0.14746715088594478</v>
      </c>
      <c r="K20" s="117">
        <f t="shared" si="4"/>
        <v>0.1094065636172841</v>
      </c>
      <c r="L20" s="117">
        <f t="shared" si="4"/>
        <v>0.15143295825363765</v>
      </c>
      <c r="M20" s="117">
        <f t="shared" si="4"/>
        <v>0.10248157840088414</v>
      </c>
      <c r="N20" s="117">
        <f t="shared" si="4"/>
        <v>7.0182117780718048E-2</v>
      </c>
      <c r="O20" s="118">
        <f t="shared" si="4"/>
        <v>4.8068278218355097E-2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7.867023853450468E-2</v>
      </c>
      <c r="F21" s="107" t="s">
        <v>787</v>
      </c>
      <c r="G21" s="119">
        <f>+G19*G20</f>
        <v>0.10969405533486652</v>
      </c>
      <c r="H21" s="119">
        <f t="shared" ref="H21:O21" si="5">+H19*H20</f>
        <v>8.8452463193403968E-2</v>
      </c>
      <c r="I21" s="119">
        <f t="shared" si="5"/>
        <v>8.5851893065171908E-2</v>
      </c>
      <c r="J21" s="119">
        <f t="shared" si="5"/>
        <v>0.12311021101936258</v>
      </c>
      <c r="K21" s="119">
        <f t="shared" si="5"/>
        <v>7.6908701279413363E-2</v>
      </c>
      <c r="L21" s="119">
        <f t="shared" si="5"/>
        <v>0.12628761986799192</v>
      </c>
      <c r="M21" s="119">
        <f t="shared" si="5"/>
        <v>3.5613615266076357E-2</v>
      </c>
      <c r="N21" s="119">
        <f t="shared" si="5"/>
        <v>3.0723622211837106E-2</v>
      </c>
      <c r="O21" s="120">
        <f t="shared" si="5"/>
        <v>3.1389965572418507E-2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1.861049914297765E-4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-8.2426640292878058E-8</v>
      </c>
      <c r="J22" s="117">
        <f t="shared" si="6"/>
        <v>2.4873064817681926E-5</v>
      </c>
      <c r="K22" s="117">
        <f t="shared" si="6"/>
        <v>0</v>
      </c>
      <c r="L22" s="117">
        <f t="shared" si="6"/>
        <v>0</v>
      </c>
      <c r="M22" s="117">
        <f t="shared" si="6"/>
        <v>0</v>
      </c>
      <c r="N22" s="117">
        <f t="shared" si="6"/>
        <v>1.6501542846905995E-3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7.8856343525934458E-2</v>
      </c>
      <c r="F23" s="123"/>
      <c r="G23" s="124">
        <f>+G22+G21</f>
        <v>0.10969405533486652</v>
      </c>
      <c r="H23" s="124">
        <f>+H22+H21</f>
        <v>8.8452463193403968E-2</v>
      </c>
      <c r="I23" s="124">
        <f t="shared" ref="I23:O23" si="7">+I22+I21</f>
        <v>8.5851810638531617E-2</v>
      </c>
      <c r="J23" s="124">
        <f t="shared" si="7"/>
        <v>0.12313508408418027</v>
      </c>
      <c r="K23" s="124">
        <f t="shared" si="7"/>
        <v>7.6908701279413363E-2</v>
      </c>
      <c r="L23" s="124">
        <f t="shared" si="7"/>
        <v>0.12628761986799192</v>
      </c>
      <c r="M23" s="124">
        <f t="shared" si="7"/>
        <v>3.5613615266076357E-2</v>
      </c>
      <c r="N23" s="124">
        <f t="shared" si="7"/>
        <v>3.2373776496527708E-2</v>
      </c>
      <c r="O23" s="125">
        <f t="shared" si="7"/>
        <v>3.1389965572418507E-2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2.9309357428737441</v>
      </c>
      <c r="F26" s="119">
        <f>+(O26/G26)^(1/COUNT(H26:O26))-1</f>
        <v>-4.6636918673180761E-2</v>
      </c>
      <c r="G26" s="128">
        <f t="shared" ref="G26:O26" si="8">+(F9+F12)/F12</f>
        <v>3.4596636898539468</v>
      </c>
      <c r="H26" s="128">
        <f t="shared" si="8"/>
        <v>2.919215390734577</v>
      </c>
      <c r="I26" s="128">
        <f t="shared" si="8"/>
        <v>4.3275414880756129</v>
      </c>
      <c r="J26" s="128">
        <f t="shared" si="8"/>
        <v>3.1633862944478728</v>
      </c>
      <c r="K26" s="128">
        <f t="shared" si="8"/>
        <v>2.9096636571142045</v>
      </c>
      <c r="L26" s="128">
        <f t="shared" si="8"/>
        <v>2.4227977170520711</v>
      </c>
      <c r="M26" s="128">
        <f t="shared" si="8"/>
        <v>2.4587243873202911</v>
      </c>
      <c r="N26" s="128">
        <f t="shared" si="8"/>
        <v>2.3564043988287815</v>
      </c>
      <c r="O26" s="129">
        <f t="shared" si="8"/>
        <v>2.3610246624363378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2.2260160612824209</v>
      </c>
      <c r="F27" s="107"/>
      <c r="G27" s="131">
        <f>+G19*G26</f>
        <v>3.2251945625527356</v>
      </c>
      <c r="H27" s="131">
        <f t="shared" ref="H27:O27" si="9">+H19*H26</f>
        <v>2.3468777823255391</v>
      </c>
      <c r="I27" s="131">
        <f t="shared" si="9"/>
        <v>4.3274829049962733</v>
      </c>
      <c r="J27" s="131">
        <f t="shared" si="9"/>
        <v>2.6408942731011655</v>
      </c>
      <c r="K27" s="131">
        <f t="shared" si="9"/>
        <v>2.0453841673646092</v>
      </c>
      <c r="L27" s="131">
        <f t="shared" si="9"/>
        <v>2.0204938253642069</v>
      </c>
      <c r="M27" s="131">
        <f t="shared" si="9"/>
        <v>0.85443711681346146</v>
      </c>
      <c r="N27" s="131">
        <f t="shared" si="9"/>
        <v>1.0315630365291879</v>
      </c>
      <c r="O27" s="132">
        <f t="shared" si="9"/>
        <v>1.541816882494607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2.4348385967544826E-2</v>
      </c>
      <c r="F28" s="119">
        <f>+(O28/G28)^(1/COUNT(H28:O28))-1</f>
        <v>-4.5208420967512986E-2</v>
      </c>
      <c r="G28" s="128">
        <f t="shared" ref="G28:O28" si="11">+G15/G13</f>
        <v>2.3048346469488907E-2</v>
      </c>
      <c r="H28" s="128">
        <f t="shared" si="11"/>
        <v>2.1434972039567592E-2</v>
      </c>
      <c r="I28" s="128">
        <f t="shared" si="11"/>
        <v>1.5988420300758963E-2</v>
      </c>
      <c r="J28" s="128">
        <f t="shared" si="11"/>
        <v>2.9696427631040401E-2</v>
      </c>
      <c r="K28" s="128">
        <f t="shared" si="11"/>
        <v>2.6407863502476467E-2</v>
      </c>
      <c r="L28" s="128">
        <f t="shared" si="11"/>
        <v>3.4796057181228489E-2</v>
      </c>
      <c r="M28" s="128">
        <f t="shared" si="11"/>
        <v>2.9644806256092702E-2</v>
      </c>
      <c r="N28" s="128">
        <f t="shared" si="11"/>
        <v>2.2199850431363626E-2</v>
      </c>
      <c r="O28" s="129">
        <f t="shared" si="11"/>
        <v>1.5918729895886281E-2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1.4768079402408005</v>
      </c>
      <c r="F29" s="119">
        <f>+(O29/G29)^(1/COUNT(H29:O29))-1</f>
        <v>-1.7725706294355992E-2</v>
      </c>
      <c r="G29" s="135">
        <f t="shared" ref="G29:O29" si="12">+G13/F8</f>
        <v>1.4756637189363615</v>
      </c>
      <c r="H29" s="135">
        <f t="shared" si="12"/>
        <v>1.7583144152044388</v>
      </c>
      <c r="I29" s="135">
        <f t="shared" si="12"/>
        <v>1.2408204960852085</v>
      </c>
      <c r="J29" s="135">
        <f t="shared" si="12"/>
        <v>1.569780220045234</v>
      </c>
      <c r="K29" s="135">
        <f t="shared" si="12"/>
        <v>1.4238601034310248</v>
      </c>
      <c r="L29" s="135">
        <f t="shared" si="12"/>
        <v>1.7962766098454377</v>
      </c>
      <c r="M29" s="135">
        <f t="shared" si="12"/>
        <v>1.4060065389458318</v>
      </c>
      <c r="N29" s="135">
        <f t="shared" si="12"/>
        <v>1.3416109550611099</v>
      </c>
      <c r="O29" s="136">
        <f t="shared" si="12"/>
        <v>1.2789384046125567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3.6676058798766099E-2</v>
      </c>
      <c r="F30" s="138"/>
      <c r="G30" s="139">
        <f>+G28*G29</f>
        <v>3.4011608666499757E-2</v>
      </c>
      <c r="H30" s="139">
        <f t="shared" ref="H30:O30" si="13">+H28*H29</f>
        <v>3.7689420326675785E-2</v>
      </c>
      <c r="I30" s="139">
        <f t="shared" si="13"/>
        <v>1.9838759609206554E-2</v>
      </c>
      <c r="J30" s="139">
        <f t="shared" si="13"/>
        <v>4.6616864701211971E-2</v>
      </c>
      <c r="K30" s="139">
        <f t="shared" si="13"/>
        <v>3.7601103258028526E-2</v>
      </c>
      <c r="L30" s="139">
        <f t="shared" si="13"/>
        <v>6.2503343629485106E-2</v>
      </c>
      <c r="M30" s="139">
        <f t="shared" si="13"/>
        <v>4.1680791441848643E-2</v>
      </c>
      <c r="N30" s="139">
        <f t="shared" si="13"/>
        <v>2.9783562539435548E-2</v>
      </c>
      <c r="O30" s="140">
        <f t="shared" si="13"/>
        <v>2.0359075016503012E-2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7.867023853450468E-2</v>
      </c>
      <c r="F31" s="107"/>
      <c r="G31" s="119">
        <f t="shared" ref="G31:O31" si="14">+G29*G28*G27</f>
        <v>0.10969405533486652</v>
      </c>
      <c r="H31" s="119">
        <f t="shared" si="14"/>
        <v>8.8452463193403968E-2</v>
      </c>
      <c r="I31" s="119">
        <f t="shared" si="14"/>
        <v>8.5851893065171908E-2</v>
      </c>
      <c r="J31" s="119">
        <f t="shared" si="14"/>
        <v>0.12311021101936258</v>
      </c>
      <c r="K31" s="119">
        <f t="shared" si="14"/>
        <v>7.6908701279413363E-2</v>
      </c>
      <c r="L31" s="119">
        <f t="shared" si="14"/>
        <v>0.12628761986799189</v>
      </c>
      <c r="M31" s="119">
        <f t="shared" si="14"/>
        <v>3.5613615266076357E-2</v>
      </c>
      <c r="N31" s="119">
        <f t="shared" si="14"/>
        <v>3.0723622211837106E-2</v>
      </c>
      <c r="O31" s="120">
        <f t="shared" si="14"/>
        <v>3.1389965572418514E-2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1.861049914297765E-4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-8.2426640292878058E-8</v>
      </c>
      <c r="J32" s="117">
        <f t="shared" si="15"/>
        <v>2.4873064817681926E-5</v>
      </c>
      <c r="K32" s="117">
        <f t="shared" si="15"/>
        <v>0</v>
      </c>
      <c r="L32" s="117">
        <f t="shared" si="15"/>
        <v>0</v>
      </c>
      <c r="M32" s="117">
        <f t="shared" si="15"/>
        <v>0</v>
      </c>
      <c r="N32" s="117">
        <f t="shared" si="15"/>
        <v>1.6501542846905995E-3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7.8856343525934458E-2</v>
      </c>
      <c r="F33" s="142"/>
      <c r="G33" s="143">
        <f>+G32+G31</f>
        <v>0.10969405533486652</v>
      </c>
      <c r="H33" s="143">
        <f t="shared" ref="H33:O33" si="16">+H32+H31</f>
        <v>8.8452463193403968E-2</v>
      </c>
      <c r="I33" s="143">
        <f t="shared" si="16"/>
        <v>8.5851810638531617E-2</v>
      </c>
      <c r="J33" s="143">
        <f t="shared" si="16"/>
        <v>0.12313508408418027</v>
      </c>
      <c r="K33" s="143">
        <f t="shared" si="16"/>
        <v>7.6908701279413363E-2</v>
      </c>
      <c r="L33" s="143">
        <f t="shared" si="16"/>
        <v>0.12628761986799189</v>
      </c>
      <c r="M33" s="143">
        <f t="shared" si="16"/>
        <v>3.5613615266076357E-2</v>
      </c>
      <c r="N33" s="143">
        <f t="shared" si="16"/>
        <v>3.2373776496527708E-2</v>
      </c>
      <c r="O33" s="144">
        <f t="shared" si="16"/>
        <v>3.1389965572418514E-2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3.77078799638495E-2</v>
      </c>
      <c r="F54" s="101"/>
      <c r="G54" s="153" t="s">
        <v>811</v>
      </c>
      <c r="H54" s="101" t="s">
        <v>837</v>
      </c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3.1579657362543312E-2</v>
      </c>
      <c r="F55" s="101"/>
      <c r="G55" s="101"/>
      <c r="H55" s="101" t="s">
        <v>831</v>
      </c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7.8856343525934458E-2</v>
      </c>
      <c r="F56" s="101"/>
      <c r="G56" s="101"/>
      <c r="H56" s="101" t="s">
        <v>838</v>
      </c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JUGUETES INDUSTRIALES SA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4690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5.5439028326585094E-2</v>
      </c>
      <c r="F68" s="156">
        <f t="shared" ref="F68:F76" si="18">+O8</f>
        <v>13791.12636</v>
      </c>
      <c r="G68" s="156">
        <f>+Test!Q1103</f>
        <v>15205.27728</v>
      </c>
      <c r="H68" s="156">
        <f>+Test!R1103</f>
        <v>12171.448340000001</v>
      </c>
      <c r="I68" s="156">
        <f>+Test!S1103</f>
        <v>13994.46306</v>
      </c>
      <c r="J68" s="156">
        <f>+Test!T1103</f>
        <v>13797.656629999999</v>
      </c>
      <c r="K68" s="156">
        <f>+Test!U1103</f>
        <v>15000.582759999999</v>
      </c>
      <c r="L68" s="156">
        <f>+Test!V1103</f>
        <v>17323.05991</v>
      </c>
      <c r="M68" s="156">
        <f>+Test!W1103</f>
        <v>17920.344440000001</v>
      </c>
      <c r="N68" s="156">
        <f>+Test!X1103</f>
        <v>21421.968819999998</v>
      </c>
      <c r="O68" s="157">
        <f>+Test!Y1103</f>
        <v>23413.13348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4.364365852920904E-2</v>
      </c>
      <c r="F69" s="156">
        <f t="shared" si="18"/>
        <v>7854.4684500000003</v>
      </c>
      <c r="G69" s="156">
        <f>+Test!Q1104</f>
        <v>9086.5936099999999</v>
      </c>
      <c r="H69" s="156">
        <f>+Test!R1104</f>
        <v>6014.4217700000008</v>
      </c>
      <c r="I69" s="156">
        <f>+Test!S1104</f>
        <v>7624.5023600000004</v>
      </c>
      <c r="J69" s="156">
        <f>+Test!T1104</f>
        <v>7221.7221599999993</v>
      </c>
      <c r="K69" s="156">
        <f>+Test!U1104</f>
        <v>8213.4657999999981</v>
      </c>
      <c r="L69" s="156">
        <f>+Test!V1104</f>
        <v>9355.3951400000005</v>
      </c>
      <c r="M69" s="156">
        <f>+Test!W1104</f>
        <v>9438.1249500000013</v>
      </c>
      <c r="N69" s="156">
        <f>+Test!X1104</f>
        <v>11959.265549999998</v>
      </c>
      <c r="O69" s="157">
        <f>+Test!Y1104</f>
        <v>12788.4825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-6.0802107699665653E-3</v>
      </c>
      <c r="F70" s="156">
        <f t="shared" si="18"/>
        <v>193.20840000000001</v>
      </c>
      <c r="G70" s="156">
        <f>+Test!Q1105</f>
        <v>193.20840000000001</v>
      </c>
      <c r="H70" s="156">
        <f>+Test!R1105</f>
        <v>184.00800000000001</v>
      </c>
      <c r="I70" s="156">
        <f>+Test!S1105</f>
        <v>184.00800000000001</v>
      </c>
      <c r="J70" s="156">
        <f>+Test!T1105</f>
        <v>184.00800000000001</v>
      </c>
      <c r="K70" s="156">
        <f>+Test!U1105</f>
        <v>184.00800000000001</v>
      </c>
      <c r="L70" s="156">
        <f>+Test!V1105</f>
        <v>184.00800000000001</v>
      </c>
      <c r="M70" s="156">
        <f>+Test!W1105</f>
        <v>184.00800000000001</v>
      </c>
      <c r="N70" s="156">
        <f>+Test!X1105</f>
        <v>184.00800000000001</v>
      </c>
      <c r="O70" s="157">
        <f>+Test!Y1105</f>
        <v>184.00800000000001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7.3372605094589982E-2</v>
      </c>
      <c r="F71" s="156">
        <f t="shared" si="18"/>
        <v>5743.4495099999995</v>
      </c>
      <c r="G71" s="156">
        <f>+Test!Q1106</f>
        <v>5925.4752699999999</v>
      </c>
      <c r="H71" s="156">
        <f>+Test!R1106</f>
        <v>5973.0185700000002</v>
      </c>
      <c r="I71" s="156">
        <f>+Test!S1106</f>
        <v>6185.9526999999998</v>
      </c>
      <c r="J71" s="156">
        <f>+Test!T1106</f>
        <v>6391.9264700000003</v>
      </c>
      <c r="K71" s="156">
        <f>+Test!U1106</f>
        <v>6603.1089600000005</v>
      </c>
      <c r="L71" s="156">
        <f>+Test!V1106</f>
        <v>7783.6567700000005</v>
      </c>
      <c r="M71" s="156">
        <f>+Test!W1106</f>
        <v>8298.2114899999997</v>
      </c>
      <c r="N71" s="156">
        <f>+Test!X1106</f>
        <v>9278.6952700000002</v>
      </c>
      <c r="O71" s="157">
        <f>+Test!Y1106</f>
        <v>10440.642980000001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7.1413425104247086E-2</v>
      </c>
      <c r="F72" s="156">
        <f t="shared" si="18"/>
        <v>5936.6579099999999</v>
      </c>
      <c r="G72" s="156">
        <f>+Test!Q1107</f>
        <v>6118.6836700000003</v>
      </c>
      <c r="H72" s="156">
        <f>+Test!R1107</f>
        <v>6157.02657</v>
      </c>
      <c r="I72" s="156">
        <f>+Test!S1107</f>
        <v>6369.9606999999996</v>
      </c>
      <c r="J72" s="156">
        <f>+Test!T1107</f>
        <v>6575.9344700000001</v>
      </c>
      <c r="K72" s="156">
        <f>+Test!U1107</f>
        <v>6787.1169600000003</v>
      </c>
      <c r="L72" s="156">
        <f>+Test!V1107</f>
        <v>7967.6647700000003</v>
      </c>
      <c r="M72" s="156">
        <f>+Test!W1107</f>
        <v>8482.2194899999995</v>
      </c>
      <c r="N72" s="156">
        <f>+Test!X1107</f>
        <v>9462.70327</v>
      </c>
      <c r="O72" s="157">
        <f>+Test!Y1107</f>
        <v>10624.65098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2.2297338728467286E-2</v>
      </c>
      <c r="F73" s="156">
        <f t="shared" si="18"/>
        <v>17380.780490000001</v>
      </c>
      <c r="G73" s="156">
        <f>+Test!Q1109</f>
        <v>19034.394069999998</v>
      </c>
      <c r="H73" s="156">
        <f>+Test!R1109</f>
        <v>17062.70477</v>
      </c>
      <c r="I73" s="156">
        <f>+Test!S1109</f>
        <v>14412.24336</v>
      </c>
      <c r="J73" s="156">
        <f>+Test!T1109</f>
        <v>14075.22615</v>
      </c>
      <c r="K73" s="156">
        <f>+Test!U1109</f>
        <v>15629.564490000001</v>
      </c>
      <c r="L73" s="156">
        <f>+Test!V1109</f>
        <v>16331.556420000001</v>
      </c>
      <c r="M73" s="156">
        <f>+Test!W1109</f>
        <v>17379.18691</v>
      </c>
      <c r="N73" s="156">
        <f>+Test!X1109</f>
        <v>20413.048868999998</v>
      </c>
      <c r="O73" s="157">
        <f>+Test!Y1109</f>
        <v>22706.85037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96.000000000000284</v>
      </c>
      <c r="G74" s="107">
        <f>-(G71-F71-G75)</f>
        <v>87.999999999999545</v>
      </c>
      <c r="H74" s="107">
        <f t="shared" ref="H74:O74" si="19">-(H71-G71-H75)</f>
        <v>167.84531999999973</v>
      </c>
      <c r="I74" s="107">
        <v>0</v>
      </c>
      <c r="J74" s="107">
        <f t="shared" si="19"/>
        <v>41.035199999999492</v>
      </c>
      <c r="K74" s="107">
        <f t="shared" si="19"/>
        <v>62.08936999999986</v>
      </c>
      <c r="L74" s="107">
        <v>0</v>
      </c>
      <c r="M74" s="107">
        <f t="shared" si="19"/>
        <v>84.504350000000841</v>
      </c>
      <c r="N74" s="107">
        <f t="shared" si="19"/>
        <v>153.03765999999951</v>
      </c>
      <c r="O74" s="108">
        <f t="shared" si="19"/>
        <v>288.82272999999964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0.23388358785132835</v>
      </c>
      <c r="F75" s="156">
        <f t="shared" si="18"/>
        <v>276.67995000000002</v>
      </c>
      <c r="G75" s="156">
        <f>+Test!Q1111</f>
        <v>270.02575999999999</v>
      </c>
      <c r="H75" s="156">
        <f>+Test!R1111</f>
        <v>215.38862</v>
      </c>
      <c r="I75" s="156">
        <f>+Test!S1111</f>
        <v>182.23412999999999</v>
      </c>
      <c r="J75" s="156">
        <f>+Test!T1111</f>
        <v>247.00897000000001</v>
      </c>
      <c r="K75" s="156">
        <f>+Test!U1111</f>
        <v>273.27186</v>
      </c>
      <c r="L75" s="156">
        <f>+Test!V1111</f>
        <v>280.27821</v>
      </c>
      <c r="M75" s="156">
        <f>+Test!W1111</f>
        <v>599.05907000000002</v>
      </c>
      <c r="N75" s="156">
        <f>+Test!X1111</f>
        <v>1133.52144</v>
      </c>
      <c r="O75" s="157">
        <f>+Test!Y1111</f>
        <v>1450.77044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0.26075795300613303</v>
      </c>
      <c r="F76" s="156">
        <f t="shared" si="18"/>
        <v>180.67994999999974</v>
      </c>
      <c r="G76" s="156">
        <f>+G75-G74</f>
        <v>182.02576000000045</v>
      </c>
      <c r="H76" s="156">
        <f t="shared" ref="H76:O76" si="20">+H75-H74</f>
        <v>47.543300000000272</v>
      </c>
      <c r="I76" s="156">
        <f t="shared" si="20"/>
        <v>182.23412999999999</v>
      </c>
      <c r="J76" s="156">
        <f t="shared" si="20"/>
        <v>205.97377000000051</v>
      </c>
      <c r="K76" s="156">
        <f t="shared" si="20"/>
        <v>211.18249000000014</v>
      </c>
      <c r="L76" s="156">
        <f t="shared" si="20"/>
        <v>280.27821</v>
      </c>
      <c r="M76" s="156">
        <f t="shared" si="20"/>
        <v>514.55471999999918</v>
      </c>
      <c r="N76" s="156">
        <f t="shared" si="20"/>
        <v>980.48378000000048</v>
      </c>
      <c r="O76" s="157">
        <f t="shared" si="20"/>
        <v>1161.9477100000004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0.7807052413866733</v>
      </c>
      <c r="F79" s="112" t="s">
        <v>787</v>
      </c>
      <c r="G79" s="113">
        <f t="shared" ref="G79:O79" si="21">(G76/G75)</f>
        <v>0.67410516685519362</v>
      </c>
      <c r="H79" s="113">
        <f t="shared" si="21"/>
        <v>0.22073264594944836</v>
      </c>
      <c r="I79" s="113">
        <f t="shared" si="21"/>
        <v>1</v>
      </c>
      <c r="J79" s="113">
        <f t="shared" si="21"/>
        <v>0.83387162012780547</v>
      </c>
      <c r="K79" s="113">
        <f t="shared" si="21"/>
        <v>0.77279266880973452</v>
      </c>
      <c r="L79" s="113">
        <f t="shared" si="21"/>
        <v>1</v>
      </c>
      <c r="M79" s="113">
        <f t="shared" si="21"/>
        <v>0.85893820120276143</v>
      </c>
      <c r="N79" s="113">
        <f t="shared" si="21"/>
        <v>0.86498917920776208</v>
      </c>
      <c r="O79" s="114">
        <f t="shared" si="21"/>
        <v>0.80091769032735483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6.6005446290644337E-2</v>
      </c>
      <c r="F80" s="116" t="s">
        <v>787</v>
      </c>
      <c r="G80" s="117">
        <f t="shared" ref="G80:O80" si="22">+G75/F72</f>
        <v>4.5484473603431864E-2</v>
      </c>
      <c r="H80" s="117">
        <f t="shared" si="22"/>
        <v>3.5201790387702783E-2</v>
      </c>
      <c r="I80" s="117">
        <f t="shared" si="22"/>
        <v>2.9597749486405089E-2</v>
      </c>
      <c r="J80" s="117">
        <f t="shared" si="22"/>
        <v>3.877715760475571E-2</v>
      </c>
      <c r="K80" s="117">
        <f t="shared" si="22"/>
        <v>4.1556353891099525E-2</v>
      </c>
      <c r="L80" s="117">
        <f t="shared" si="22"/>
        <v>4.1295621049677621E-2</v>
      </c>
      <c r="M80" s="117">
        <f t="shared" si="22"/>
        <v>7.5186279454877214E-2</v>
      </c>
      <c r="N80" s="117">
        <f t="shared" si="22"/>
        <v>0.13363500453346558</v>
      </c>
      <c r="O80" s="118">
        <f t="shared" si="22"/>
        <v>0.15331458660438371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5.297111727946871E-2</v>
      </c>
      <c r="F81" s="107" t="s">
        <v>787</v>
      </c>
      <c r="G81" s="119">
        <f>+G79*G80</f>
        <v>3.0661318667762085E-2</v>
      </c>
      <c r="H81" s="119">
        <f t="shared" ref="H81:O81" si="23">+H79*H80</f>
        <v>7.7701843344354926E-3</v>
      </c>
      <c r="I81" s="119">
        <f t="shared" si="23"/>
        <v>2.9597749486405089E-2</v>
      </c>
      <c r="J81" s="119">
        <f t="shared" si="23"/>
        <v>3.2335171235828894E-2</v>
      </c>
      <c r="K81" s="119">
        <f t="shared" si="23"/>
        <v>3.21144456295046E-2</v>
      </c>
      <c r="L81" s="119">
        <f t="shared" si="23"/>
        <v>4.1295621049677621E-2</v>
      </c>
      <c r="M81" s="119">
        <f t="shared" si="23"/>
        <v>6.4580367630100374E-2</v>
      </c>
      <c r="N81" s="119">
        <f t="shared" si="23"/>
        <v>0.11559283288482795</v>
      </c>
      <c r="O81" s="120">
        <f t="shared" si="23"/>
        <v>0.12279236459667622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-1.6707297219479671E-4</v>
      </c>
      <c r="F82" s="121"/>
      <c r="G82" s="117">
        <f t="shared" ref="G82:O82" si="24">+(G70-F70)/F72</f>
        <v>0</v>
      </c>
      <c r="H82" s="117">
        <f t="shared" si="24"/>
        <v>-1.5036567497531705E-3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5.2804044307273909E-2</v>
      </c>
      <c r="F83" s="123"/>
      <c r="G83" s="124">
        <f>+G82+G81</f>
        <v>3.0661318667762085E-2</v>
      </c>
      <c r="H83" s="124">
        <f>+H82+H81</f>
        <v>6.2665275846823226E-3</v>
      </c>
      <c r="I83" s="124">
        <f t="shared" ref="I83:O83" si="25">+I82+I81</f>
        <v>2.9597749486405089E-2</v>
      </c>
      <c r="J83" s="124">
        <f t="shared" si="25"/>
        <v>3.2335171235828894E-2</v>
      </c>
      <c r="K83" s="124">
        <f t="shared" si="25"/>
        <v>3.21144456295046E-2</v>
      </c>
      <c r="L83" s="124">
        <f t="shared" si="25"/>
        <v>4.1295621049677621E-2</v>
      </c>
      <c r="M83" s="124">
        <f t="shared" si="25"/>
        <v>6.4580367630100374E-2</v>
      </c>
      <c r="N83" s="124">
        <f t="shared" si="25"/>
        <v>0.11559283288482795</v>
      </c>
      <c r="O83" s="125">
        <f t="shared" si="25"/>
        <v>0.12279236459667622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2.2045494427336769</v>
      </c>
      <c r="F86" s="166">
        <f>+(O86/G86)^(1/COUNT(H86:O86))-1</f>
        <v>-3.2223169907550364E-3</v>
      </c>
      <c r="G86" s="128">
        <f t="shared" ref="G86:O86" si="26">+(F69+F72)/F72</f>
        <v>2.3230454860418259</v>
      </c>
      <c r="H86" s="128">
        <f t="shared" si="26"/>
        <v>2.4850569338224995</v>
      </c>
      <c r="I86" s="128">
        <f t="shared" si="26"/>
        <v>1.9768386901731367</v>
      </c>
      <c r="J86" s="128">
        <f t="shared" si="26"/>
        <v>2.1969465306120335</v>
      </c>
      <c r="K86" s="128">
        <f t="shared" si="26"/>
        <v>2.0982047027606709</v>
      </c>
      <c r="L86" s="128">
        <f t="shared" si="26"/>
        <v>2.2101553352338277</v>
      </c>
      <c r="M86" s="128">
        <f t="shared" si="26"/>
        <v>2.1741702757406545</v>
      </c>
      <c r="N86" s="128">
        <f t="shared" si="26"/>
        <v>2.1126952044953509</v>
      </c>
      <c r="O86" s="129">
        <f t="shared" si="26"/>
        <v>2.2638318257230945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1.6958924568055254</v>
      </c>
      <c r="F87" s="107"/>
      <c r="G87" s="131">
        <f>+G79*G86</f>
        <v>1.5659769649804294</v>
      </c>
      <c r="H87" s="131">
        <f t="shared" ref="H87:O87" si="27">+H79*H86</f>
        <v>0.54853319233766351</v>
      </c>
      <c r="I87" s="131">
        <f t="shared" si="27"/>
        <v>1.9768386901731367</v>
      </c>
      <c r="J87" s="131">
        <f t="shared" si="27"/>
        <v>1.8319713628156178</v>
      </c>
      <c r="K87" s="131">
        <f t="shared" si="27"/>
        <v>1.6214772119555547</v>
      </c>
      <c r="L87" s="131">
        <f t="shared" si="27"/>
        <v>2.2101553352338277</v>
      </c>
      <c r="M87" s="131">
        <f t="shared" si="27"/>
        <v>1.8674779057531896</v>
      </c>
      <c r="N87" s="131">
        <f t="shared" si="27"/>
        <v>1.8274584908526086</v>
      </c>
      <c r="O87" s="132">
        <f t="shared" si="27"/>
        <v>1.8131429571476998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2.7282187558054536E-2</v>
      </c>
      <c r="F88" s="119">
        <f>+(O88/G88)^(1/COUNT(H88:O88))-1</f>
        <v>0.20697133906856457</v>
      </c>
      <c r="G88" s="128">
        <f t="shared" ref="G88:O88" si="29">+G75/G73</f>
        <v>1.4186202040735622E-2</v>
      </c>
      <c r="H88" s="128">
        <f t="shared" si="29"/>
        <v>1.2623357369383822E-2</v>
      </c>
      <c r="I88" s="128">
        <f t="shared" si="29"/>
        <v>1.264439722866295E-2</v>
      </c>
      <c r="J88" s="128">
        <f t="shared" si="29"/>
        <v>1.7549200799164423E-2</v>
      </c>
      <c r="K88" s="128">
        <f t="shared" si="29"/>
        <v>1.7484291400111814E-2</v>
      </c>
      <c r="L88" s="128">
        <f t="shared" si="29"/>
        <v>1.7161757446263044E-2</v>
      </c>
      <c r="M88" s="128">
        <f t="shared" si="29"/>
        <v>3.4469913529458669E-2</v>
      </c>
      <c r="N88" s="128">
        <f t="shared" si="29"/>
        <v>5.5529257156749723E-2</v>
      </c>
      <c r="O88" s="129">
        <f t="shared" si="29"/>
        <v>6.3891311051960747E-2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1.1240042464499713</v>
      </c>
      <c r="F89" s="119">
        <f>+(O89/G89)^(1/COUNT(H89:O89))-1</f>
        <v>-3.2458115388747211E-2</v>
      </c>
      <c r="G89" s="135">
        <f t="shared" ref="G89:O89" si="30">+G73/F68</f>
        <v>1.3801914051928097</v>
      </c>
      <c r="H89" s="135">
        <f t="shared" si="30"/>
        <v>1.1221567654305875</v>
      </c>
      <c r="I89" s="135">
        <f t="shared" si="30"/>
        <v>1.1841025782146153</v>
      </c>
      <c r="J89" s="135">
        <f t="shared" si="30"/>
        <v>1.0057710745781197</v>
      </c>
      <c r="K89" s="135">
        <f t="shared" si="30"/>
        <v>1.1327694918872613</v>
      </c>
      <c r="L89" s="135">
        <f t="shared" si="30"/>
        <v>1.0887281301863236</v>
      </c>
      <c r="M89" s="135">
        <f t="shared" si="30"/>
        <v>1.0032400165035278</v>
      </c>
      <c r="N89" s="135">
        <f t="shared" si="30"/>
        <v>1.139099136032008</v>
      </c>
      <c r="O89" s="136">
        <f t="shared" si="30"/>
        <v>1.0599796200244866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3.0046263885531874E-2</v>
      </c>
      <c r="F90" s="138"/>
      <c r="G90" s="139">
        <f>+G88*G89</f>
        <v>1.9579674128952004E-2</v>
      </c>
      <c r="H90" s="139">
        <f t="shared" ref="H90:O90" si="31">+H88*H89</f>
        <v>1.4165385874502119E-2</v>
      </c>
      <c r="I90" s="139">
        <f t="shared" si="31"/>
        <v>1.4972263358429536E-2</v>
      </c>
      <c r="J90" s="139">
        <f t="shared" si="31"/>
        <v>1.7650478545762797E-2</v>
      </c>
      <c r="K90" s="139">
        <f t="shared" si="31"/>
        <v>1.9805671885313472E-2</v>
      </c>
      <c r="L90" s="139">
        <f t="shared" si="31"/>
        <v>1.8684488095181181E-2</v>
      </c>
      <c r="M90" s="139">
        <f t="shared" si="31"/>
        <v>3.4581596618169293E-2</v>
      </c>
      <c r="N90" s="139">
        <f t="shared" si="31"/>
        <v>6.3253328851752805E-2</v>
      </c>
      <c r="O90" s="140">
        <f t="shared" si="31"/>
        <v>6.7723487611723643E-2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5.2971117279468696E-2</v>
      </c>
      <c r="F91" s="107"/>
      <c r="G91" s="119">
        <f t="shared" ref="G91:O91" si="32">+G89*G88*G87</f>
        <v>3.0661318667762092E-2</v>
      </c>
      <c r="H91" s="119">
        <f t="shared" si="32"/>
        <v>7.7701843344354926E-3</v>
      </c>
      <c r="I91" s="119">
        <f t="shared" si="32"/>
        <v>2.9597749486405093E-2</v>
      </c>
      <c r="J91" s="119">
        <f t="shared" si="32"/>
        <v>3.2335171235828894E-2</v>
      </c>
      <c r="K91" s="119">
        <f t="shared" si="32"/>
        <v>3.2114445629504607E-2</v>
      </c>
      <c r="L91" s="119">
        <f t="shared" si="32"/>
        <v>4.1295621049677628E-2</v>
      </c>
      <c r="M91" s="119">
        <f t="shared" si="32"/>
        <v>6.4580367630100374E-2</v>
      </c>
      <c r="N91" s="119">
        <f t="shared" si="32"/>
        <v>0.11559283288482794</v>
      </c>
      <c r="O91" s="120">
        <f t="shared" si="32"/>
        <v>0.12279236459667622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-1.6707297219479671E-4</v>
      </c>
      <c r="F92" s="121"/>
      <c r="G92" s="117">
        <f t="shared" ref="G92:O92" si="33">+(G70-F70)/F72</f>
        <v>0</v>
      </c>
      <c r="H92" s="117">
        <f t="shared" si="33"/>
        <v>-1.5036567497531705E-3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5.2804044307273895E-2</v>
      </c>
      <c r="F93" s="142"/>
      <c r="G93" s="143">
        <f>+G92+G91</f>
        <v>3.0661318667762092E-2</v>
      </c>
      <c r="H93" s="143">
        <f t="shared" ref="H93:O93" si="34">+H92+H91</f>
        <v>6.2665275846823226E-3</v>
      </c>
      <c r="I93" s="143">
        <f t="shared" si="34"/>
        <v>2.9597749486405093E-2</v>
      </c>
      <c r="J93" s="143">
        <f t="shared" si="34"/>
        <v>3.2335171235828894E-2</v>
      </c>
      <c r="K93" s="143">
        <f t="shared" si="34"/>
        <v>3.2114445629504607E-2</v>
      </c>
      <c r="L93" s="143">
        <f t="shared" si="34"/>
        <v>4.1295621049677628E-2</v>
      </c>
      <c r="M93" s="143">
        <f t="shared" si="34"/>
        <v>6.4580367630100374E-2</v>
      </c>
      <c r="N93" s="143">
        <f t="shared" si="34"/>
        <v>0.11559283288482794</v>
      </c>
      <c r="O93" s="144">
        <f t="shared" si="34"/>
        <v>0.12279236459667622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2.2297338728467286E-2</v>
      </c>
      <c r="G114" s="153" t="s">
        <v>811</v>
      </c>
      <c r="H114" s="101" t="s">
        <v>895</v>
      </c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5.5439028326585094E-2</v>
      </c>
      <c r="F115" s="101"/>
      <c r="H115" s="101" t="s">
        <v>886</v>
      </c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5.2804044307273909E-2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'146'!F8:O8</xm:f>
              <xm:sqref>Q8</xm:sqref>
            </x14:sparkline>
            <x14:sparkline>
              <xm:f>'146'!F9:O9</xm:f>
              <xm:sqref>Q9</xm:sqref>
            </x14:sparkline>
            <x14:sparkline>
              <xm:f>'146'!F10:O10</xm:f>
              <xm:sqref>Q10</xm:sqref>
            </x14:sparkline>
            <x14:sparkline>
              <xm:f>'146'!F11:O11</xm:f>
              <xm:sqref>Q11</xm:sqref>
            </x14:sparkline>
            <x14:sparkline>
              <xm:f>'146'!F12:O12</xm:f>
              <xm:sqref>Q12</xm:sqref>
            </x14:sparkline>
            <x14:sparkline>
              <xm:f>'146'!F13:O13</xm:f>
              <xm:sqref>Q13</xm:sqref>
            </x14:sparkline>
            <x14:sparkline>
              <xm:f>'146'!F14:O14</xm:f>
              <xm:sqref>Q14</xm:sqref>
            </x14:sparkline>
            <x14:sparkline>
              <xm:f>'146'!F15:O15</xm:f>
              <xm:sqref>Q15</xm:sqref>
            </x14:sparkline>
            <x14:sparkline>
              <xm:f>'146'!F16:O16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'146'!F68:O68</xm:f>
              <xm:sqref>Q68</xm:sqref>
            </x14:sparkline>
            <x14:sparkline>
              <xm:f>'146'!F69:O69</xm:f>
              <xm:sqref>Q69</xm:sqref>
            </x14:sparkline>
            <x14:sparkline>
              <xm:f>'146'!F70:O70</xm:f>
              <xm:sqref>Q70</xm:sqref>
            </x14:sparkline>
            <x14:sparkline>
              <xm:f>'146'!F71:O71</xm:f>
              <xm:sqref>Q71</xm:sqref>
            </x14:sparkline>
            <x14:sparkline>
              <xm:f>'146'!F72:O72</xm:f>
              <xm:sqref>Q72</xm:sqref>
            </x14:sparkline>
            <x14:sparkline>
              <xm:f>'146'!F73:O73</xm:f>
              <xm:sqref>Q73</xm:sqref>
            </x14:sparkline>
            <x14:sparkline>
              <xm:f>'146'!F74:O74</xm:f>
              <xm:sqref>Q74</xm:sqref>
            </x14:sparkline>
            <x14:sparkline>
              <xm:f>'146'!F75:O75</xm:f>
              <xm:sqref>Q75</xm:sqref>
            </x14:sparkline>
            <x14:sparkline>
              <xm:f>'146'!F76:O76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'146'!F86:O86</xm:f>
              <xm:sqref>Q86</xm:sqref>
            </x14:sparkline>
            <x14:sparkline>
              <xm:f>'146'!F87:O87</xm:f>
              <xm:sqref>Q87</xm:sqref>
            </x14:sparkline>
            <x14:sparkline>
              <xm:f>'146'!F88:O88</xm:f>
              <xm:sqref>Q88</xm:sqref>
            </x14:sparkline>
            <x14:sparkline>
              <xm:f>'146'!F89:O89</xm:f>
              <xm:sqref>Q89</xm:sqref>
            </x14:sparkline>
            <x14:sparkline>
              <xm:f>'146'!F90:O90</xm:f>
              <xm:sqref>Q90</xm:sqref>
            </x14:sparkline>
            <x14:sparkline>
              <xm:f>'146'!F91:O91</xm:f>
              <xm:sqref>Q91</xm:sqref>
            </x14:sparkline>
            <x14:sparkline>
              <xm:f>'146'!F92:O92</xm:f>
              <xm:sqref>Q92</xm:sqref>
            </x14:sparkline>
            <x14:sparkline>
              <xm:f>'146'!F93:O93</xm:f>
              <xm:sqref>Q93</xm:sqref>
            </x14:sparkline>
            <x14:sparkline>
              <xm:f>'146'!F94:O94</xm:f>
              <xm:sqref>Q94</xm:sqref>
            </x14:sparkline>
            <x14:sparkline>
              <xm:f>'146'!F95:O95</xm:f>
              <xm:sqref>Q95</xm:sqref>
            </x14:sparkline>
            <x14:sparkline>
              <xm:f>'146'!F96:O96</xm:f>
              <xm:sqref>Q96</xm:sqref>
            </x14:sparkline>
            <x14:sparkline>
              <xm:f>'146'!F97:O97</xm:f>
              <xm:sqref>Q97</xm:sqref>
            </x14:sparkline>
            <x14:sparkline>
              <xm:f>'146'!F98:O98</xm:f>
              <xm:sqref>Q98</xm:sqref>
            </x14:sparkline>
            <x14:sparkline>
              <xm:f>'146'!F99:O99</xm:f>
              <xm:sqref>Q99</xm:sqref>
            </x14:sparkline>
            <x14:sparkline>
              <xm:f>'146'!F100:O100</xm:f>
              <xm:sqref>Q100</xm:sqref>
            </x14:sparkline>
            <x14:sparkline>
              <xm:f>'146'!F101:O101</xm:f>
              <xm:sqref>Q101</xm:sqref>
            </x14:sparkline>
            <x14:sparkline>
              <xm:f>'146'!F102:O102</xm:f>
              <xm:sqref>Q102</xm:sqref>
            </x14:sparkline>
            <x14:sparkline>
              <xm:f>'146'!F103:O103</xm:f>
              <xm:sqref>Q103</xm:sqref>
            </x14:sparkline>
            <x14:sparkline>
              <xm:f>'146'!F104:O104</xm:f>
              <xm:sqref>Q104</xm:sqref>
            </x14:sparkline>
            <x14:sparkline>
              <xm:f>'146'!F105:O105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'146'!G79:O79</xm:f>
              <xm:sqref>Q79</xm:sqref>
            </x14:sparkline>
            <x14:sparkline>
              <xm:f>'146'!G80:O80</xm:f>
              <xm:sqref>Q80</xm:sqref>
            </x14:sparkline>
            <x14:sparkline>
              <xm:f>'146'!G81:O81</xm:f>
              <xm:sqref>Q81</xm:sqref>
            </x14:sparkline>
            <x14:sparkline>
              <xm:f>'146'!G82:O82</xm:f>
              <xm:sqref>Q82</xm:sqref>
            </x14:sparkline>
            <x14:sparkline>
              <xm:f>'146'!G83:O83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'146'!G26:O26</xm:f>
              <xm:sqref>Q26</xm:sqref>
            </x14:sparkline>
            <x14:sparkline>
              <xm:f>'146'!G27:O27</xm:f>
              <xm:sqref>Q27</xm:sqref>
            </x14:sparkline>
            <x14:sparkline>
              <xm:f>'146'!G28:O28</xm:f>
              <xm:sqref>Q28</xm:sqref>
            </x14:sparkline>
            <x14:sparkline>
              <xm:f>'146'!G29:O29</xm:f>
              <xm:sqref>Q29</xm:sqref>
            </x14:sparkline>
            <x14:sparkline>
              <xm:f>'146'!G30:O30</xm:f>
              <xm:sqref>Q30</xm:sqref>
            </x14:sparkline>
            <x14:sparkline>
              <xm:f>'146'!G31:O31</xm:f>
              <xm:sqref>Q31</xm:sqref>
            </x14:sparkline>
            <x14:sparkline>
              <xm:f>'146'!G32:O32</xm:f>
              <xm:sqref>Q32</xm:sqref>
            </x14:sparkline>
            <x14:sparkline>
              <xm:f>'146'!G33:O33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'146'!G19:O19</xm:f>
              <xm:sqref>Q19</xm:sqref>
            </x14:sparkline>
            <x14:sparkline>
              <xm:f>'146'!G20:O20</xm:f>
              <xm:sqref>Q20</xm:sqref>
            </x14:sparkline>
            <x14:sparkline>
              <xm:f>'146'!G21:O21</xm:f>
              <xm:sqref>Q21</xm:sqref>
            </x14:sparkline>
            <x14:sparkline>
              <xm:f>'146'!G22:O22</xm:f>
              <xm:sqref>Q22</xm:sqref>
            </x14:sparkline>
            <x14:sparkline>
              <xm:f>'146'!G23:O23</xm:f>
              <xm:sqref>Q23</xm:sqref>
            </x14:sparkline>
          </x14:sparklines>
        </x14:sparklineGroup>
      </x14:sparklineGroup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L120"/>
  <sheetViews>
    <sheetView topLeftCell="A64" zoomScale="80" zoomScaleNormal="80" workbookViewId="0">
      <selection activeCell="F27" sqref="F27"/>
    </sheetView>
  </sheetViews>
  <sheetFormatPr baseColWidth="10" defaultRowHeight="12" x14ac:dyDescent="0.2"/>
  <cols>
    <col min="1" max="1" width="11.42578125" style="96"/>
    <col min="2" max="2" width="10.42578125" style="96" customWidth="1"/>
    <col min="3" max="3" width="10.5703125" style="96" customWidth="1"/>
    <col min="4" max="4" width="45.7109375" style="96" customWidth="1"/>
    <col min="5" max="15" width="11.42578125" style="96"/>
    <col min="16" max="16" width="13.7109375" style="96" customWidth="1"/>
    <col min="17" max="17" width="23" style="96" customWidth="1"/>
    <col min="18" max="16384" width="11.42578125" style="96"/>
  </cols>
  <sheetData>
    <row r="2" spans="2:38" ht="12.75" thickBot="1" x14ac:dyDescent="0.25"/>
    <row r="3" spans="2:38" ht="12.75" thickBot="1" x14ac:dyDescent="0.25">
      <c r="B3" s="97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9"/>
    </row>
    <row r="4" spans="2:38" x14ac:dyDescent="0.2">
      <c r="B4" s="100"/>
      <c r="C4" s="97" t="s">
        <v>819</v>
      </c>
      <c r="D4" s="161" t="str">
        <f>+Empresas!B149</f>
        <v>KOROTT SL</v>
      </c>
      <c r="E4" s="98"/>
      <c r="F4" s="98"/>
      <c r="G4" s="98"/>
      <c r="H4" s="98"/>
      <c r="I4" s="98"/>
      <c r="J4" s="98"/>
      <c r="K4" s="98"/>
      <c r="L4" s="98"/>
      <c r="M4" s="98"/>
      <c r="N4" s="98"/>
      <c r="O4" s="99"/>
      <c r="P4" s="105"/>
    </row>
    <row r="5" spans="2:38" x14ac:dyDescent="0.2">
      <c r="B5" s="100"/>
      <c r="C5" s="100" t="s">
        <v>820</v>
      </c>
      <c r="D5" s="101" t="str">
        <f>+Empresas!G149</f>
        <v>2120</v>
      </c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5"/>
      <c r="P5" s="105"/>
    </row>
    <row r="6" spans="2:38" x14ac:dyDescent="0.2">
      <c r="B6" s="100"/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5"/>
      <c r="P6" s="105"/>
    </row>
    <row r="7" spans="2:38" x14ac:dyDescent="0.2">
      <c r="B7" s="100"/>
      <c r="C7" s="100"/>
      <c r="D7" s="148" t="s">
        <v>777</v>
      </c>
      <c r="E7" s="102" t="s">
        <v>778</v>
      </c>
      <c r="F7" s="103">
        <v>1997</v>
      </c>
      <c r="G7" s="103">
        <v>1998</v>
      </c>
      <c r="H7" s="103">
        <v>1999</v>
      </c>
      <c r="I7" s="103">
        <v>2000</v>
      </c>
      <c r="J7" s="103">
        <v>2001</v>
      </c>
      <c r="K7" s="103">
        <v>2002</v>
      </c>
      <c r="L7" s="103">
        <v>2003</v>
      </c>
      <c r="M7" s="103">
        <v>2004</v>
      </c>
      <c r="N7" s="103">
        <v>2005</v>
      </c>
      <c r="O7" s="104">
        <v>2006</v>
      </c>
      <c r="P7" s="105"/>
    </row>
    <row r="8" spans="2:38" x14ac:dyDescent="0.2">
      <c r="B8" s="100"/>
      <c r="C8" s="100"/>
      <c r="D8" s="148" t="s">
        <v>779</v>
      </c>
      <c r="E8" s="106">
        <f>+(O8/F8)^(1/COUNT(G8:O8))-1</f>
        <v>0.60138327312073558</v>
      </c>
      <c r="F8" s="107">
        <f>+Test!E1125</f>
        <v>134.05401000000001</v>
      </c>
      <c r="G8" s="107">
        <f>+Test!F1125</f>
        <v>93.103009999999998</v>
      </c>
      <c r="H8" s="107">
        <f>+Test!G1125</f>
        <v>264.05529999999999</v>
      </c>
      <c r="I8" s="107">
        <f>+Test!H1125</f>
        <v>307.22557</v>
      </c>
      <c r="J8" s="107">
        <f>+Test!I1125</f>
        <v>898.25860999999998</v>
      </c>
      <c r="K8" s="107">
        <f>+Test!J1125</f>
        <v>2678.88229</v>
      </c>
      <c r="L8" s="107">
        <f>+Test!K1125</f>
        <v>2209.1822200000001</v>
      </c>
      <c r="M8" s="107">
        <f>+Test!L1125</f>
        <v>4030.1189300000001</v>
      </c>
      <c r="N8" s="107">
        <f>+Test!M1125</f>
        <v>6307.8542900000002</v>
      </c>
      <c r="O8" s="108">
        <f>+Test!N1125</f>
        <v>9284.0485000000008</v>
      </c>
      <c r="P8" s="105"/>
      <c r="U8" s="109"/>
      <c r="V8" s="109"/>
      <c r="W8" s="109"/>
      <c r="X8" s="109"/>
      <c r="Y8" s="109"/>
      <c r="Z8" s="109"/>
      <c r="AA8" s="109"/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</row>
    <row r="9" spans="2:38" x14ac:dyDescent="0.2">
      <c r="B9" s="100"/>
      <c r="C9" s="100"/>
      <c r="D9" s="148" t="s">
        <v>780</v>
      </c>
      <c r="E9" s="106">
        <f t="shared" ref="E9:E13" si="0">+(O9/F9)^(1/COUNT(G9:O9))-1</f>
        <v>0.48272749108051127</v>
      </c>
      <c r="F9" s="107">
        <f>+Test!E1126</f>
        <v>160.38956999999999</v>
      </c>
      <c r="G9" s="107">
        <f>+Test!F1126</f>
        <v>79.124039999999994</v>
      </c>
      <c r="H9" s="107">
        <f>+Test!G1126</f>
        <v>242.65007</v>
      </c>
      <c r="I9" s="107">
        <f>+Test!H1126</f>
        <v>263.28374000000002</v>
      </c>
      <c r="J9" s="107">
        <f>+Test!I1126</f>
        <v>845.21322999999995</v>
      </c>
      <c r="K9" s="107">
        <f>+Test!J1126</f>
        <v>2061.6032100000002</v>
      </c>
      <c r="L9" s="107">
        <f>+Test!K1126</f>
        <v>1209.8137800000002</v>
      </c>
      <c r="M9" s="107">
        <f>+Test!L1126</f>
        <v>2251.2593699999998</v>
      </c>
      <c r="N9" s="107">
        <f>+Test!M1126</f>
        <v>3560.2516100000003</v>
      </c>
      <c r="O9" s="108">
        <f>+Test!N1126</f>
        <v>5555.5643400000008</v>
      </c>
      <c r="P9" s="105"/>
    </row>
    <row r="10" spans="2:38" x14ac:dyDescent="0.2">
      <c r="B10" s="100"/>
      <c r="C10" s="100"/>
      <c r="D10" s="148" t="s">
        <v>802</v>
      </c>
      <c r="E10" s="106">
        <f t="shared" si="0"/>
        <v>1.8252157179277084E-4</v>
      </c>
      <c r="F10" s="107">
        <f>+Test!E1127</f>
        <v>3.0050599999999998</v>
      </c>
      <c r="G10" s="107">
        <f>+Test!F1127</f>
        <v>3.0050599999999998</v>
      </c>
      <c r="H10" s="107">
        <f>+Test!G1127</f>
        <v>3.0050599999999998</v>
      </c>
      <c r="I10" s="107">
        <f>+Test!H1127</f>
        <v>3.0050599999999998</v>
      </c>
      <c r="J10" s="107">
        <f>+Test!I1127</f>
        <v>3.0050599999999998</v>
      </c>
      <c r="K10" s="107">
        <f>+Test!J1127</f>
        <v>3.01</v>
      </c>
      <c r="L10" s="107">
        <f>+Test!K1127</f>
        <v>3.01</v>
      </c>
      <c r="M10" s="107">
        <f>+Test!L1127</f>
        <v>3.01</v>
      </c>
      <c r="N10" s="107">
        <f>+Test!M1127</f>
        <v>3.01</v>
      </c>
      <c r="O10" s="108">
        <f>+Test!N1127</f>
        <v>3.01</v>
      </c>
      <c r="P10" s="105"/>
    </row>
    <row r="11" spans="2:38" x14ac:dyDescent="0.2">
      <c r="B11" s="100"/>
      <c r="C11" s="100"/>
      <c r="D11" s="148" t="s">
        <v>803</v>
      </c>
      <c r="E11" s="106">
        <f t="shared" si="0"/>
        <v>-2.7129544225978997</v>
      </c>
      <c r="F11" s="107">
        <f>+Test!E1128</f>
        <v>-29.340620000000001</v>
      </c>
      <c r="G11" s="107">
        <f>+Test!F1128</f>
        <v>10.97391</v>
      </c>
      <c r="H11" s="107">
        <f>+Test!G1128</f>
        <v>18.400169999999999</v>
      </c>
      <c r="I11" s="107">
        <f>+Test!H1128</f>
        <v>40.936770000000003</v>
      </c>
      <c r="J11" s="107">
        <f>+Test!I1128</f>
        <v>50.040320000000001</v>
      </c>
      <c r="K11" s="107">
        <f>+Test!J1128</f>
        <v>614.26908000000003</v>
      </c>
      <c r="L11" s="107">
        <f>+Test!K1128</f>
        <v>996.35843999999997</v>
      </c>
      <c r="M11" s="107">
        <f>+Test!L1128</f>
        <v>1775.8495600000001</v>
      </c>
      <c r="N11" s="107">
        <f>+Test!M1128</f>
        <v>2744.5926799999997</v>
      </c>
      <c r="O11" s="108">
        <f>+Test!N1128</f>
        <v>3725.4741599999998</v>
      </c>
      <c r="P11" s="105"/>
    </row>
    <row r="12" spans="2:38" x14ac:dyDescent="0.2">
      <c r="B12" s="100"/>
      <c r="C12" s="100"/>
      <c r="D12" s="148" t="s">
        <v>783</v>
      </c>
      <c r="E12" s="106">
        <f t="shared" si="0"/>
        <v>-2.7337994487209918</v>
      </c>
      <c r="F12" s="107">
        <f>+Test!E1129</f>
        <v>-26.335560000000001</v>
      </c>
      <c r="G12" s="107">
        <f>+Test!F1129</f>
        <v>13.97897</v>
      </c>
      <c r="H12" s="107">
        <f>+Test!G1129</f>
        <v>21.40523</v>
      </c>
      <c r="I12" s="107">
        <f>+Test!H1129</f>
        <v>43.941830000000003</v>
      </c>
      <c r="J12" s="107">
        <f>+Test!I1129</f>
        <v>53.045380000000002</v>
      </c>
      <c r="K12" s="107">
        <f>+Test!J1129</f>
        <v>617.27908000000002</v>
      </c>
      <c r="L12" s="107">
        <f>+Test!K1129</f>
        <v>999.36843999999996</v>
      </c>
      <c r="M12" s="107">
        <f>+Test!L1129</f>
        <v>1778.8595600000001</v>
      </c>
      <c r="N12" s="107">
        <f>+Test!M1129</f>
        <v>2747.60268</v>
      </c>
      <c r="O12" s="108">
        <f>+Test!N1129</f>
        <v>3728.48416</v>
      </c>
      <c r="P12" s="105"/>
    </row>
    <row r="13" spans="2:38" x14ac:dyDescent="0.2">
      <c r="B13" s="100"/>
      <c r="C13" s="100"/>
      <c r="D13" s="148" t="s">
        <v>785</v>
      </c>
      <c r="E13" s="106">
        <f t="shared" si="0"/>
        <v>0.55759094281281296</v>
      </c>
      <c r="F13" s="107">
        <f>+Test!E1131</f>
        <v>191.95711</v>
      </c>
      <c r="G13" s="107">
        <f>+Test!F1131</f>
        <v>243.00091</v>
      </c>
      <c r="H13" s="107">
        <f>+Test!G1131</f>
        <v>362.33163999999999</v>
      </c>
      <c r="I13" s="107">
        <f>+Test!H1131</f>
        <v>444.59868999999998</v>
      </c>
      <c r="J13" s="107">
        <f>+Test!I1131</f>
        <v>964.21815000000004</v>
      </c>
      <c r="K13" s="107">
        <f>+Test!J1131</f>
        <v>3635.6090800000002</v>
      </c>
      <c r="L13" s="107">
        <f>+Test!K1131</f>
        <v>3447.8079499999999</v>
      </c>
      <c r="M13" s="107">
        <f>+Test!L1131</f>
        <v>5429.5467099999996</v>
      </c>
      <c r="N13" s="107">
        <f>+Test!M1131</f>
        <v>8396.5494899999994</v>
      </c>
      <c r="O13" s="108">
        <f>+Test!N1131</f>
        <v>10358.215</v>
      </c>
      <c r="P13" s="105"/>
    </row>
    <row r="14" spans="2:38" x14ac:dyDescent="0.2">
      <c r="B14" s="100"/>
      <c r="C14" s="100"/>
      <c r="D14" s="148" t="s">
        <v>786</v>
      </c>
      <c r="E14" s="106"/>
      <c r="F14" s="107"/>
      <c r="G14" s="110">
        <v>0</v>
      </c>
      <c r="H14" s="107">
        <f t="shared" ref="H14:O14" si="1">-(H11-G11-H15)</f>
        <v>8.8817841970012523E-16</v>
      </c>
      <c r="I14" s="107">
        <f t="shared" si="1"/>
        <v>-3.5527136788005009E-15</v>
      </c>
      <c r="J14" s="107">
        <f t="shared" si="1"/>
        <v>37.313650000000003</v>
      </c>
      <c r="K14" s="107">
        <f t="shared" si="1"/>
        <v>4.9399999999195643E-3</v>
      </c>
      <c r="L14" s="107">
        <f t="shared" si="1"/>
        <v>5.6843418860808015E-14</v>
      </c>
      <c r="M14" s="107">
        <f t="shared" si="1"/>
        <v>70.588239999999814</v>
      </c>
      <c r="N14" s="107">
        <f t="shared" si="1"/>
        <v>356.25600000000031</v>
      </c>
      <c r="O14" s="108">
        <f t="shared" si="1"/>
        <v>524.99911999999995</v>
      </c>
      <c r="P14" s="105"/>
    </row>
    <row r="15" spans="2:38" x14ac:dyDescent="0.2">
      <c r="B15" s="100"/>
      <c r="C15" s="100"/>
      <c r="D15" s="148" t="s">
        <v>788</v>
      </c>
      <c r="E15" s="106">
        <f>+(O15/F15)^(1/COUNT(G15:O15))-1</f>
        <v>-2.9814473463318754</v>
      </c>
      <c r="F15" s="107">
        <f>+Test!E1133</f>
        <v>-3.1985100000000002</v>
      </c>
      <c r="G15" s="107">
        <f>+Test!F1133</f>
        <v>6.1322099999999997</v>
      </c>
      <c r="H15" s="107">
        <f>+Test!G1133</f>
        <v>7.4262600000000001</v>
      </c>
      <c r="I15" s="107">
        <f>+Test!H1133</f>
        <v>22.5366</v>
      </c>
      <c r="J15" s="107">
        <f>+Test!I1133</f>
        <v>46.417200000000001</v>
      </c>
      <c r="K15" s="107">
        <f>+Test!J1133</f>
        <v>564.2337</v>
      </c>
      <c r="L15" s="107">
        <f>+Test!K1133</f>
        <v>382.08936</v>
      </c>
      <c r="M15" s="107">
        <f>+Test!L1133</f>
        <v>850.07935999999995</v>
      </c>
      <c r="N15" s="107">
        <f>+Test!M1133</f>
        <v>1324.9991199999999</v>
      </c>
      <c r="O15" s="108">
        <f>+Test!N1133</f>
        <v>1505.8806</v>
      </c>
      <c r="P15" s="105"/>
    </row>
    <row r="16" spans="2:38" x14ac:dyDescent="0.2">
      <c r="B16" s="100"/>
      <c r="C16" s="100"/>
      <c r="D16" s="148" t="s">
        <v>804</v>
      </c>
      <c r="E16" s="106">
        <f>+(O16/F16)^(1/COUNT(G16:O16))-1</f>
        <v>-2.8892809075715435</v>
      </c>
      <c r="F16" s="107">
        <f>+F15-F14</f>
        <v>-3.1985100000000002</v>
      </c>
      <c r="G16" s="107">
        <f t="shared" ref="G16:O16" si="2">+G15-G14</f>
        <v>6.1322099999999997</v>
      </c>
      <c r="H16" s="107">
        <f t="shared" si="2"/>
        <v>7.4262599999999992</v>
      </c>
      <c r="I16" s="107">
        <f t="shared" si="2"/>
        <v>22.536600000000004</v>
      </c>
      <c r="J16" s="107">
        <f t="shared" si="2"/>
        <v>9.1035499999999985</v>
      </c>
      <c r="K16" s="107">
        <f t="shared" si="2"/>
        <v>564.22876000000008</v>
      </c>
      <c r="L16" s="107">
        <f t="shared" si="2"/>
        <v>382.08935999999994</v>
      </c>
      <c r="M16" s="107">
        <f t="shared" si="2"/>
        <v>779.49112000000014</v>
      </c>
      <c r="N16" s="107">
        <f t="shared" si="2"/>
        <v>968.74311999999964</v>
      </c>
      <c r="O16" s="108">
        <f t="shared" si="2"/>
        <v>980.88148000000001</v>
      </c>
      <c r="P16" s="105"/>
    </row>
    <row r="17" spans="2:16" x14ac:dyDescent="0.2">
      <c r="B17" s="100"/>
      <c r="C17" s="100"/>
      <c r="D17" s="148"/>
      <c r="E17" s="106"/>
      <c r="F17" s="107"/>
      <c r="G17" s="107"/>
      <c r="H17" s="107"/>
      <c r="I17" s="107"/>
      <c r="J17" s="107"/>
      <c r="K17" s="107"/>
      <c r="L17" s="107"/>
      <c r="M17" s="107"/>
      <c r="N17" s="107"/>
      <c r="O17" s="108"/>
      <c r="P17" s="105"/>
    </row>
    <row r="18" spans="2:16" x14ac:dyDescent="0.2">
      <c r="B18" s="100"/>
      <c r="C18" s="100"/>
      <c r="D18" s="148"/>
      <c r="E18" s="106"/>
      <c r="F18" s="107"/>
      <c r="G18" s="107"/>
      <c r="H18" s="107"/>
      <c r="I18" s="107"/>
      <c r="J18" s="107"/>
      <c r="K18" s="107"/>
      <c r="L18" s="107"/>
      <c r="M18" s="107"/>
      <c r="N18" s="107"/>
      <c r="O18" s="108"/>
      <c r="P18" s="105"/>
    </row>
    <row r="19" spans="2:16" x14ac:dyDescent="0.2">
      <c r="B19" s="100"/>
      <c r="C19" s="100"/>
      <c r="D19" s="148" t="s">
        <v>813</v>
      </c>
      <c r="E19" s="111">
        <f>+AVERAGE(G19:O19)</f>
        <v>0.83284147120785557</v>
      </c>
      <c r="F19" s="112" t="s">
        <v>787</v>
      </c>
      <c r="G19" s="113">
        <f t="shared" ref="G19:O19" si="3">(G16/G15)</f>
        <v>1</v>
      </c>
      <c r="H19" s="113">
        <f t="shared" si="3"/>
        <v>0.99999999999999989</v>
      </c>
      <c r="I19" s="113">
        <f t="shared" si="3"/>
        <v>1.0000000000000002</v>
      </c>
      <c r="J19" s="113">
        <f t="shared" si="3"/>
        <v>0.19612449695371539</v>
      </c>
      <c r="K19" s="113">
        <f t="shared" si="3"/>
        <v>0.99999124476258694</v>
      </c>
      <c r="L19" s="113">
        <f t="shared" si="3"/>
        <v>0.99999999999999989</v>
      </c>
      <c r="M19" s="113">
        <f t="shared" si="3"/>
        <v>0.91696276451177472</v>
      </c>
      <c r="N19" s="113">
        <f t="shared" si="3"/>
        <v>0.73112736859779925</v>
      </c>
      <c r="O19" s="114">
        <f t="shared" si="3"/>
        <v>0.65136736604482459</v>
      </c>
      <c r="P19" s="105"/>
    </row>
    <row r="20" spans="2:16" ht="12.75" thickBot="1" x14ac:dyDescent="0.25">
      <c r="B20" s="100"/>
      <c r="C20" s="100"/>
      <c r="D20" s="148" t="s">
        <v>812</v>
      </c>
      <c r="E20" s="115">
        <f>+AVERAGE(G20:O20)</f>
        <v>1.7563256536827871</v>
      </c>
      <c r="F20" s="116" t="s">
        <v>787</v>
      </c>
      <c r="G20" s="117">
        <f t="shared" ref="G20:O20" si="4">+G15/F12</f>
        <v>-0.23284904516934515</v>
      </c>
      <c r="H20" s="117">
        <f t="shared" si="4"/>
        <v>0.53124514896304953</v>
      </c>
      <c r="I20" s="117">
        <f t="shared" si="4"/>
        <v>1.0528548396817039</v>
      </c>
      <c r="J20" s="117">
        <f t="shared" si="4"/>
        <v>1.0563328837237775</v>
      </c>
      <c r="K20" s="117">
        <f t="shared" si="4"/>
        <v>10.636811349075074</v>
      </c>
      <c r="L20" s="117">
        <f t="shared" si="4"/>
        <v>0.61898964727591288</v>
      </c>
      <c r="M20" s="117">
        <f t="shared" si="4"/>
        <v>0.85061657540436231</v>
      </c>
      <c r="N20" s="117">
        <f t="shared" si="4"/>
        <v>0.74485875658447143</v>
      </c>
      <c r="O20" s="118">
        <f t="shared" si="4"/>
        <v>0.54807072760607434</v>
      </c>
      <c r="P20" s="105"/>
    </row>
    <row r="21" spans="2:16" x14ac:dyDescent="0.2">
      <c r="B21" s="100"/>
      <c r="C21" s="100"/>
      <c r="D21" s="148" t="s">
        <v>791</v>
      </c>
      <c r="E21" s="159">
        <f>+AVERAGE(G21:O21)</f>
        <v>1.6106330336557448</v>
      </c>
      <c r="F21" s="107" t="s">
        <v>787</v>
      </c>
      <c r="G21" s="119">
        <f>+G19*G20</f>
        <v>-0.23284904516934515</v>
      </c>
      <c r="H21" s="119">
        <f t="shared" ref="H21:O21" si="5">+H19*H20</f>
        <v>0.53124514896304942</v>
      </c>
      <c r="I21" s="119">
        <f t="shared" si="5"/>
        <v>1.0528548396817041</v>
      </c>
      <c r="J21" s="119">
        <f t="shared" si="5"/>
        <v>0.20717275543599339</v>
      </c>
      <c r="K21" s="119">
        <f t="shared" si="5"/>
        <v>10.636718221266396</v>
      </c>
      <c r="L21" s="119">
        <f t="shared" si="5"/>
        <v>0.61898964727591277</v>
      </c>
      <c r="M21" s="119">
        <f t="shared" si="5"/>
        <v>0.77998372652232251</v>
      </c>
      <c r="N21" s="119">
        <f t="shared" si="5"/>
        <v>0.54458662267863323</v>
      </c>
      <c r="O21" s="120">
        <f t="shared" si="5"/>
        <v>0.35699538624703919</v>
      </c>
      <c r="P21" s="105"/>
    </row>
    <row r="22" spans="2:16" ht="12.75" thickBot="1" x14ac:dyDescent="0.25">
      <c r="B22" s="100"/>
      <c r="C22" s="100"/>
      <c r="D22" s="148" t="s">
        <v>814</v>
      </c>
      <c r="E22" s="115">
        <f>+AVERAGE(G22:O22)</f>
        <v>1.0347534297782064E-5</v>
      </c>
      <c r="F22" s="121"/>
      <c r="G22" s="117">
        <f t="shared" ref="G22:O22" si="6">+(G10-F10)/F12</f>
        <v>0</v>
      </c>
      <c r="H22" s="117">
        <f t="shared" si="6"/>
        <v>0</v>
      </c>
      <c r="I22" s="117">
        <f t="shared" si="6"/>
        <v>0</v>
      </c>
      <c r="J22" s="117">
        <f t="shared" si="6"/>
        <v>0</v>
      </c>
      <c r="K22" s="117">
        <f t="shared" si="6"/>
        <v>9.3127808680038574E-5</v>
      </c>
      <c r="L22" s="117">
        <f t="shared" si="6"/>
        <v>0</v>
      </c>
      <c r="M22" s="117">
        <f t="shared" si="6"/>
        <v>0</v>
      </c>
      <c r="N22" s="117">
        <f t="shared" si="6"/>
        <v>0</v>
      </c>
      <c r="O22" s="118">
        <f t="shared" si="6"/>
        <v>0</v>
      </c>
      <c r="P22" s="105"/>
    </row>
    <row r="23" spans="2:16" x14ac:dyDescent="0.2">
      <c r="B23" s="100"/>
      <c r="C23" s="100"/>
      <c r="D23" s="148" t="s">
        <v>805</v>
      </c>
      <c r="E23" s="122">
        <f>+AVERAGE(G23:O23)</f>
        <v>1.6106433811900427</v>
      </c>
      <c r="F23" s="123"/>
      <c r="G23" s="124">
        <f>+G22+G21</f>
        <v>-0.23284904516934515</v>
      </c>
      <c r="H23" s="124">
        <f>+H22+H21</f>
        <v>0.53124514896304942</v>
      </c>
      <c r="I23" s="124">
        <f t="shared" ref="I23:O23" si="7">+I22+I21</f>
        <v>1.0528548396817041</v>
      </c>
      <c r="J23" s="124">
        <f t="shared" si="7"/>
        <v>0.20717275543599339</v>
      </c>
      <c r="K23" s="124">
        <f t="shared" si="7"/>
        <v>10.636811349075076</v>
      </c>
      <c r="L23" s="124">
        <f t="shared" si="7"/>
        <v>0.61898964727591277</v>
      </c>
      <c r="M23" s="124">
        <f t="shared" si="7"/>
        <v>0.77998372652232251</v>
      </c>
      <c r="N23" s="124">
        <f t="shared" si="7"/>
        <v>0.54458662267863323</v>
      </c>
      <c r="O23" s="125">
        <f t="shared" si="7"/>
        <v>0.35699538624703919</v>
      </c>
      <c r="P23" s="105"/>
    </row>
    <row r="24" spans="2:16" x14ac:dyDescent="0.2">
      <c r="B24" s="100"/>
      <c r="C24" s="100"/>
      <c r="D24" s="148"/>
      <c r="E24" s="111"/>
      <c r="F24" s="107"/>
      <c r="G24" s="119"/>
      <c r="H24" s="119"/>
      <c r="I24" s="119"/>
      <c r="J24" s="119"/>
      <c r="K24" s="119"/>
      <c r="L24" s="119"/>
      <c r="M24" s="119"/>
      <c r="N24" s="119"/>
      <c r="O24" s="120"/>
      <c r="P24" s="105"/>
    </row>
    <row r="25" spans="2:16" ht="29.25" customHeight="1" x14ac:dyDescent="0.2">
      <c r="B25" s="100"/>
      <c r="C25" s="100"/>
      <c r="D25" s="101"/>
      <c r="E25" s="111"/>
      <c r="F25" s="107"/>
      <c r="G25" s="119"/>
      <c r="H25" s="119"/>
      <c r="I25" s="119"/>
      <c r="J25" s="119"/>
      <c r="K25" s="119"/>
      <c r="L25" s="119"/>
      <c r="M25" s="119"/>
      <c r="N25" s="119"/>
      <c r="O25" s="120"/>
      <c r="P25" s="105"/>
    </row>
    <row r="26" spans="2:16" x14ac:dyDescent="0.2">
      <c r="B26" s="100"/>
      <c r="C26" s="100"/>
      <c r="D26" s="148" t="s">
        <v>818</v>
      </c>
      <c r="E26" s="126">
        <f>+AVERAGE(G26:O26)</f>
        <v>6.7541735377551264</v>
      </c>
      <c r="F26" s="119">
        <f>+(O26/H26)^(1/COUNT(I26:O26))-1</f>
        <v>-0.1411449338794708</v>
      </c>
      <c r="G26" s="128"/>
      <c r="H26" s="128">
        <f t="shared" ref="H26:O26" si="8">+(G9+G12)/G12</f>
        <v>6.6602196013010966</v>
      </c>
      <c r="I26" s="128">
        <f t="shared" si="8"/>
        <v>12.336017879742474</v>
      </c>
      <c r="J26" s="128">
        <f t="shared" si="8"/>
        <v>6.9916425874844084</v>
      </c>
      <c r="K26" s="128">
        <f t="shared" si="8"/>
        <v>16.933776513619094</v>
      </c>
      <c r="L26" s="128">
        <f t="shared" si="8"/>
        <v>4.339823552743761</v>
      </c>
      <c r="M26" s="128">
        <f t="shared" si="8"/>
        <v>2.2105783328518962</v>
      </c>
      <c r="N26" s="128">
        <f t="shared" si="8"/>
        <v>2.2655632971947486</v>
      </c>
      <c r="O26" s="129">
        <f t="shared" si="8"/>
        <v>2.2957665371035381</v>
      </c>
      <c r="P26" s="105"/>
    </row>
    <row r="27" spans="2:16" x14ac:dyDescent="0.2">
      <c r="B27" s="100"/>
      <c r="C27" s="100"/>
      <c r="D27" s="148" t="s">
        <v>815</v>
      </c>
      <c r="E27" s="130">
        <f>+AVERAGE(G27:O27)</f>
        <v>5.8524678033727167</v>
      </c>
      <c r="F27" s="107"/>
      <c r="G27" s="131"/>
      <c r="H27" s="131">
        <f t="shared" ref="H27:O27" si="9">+H19*H26</f>
        <v>6.6602196013010957</v>
      </c>
      <c r="I27" s="131">
        <f t="shared" si="9"/>
        <v>12.336017879742478</v>
      </c>
      <c r="J27" s="131">
        <f t="shared" si="9"/>
        <v>1.3712323853505526</v>
      </c>
      <c r="K27" s="131">
        <f t="shared" si="9"/>
        <v>16.933628254385418</v>
      </c>
      <c r="L27" s="131">
        <f t="shared" si="9"/>
        <v>4.3398235527437601</v>
      </c>
      <c r="M27" s="131">
        <f t="shared" si="9"/>
        <v>2.0270180192617047</v>
      </c>
      <c r="N27" s="131">
        <f t="shared" si="9"/>
        <v>1.6564153318697503</v>
      </c>
      <c r="O27" s="132">
        <f t="shared" si="9"/>
        <v>1.4953874023269798</v>
      </c>
      <c r="P27" s="133"/>
    </row>
    <row r="28" spans="2:16" x14ac:dyDescent="0.2">
      <c r="B28" s="100"/>
      <c r="C28" s="100"/>
      <c r="D28" s="148" t="s">
        <v>794</v>
      </c>
      <c r="E28" s="126">
        <f t="shared" ref="E28:E30" si="10">+AVERAGE(G28:O28)</f>
        <v>9.6702952241722803E-2</v>
      </c>
      <c r="F28" s="119">
        <f>+(O28/G28)^(1/COUNT(H28:O28))-1</f>
        <v>0.24469247015872053</v>
      </c>
      <c r="G28" s="128">
        <f t="shared" ref="G28:O28" si="11">+G15/G13</f>
        <v>2.5235337596060853E-2</v>
      </c>
      <c r="H28" s="128">
        <f t="shared" si="11"/>
        <v>2.0495753558811482E-2</v>
      </c>
      <c r="I28" s="128">
        <f t="shared" si="11"/>
        <v>5.068975799276422E-2</v>
      </c>
      <c r="J28" s="128">
        <f t="shared" si="11"/>
        <v>4.8139728545869002E-2</v>
      </c>
      <c r="K28" s="128">
        <f t="shared" si="11"/>
        <v>0.15519647123337033</v>
      </c>
      <c r="L28" s="128">
        <f t="shared" si="11"/>
        <v>0.11082095219369745</v>
      </c>
      <c r="M28" s="128">
        <f t="shared" si="11"/>
        <v>0.15656543822237418</v>
      </c>
      <c r="N28" s="128">
        <f t="shared" si="11"/>
        <v>0.1578028119262595</v>
      </c>
      <c r="O28" s="129">
        <f t="shared" si="11"/>
        <v>0.14538031890629804</v>
      </c>
      <c r="P28" s="105"/>
    </row>
    <row r="29" spans="2:16" x14ac:dyDescent="0.2">
      <c r="B29" s="100"/>
      <c r="C29" s="100"/>
      <c r="D29" s="148" t="s">
        <v>816</v>
      </c>
      <c r="E29" s="134">
        <f t="shared" si="10"/>
        <v>2.449372329742237</v>
      </c>
      <c r="F29" s="119">
        <f>+(O29/G29)^(1/COUNT(H29:O29))-1</f>
        <v>-1.2278750159674723E-2</v>
      </c>
      <c r="G29" s="135">
        <f t="shared" ref="G29:O29" si="12">+G13/F8</f>
        <v>1.8127089969184809</v>
      </c>
      <c r="H29" s="135">
        <f t="shared" si="12"/>
        <v>3.8917285273591049</v>
      </c>
      <c r="I29" s="135">
        <f t="shared" si="12"/>
        <v>1.683733255874811</v>
      </c>
      <c r="J29" s="135">
        <f t="shared" si="12"/>
        <v>3.1384697243787358</v>
      </c>
      <c r="K29" s="135">
        <f t="shared" si="12"/>
        <v>4.0473968626919152</v>
      </c>
      <c r="L29" s="135">
        <f t="shared" si="12"/>
        <v>1.2870322682225801</v>
      </c>
      <c r="M29" s="135">
        <f t="shared" si="12"/>
        <v>2.4577179106574554</v>
      </c>
      <c r="N29" s="135">
        <f t="shared" si="12"/>
        <v>2.083449554676045</v>
      </c>
      <c r="O29" s="136">
        <f t="shared" si="12"/>
        <v>1.642113866901006</v>
      </c>
      <c r="P29" s="105"/>
    </row>
    <row r="30" spans="2:16" x14ac:dyDescent="0.2">
      <c r="B30" s="100"/>
      <c r="C30" s="100"/>
      <c r="D30" s="148" t="s">
        <v>817</v>
      </c>
      <c r="E30" s="137">
        <f t="shared" si="10"/>
        <v>0.23166801266601164</v>
      </c>
      <c r="F30" s="138"/>
      <c r="G30" s="139">
        <f>+G28*G29</f>
        <v>4.5744323500654695E-2</v>
      </c>
      <c r="H30" s="139">
        <f t="shared" ref="H30:O30" si="13">+H28*H29</f>
        <v>7.9763908814548548E-2</v>
      </c>
      <c r="I30" s="139">
        <f t="shared" si="13"/>
        <v>8.534803126466313E-2</v>
      </c>
      <c r="J30" s="139">
        <f t="shared" si="13"/>
        <v>0.15108508058102066</v>
      </c>
      <c r="K30" s="139">
        <f t="shared" si="13"/>
        <v>0.62814171077079917</v>
      </c>
      <c r="L30" s="139">
        <f t="shared" si="13"/>
        <v>0.14263014146844055</v>
      </c>
      <c r="M30" s="139">
        <f t="shared" si="13"/>
        <v>0.38479368170906236</v>
      </c>
      <c r="N30" s="139">
        <f t="shared" si="13"/>
        <v>0.32877419823439302</v>
      </c>
      <c r="O30" s="140">
        <f t="shared" si="13"/>
        <v>0.2387310376505225</v>
      </c>
      <c r="P30" s="105"/>
    </row>
    <row r="31" spans="2:16" x14ac:dyDescent="0.2">
      <c r="B31" s="100"/>
      <c r="C31" s="100"/>
      <c r="D31" s="148" t="s">
        <v>806</v>
      </c>
      <c r="E31" s="111">
        <f>+AVERAGE(G31:O31)</f>
        <v>1.6365051497856724</v>
      </c>
      <c r="F31" s="107"/>
      <c r="G31" s="119">
        <f t="shared" ref="G31:O31" si="14">+G29*G28*G27</f>
        <v>0</v>
      </c>
      <c r="H31" s="119">
        <f t="shared" si="14"/>
        <v>0.53124514896304953</v>
      </c>
      <c r="I31" s="119">
        <f t="shared" si="14"/>
        <v>1.0528548396817043</v>
      </c>
      <c r="J31" s="119">
        <f t="shared" si="14"/>
        <v>0.20717275543599342</v>
      </c>
      <c r="K31" s="119">
        <f t="shared" si="14"/>
        <v>10.636718221266397</v>
      </c>
      <c r="L31" s="119">
        <f t="shared" si="14"/>
        <v>0.61898964727591277</v>
      </c>
      <c r="M31" s="119">
        <f t="shared" si="14"/>
        <v>0.7799837265223224</v>
      </c>
      <c r="N31" s="119">
        <f t="shared" si="14"/>
        <v>0.54458662267863323</v>
      </c>
      <c r="O31" s="120">
        <f t="shared" si="14"/>
        <v>0.35699538624703925</v>
      </c>
      <c r="P31" s="105"/>
    </row>
    <row r="32" spans="2:16" ht="12.75" thickBot="1" x14ac:dyDescent="0.25">
      <c r="B32" s="100"/>
      <c r="C32" s="100"/>
      <c r="D32" s="148" t="s">
        <v>814</v>
      </c>
      <c r="E32" s="115">
        <f>+AVERAGE(G32:O32)</f>
        <v>1.0347534297782064E-5</v>
      </c>
      <c r="F32" s="121"/>
      <c r="G32" s="117">
        <f t="shared" ref="G32:O32" si="15">+(G10-F10)/F12</f>
        <v>0</v>
      </c>
      <c r="H32" s="117">
        <f t="shared" si="15"/>
        <v>0</v>
      </c>
      <c r="I32" s="117">
        <f t="shared" si="15"/>
        <v>0</v>
      </c>
      <c r="J32" s="117">
        <f t="shared" si="15"/>
        <v>0</v>
      </c>
      <c r="K32" s="117">
        <f t="shared" si="15"/>
        <v>9.3127808680038574E-5</v>
      </c>
      <c r="L32" s="117">
        <f t="shared" si="15"/>
        <v>0</v>
      </c>
      <c r="M32" s="117">
        <f t="shared" si="15"/>
        <v>0</v>
      </c>
      <c r="N32" s="117">
        <f t="shared" si="15"/>
        <v>0</v>
      </c>
      <c r="O32" s="118">
        <f t="shared" si="15"/>
        <v>0</v>
      </c>
      <c r="P32" s="105"/>
    </row>
    <row r="33" spans="2:16" ht="12.75" thickBot="1" x14ac:dyDescent="0.25">
      <c r="B33" s="100"/>
      <c r="C33" s="154"/>
      <c r="D33" s="162" t="s">
        <v>805</v>
      </c>
      <c r="E33" s="141">
        <f>+AVERAGE(G33:O33)</f>
        <v>1.6365154973199703</v>
      </c>
      <c r="F33" s="142"/>
      <c r="G33" s="143">
        <f>+G32+G31</f>
        <v>0</v>
      </c>
      <c r="H33" s="143">
        <f t="shared" ref="H33:O33" si="16">+H32+H31</f>
        <v>0.53124514896304953</v>
      </c>
      <c r="I33" s="143">
        <f t="shared" si="16"/>
        <v>1.0528548396817043</v>
      </c>
      <c r="J33" s="143">
        <f t="shared" si="16"/>
        <v>0.20717275543599342</v>
      </c>
      <c r="K33" s="143">
        <f t="shared" si="16"/>
        <v>10.636811349075078</v>
      </c>
      <c r="L33" s="143">
        <f t="shared" si="16"/>
        <v>0.61898964727591277</v>
      </c>
      <c r="M33" s="143">
        <f t="shared" si="16"/>
        <v>0.7799837265223224</v>
      </c>
      <c r="N33" s="143">
        <f t="shared" si="16"/>
        <v>0.54458662267863323</v>
      </c>
      <c r="O33" s="144">
        <f t="shared" si="16"/>
        <v>0.35699538624703925</v>
      </c>
      <c r="P33" s="105"/>
    </row>
    <row r="34" spans="2:16" x14ac:dyDescent="0.2">
      <c r="B34" s="100"/>
      <c r="C34" s="101"/>
      <c r="D34" s="148"/>
      <c r="E34" s="122"/>
      <c r="F34" s="123"/>
      <c r="G34" s="124"/>
      <c r="H34" s="124"/>
      <c r="I34" s="124"/>
      <c r="J34" s="124"/>
      <c r="K34" s="124"/>
      <c r="L34" s="124"/>
      <c r="M34" s="124"/>
      <c r="N34" s="124"/>
      <c r="O34" s="124"/>
      <c r="P34" s="105"/>
    </row>
    <row r="35" spans="2:16" x14ac:dyDescent="0.2">
      <c r="B35" s="100"/>
      <c r="C35" s="101"/>
      <c r="D35" s="101"/>
      <c r="E35" s="122"/>
      <c r="F35" s="123"/>
      <c r="G35" s="146"/>
      <c r="H35" s="101"/>
      <c r="I35" s="101"/>
      <c r="J35" s="101"/>
      <c r="K35" s="101"/>
      <c r="L35" s="146"/>
      <c r="M35" s="146"/>
      <c r="N35" s="146"/>
      <c r="O35" s="146"/>
      <c r="P35" s="105"/>
    </row>
    <row r="36" spans="2:16" x14ac:dyDescent="0.2">
      <c r="B36" s="100"/>
      <c r="C36" s="101"/>
      <c r="D36" s="147"/>
      <c r="E36" s="101"/>
      <c r="F36" s="119"/>
      <c r="G36" s="127"/>
      <c r="H36" s="101"/>
      <c r="I36" s="101"/>
      <c r="J36" s="101"/>
      <c r="K36" s="101"/>
      <c r="L36" s="127"/>
      <c r="M36" s="127"/>
      <c r="N36" s="127"/>
      <c r="O36" s="127"/>
      <c r="P36" s="105"/>
    </row>
    <row r="37" spans="2:16" x14ac:dyDescent="0.2">
      <c r="B37" s="100"/>
      <c r="C37" s="101"/>
      <c r="D37" s="148"/>
      <c r="E37" s="111"/>
      <c r="F37" s="119"/>
      <c r="G37" s="119"/>
      <c r="H37" s="101"/>
      <c r="I37" s="101"/>
      <c r="J37" s="101"/>
      <c r="K37" s="101"/>
      <c r="L37" s="101"/>
      <c r="M37" s="107"/>
      <c r="N37" s="107"/>
      <c r="O37" s="107"/>
      <c r="P37" s="105"/>
    </row>
    <row r="38" spans="2:16" x14ac:dyDescent="0.2">
      <c r="B38" s="100"/>
      <c r="C38" s="101"/>
      <c r="D38" s="149"/>
      <c r="E38" s="111"/>
      <c r="F38" s="107"/>
      <c r="G38" s="119"/>
      <c r="H38" s="101"/>
      <c r="I38" s="101"/>
      <c r="J38" s="101"/>
      <c r="K38" s="101"/>
      <c r="L38" s="101"/>
      <c r="M38" s="139"/>
      <c r="N38" s="139"/>
      <c r="O38" s="139"/>
      <c r="P38" s="105"/>
    </row>
    <row r="39" spans="2:16" x14ac:dyDescent="0.2">
      <c r="B39" s="100"/>
      <c r="C39" s="101"/>
      <c r="D39" s="148"/>
      <c r="E39" s="150"/>
      <c r="F39" s="107"/>
      <c r="G39" s="107"/>
      <c r="H39" s="101"/>
      <c r="I39" s="101"/>
      <c r="J39" s="101"/>
      <c r="K39" s="101"/>
      <c r="L39" s="101"/>
      <c r="M39" s="101"/>
      <c r="N39" s="101"/>
      <c r="O39" s="101"/>
      <c r="P39" s="105"/>
    </row>
    <row r="40" spans="2:16" x14ac:dyDescent="0.2">
      <c r="B40" s="100"/>
      <c r="C40" s="101"/>
      <c r="D40" s="148"/>
      <c r="E40" s="111"/>
      <c r="F40" s="107"/>
      <c r="G40" s="139"/>
      <c r="H40" s="101"/>
      <c r="I40" s="101"/>
      <c r="J40" s="101"/>
      <c r="K40" s="101"/>
      <c r="L40" s="101"/>
      <c r="M40" s="101"/>
      <c r="N40" s="101"/>
      <c r="O40" s="101"/>
      <c r="P40" s="105"/>
    </row>
    <row r="41" spans="2:16" x14ac:dyDescent="0.2">
      <c r="B41" s="100"/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5"/>
    </row>
    <row r="42" spans="2:16" x14ac:dyDescent="0.2">
      <c r="B42" s="100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5"/>
    </row>
    <row r="43" spans="2:16" x14ac:dyDescent="0.2">
      <c r="B43" s="100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5"/>
    </row>
    <row r="44" spans="2:16" x14ac:dyDescent="0.2">
      <c r="B44" s="100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5"/>
    </row>
    <row r="45" spans="2:16" x14ac:dyDescent="0.2">
      <c r="B45" s="100"/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5"/>
    </row>
    <row r="46" spans="2:16" x14ac:dyDescent="0.2">
      <c r="B46" s="100"/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5"/>
    </row>
    <row r="47" spans="2:16" x14ac:dyDescent="0.2">
      <c r="B47" s="100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5"/>
    </row>
    <row r="48" spans="2:16" x14ac:dyDescent="0.2">
      <c r="B48" s="100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5"/>
    </row>
    <row r="49" spans="2:16" x14ac:dyDescent="0.2">
      <c r="B49" s="100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5"/>
    </row>
    <row r="50" spans="2:16" x14ac:dyDescent="0.2">
      <c r="B50" s="100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5"/>
    </row>
    <row r="51" spans="2:16" x14ac:dyDescent="0.2">
      <c r="B51" s="100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5"/>
    </row>
    <row r="52" spans="2:16" x14ac:dyDescent="0.2">
      <c r="B52" s="100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5"/>
    </row>
    <row r="53" spans="2:16" x14ac:dyDescent="0.2">
      <c r="B53" s="100"/>
      <c r="C53" s="101"/>
      <c r="D53" s="101"/>
      <c r="E53" s="151" t="e">
        <f>+#REF!</f>
        <v>#REF!</v>
      </c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5"/>
    </row>
    <row r="54" spans="2:16" x14ac:dyDescent="0.2">
      <c r="B54" s="100"/>
      <c r="C54" s="101"/>
      <c r="D54" s="101" t="s">
        <v>807</v>
      </c>
      <c r="E54" s="152">
        <f>+E13</f>
        <v>0.55759094281281296</v>
      </c>
      <c r="F54" s="101"/>
      <c r="G54" s="153" t="s">
        <v>811</v>
      </c>
      <c r="H54" s="101"/>
      <c r="I54" s="101"/>
      <c r="J54" s="101"/>
      <c r="K54" s="101"/>
      <c r="L54" s="101"/>
      <c r="M54" s="101"/>
      <c r="N54" s="101"/>
      <c r="O54" s="101"/>
      <c r="P54" s="105"/>
    </row>
    <row r="55" spans="2:16" x14ac:dyDescent="0.2">
      <c r="B55" s="100"/>
      <c r="C55" s="101"/>
      <c r="D55" s="101" t="s">
        <v>808</v>
      </c>
      <c r="E55" s="152">
        <f>+E8</f>
        <v>0.60138327312073558</v>
      </c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5"/>
    </row>
    <row r="56" spans="2:16" x14ac:dyDescent="0.2">
      <c r="B56" s="100"/>
      <c r="C56" s="101"/>
      <c r="D56" s="101" t="s">
        <v>809</v>
      </c>
      <c r="E56" s="152">
        <f>+E23</f>
        <v>1.6106433811900427</v>
      </c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5"/>
    </row>
    <row r="57" spans="2:16" x14ac:dyDescent="0.2">
      <c r="B57" s="100"/>
      <c r="C57" s="101"/>
      <c r="D57" s="101" t="s">
        <v>810</v>
      </c>
      <c r="E57" s="112"/>
      <c r="F57" s="101" t="s">
        <v>830</v>
      </c>
      <c r="G57" s="153"/>
      <c r="H57" s="101"/>
      <c r="I57" s="101"/>
      <c r="J57" s="101"/>
      <c r="K57" s="101"/>
      <c r="L57" s="101"/>
      <c r="M57" s="101"/>
      <c r="N57" s="101"/>
      <c r="O57" s="101"/>
      <c r="P57" s="105"/>
    </row>
    <row r="58" spans="2:16" x14ac:dyDescent="0.2">
      <c r="B58" s="100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5"/>
    </row>
    <row r="59" spans="2:16" x14ac:dyDescent="0.2">
      <c r="B59" s="100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5"/>
    </row>
    <row r="60" spans="2:16" ht="12.75" thickBot="1" x14ac:dyDescent="0.25">
      <c r="B60" s="154"/>
      <c r="C60" s="155"/>
      <c r="D60" s="155"/>
      <c r="E60" s="155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45"/>
    </row>
    <row r="62" spans="2:16" ht="12.75" thickBot="1" x14ac:dyDescent="0.25"/>
    <row r="63" spans="2:16" ht="12.75" thickBot="1" x14ac:dyDescent="0.25">
      <c r="B63" s="97"/>
      <c r="C63" s="98"/>
      <c r="D63" s="98"/>
      <c r="E63" s="98"/>
      <c r="F63" s="98"/>
      <c r="G63" s="98"/>
      <c r="H63" s="98"/>
      <c r="I63" s="98"/>
      <c r="J63" s="98"/>
      <c r="K63" s="98"/>
      <c r="L63" s="98"/>
      <c r="M63" s="98"/>
      <c r="N63" s="98"/>
      <c r="O63" s="98"/>
      <c r="P63" s="99"/>
    </row>
    <row r="64" spans="2:16" x14ac:dyDescent="0.2">
      <c r="B64" s="100"/>
      <c r="C64" s="97" t="str">
        <f>+C4</f>
        <v>Empresa:</v>
      </c>
      <c r="D64" s="161" t="str">
        <f>+D4</f>
        <v>KOROTT SL</v>
      </c>
      <c r="E64" s="98"/>
      <c r="F64" s="98"/>
      <c r="G64" s="98"/>
      <c r="H64" s="98"/>
      <c r="I64" s="98"/>
      <c r="J64" s="98"/>
      <c r="K64" s="98"/>
      <c r="L64" s="98"/>
      <c r="M64" s="98"/>
      <c r="N64" s="98"/>
      <c r="O64" s="99"/>
      <c r="P64" s="105"/>
    </row>
    <row r="65" spans="2:16" x14ac:dyDescent="0.2">
      <c r="B65" s="100"/>
      <c r="C65" s="100" t="str">
        <f>+C5</f>
        <v>CNAE:</v>
      </c>
      <c r="D65" s="153" t="str">
        <f>+D5</f>
        <v>2120</v>
      </c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5"/>
      <c r="P65" s="105"/>
    </row>
    <row r="66" spans="2:16" x14ac:dyDescent="0.2">
      <c r="B66" s="100"/>
      <c r="C66" s="100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5"/>
      <c r="P66" s="105"/>
    </row>
    <row r="67" spans="2:16" x14ac:dyDescent="0.2">
      <c r="B67" s="100"/>
      <c r="C67" s="100"/>
      <c r="D67" s="148" t="s">
        <v>777</v>
      </c>
      <c r="E67" s="102" t="s">
        <v>778</v>
      </c>
      <c r="F67" s="103">
        <v>2006</v>
      </c>
      <c r="G67" s="103">
        <v>2007</v>
      </c>
      <c r="H67" s="103">
        <v>2008</v>
      </c>
      <c r="I67" s="103">
        <v>2009</v>
      </c>
      <c r="J67" s="103">
        <v>2010</v>
      </c>
      <c r="K67" s="103">
        <v>2011</v>
      </c>
      <c r="L67" s="103">
        <v>2012</v>
      </c>
      <c r="M67" s="103">
        <v>2013</v>
      </c>
      <c r="N67" s="103">
        <v>2014</v>
      </c>
      <c r="O67" s="104">
        <v>2015</v>
      </c>
      <c r="P67" s="105"/>
    </row>
    <row r="68" spans="2:16" x14ac:dyDescent="0.2">
      <c r="B68" s="100"/>
      <c r="C68" s="100"/>
      <c r="D68" s="148" t="s">
        <v>779</v>
      </c>
      <c r="E68" s="106">
        <f t="shared" ref="E68:E73" si="17">+(O68/G68)^(1/COUNT(H68:O68))-1</f>
        <v>-6.1931314095068357E-2</v>
      </c>
      <c r="F68" s="156">
        <f t="shared" ref="F68:F76" si="18">+O8</f>
        <v>9284.0485000000008</v>
      </c>
      <c r="G68" s="156">
        <f>+Test!Q1125</f>
        <v>21194.431110000001</v>
      </c>
      <c r="H68" s="156">
        <f>+Test!R1125</f>
        <v>28833.00995</v>
      </c>
      <c r="I68" s="156">
        <f>+Test!S1125</f>
        <v>34610.343789999999</v>
      </c>
      <c r="J68" s="156">
        <f>+Test!T1125</f>
        <v>33717.190729000002</v>
      </c>
      <c r="K68" s="156">
        <f>+Test!U1125</f>
        <v>31980.622309999999</v>
      </c>
      <c r="L68" s="156">
        <f>+Test!V1125</f>
        <v>26375.361629999999</v>
      </c>
      <c r="M68" s="156">
        <f>+Test!W1125</f>
        <v>23409.64503</v>
      </c>
      <c r="N68" s="156">
        <f>+Test!X1125</f>
        <v>14953.62096</v>
      </c>
      <c r="O68" s="157">
        <f>+Test!Y1125</f>
        <v>12708.63406</v>
      </c>
      <c r="P68" s="105"/>
    </row>
    <row r="69" spans="2:16" x14ac:dyDescent="0.2">
      <c r="B69" s="100"/>
      <c r="C69" s="100"/>
      <c r="D69" s="148" t="s">
        <v>780</v>
      </c>
      <c r="E69" s="106">
        <f t="shared" si="17"/>
        <v>-0.2026281141586499</v>
      </c>
      <c r="F69" s="156">
        <f t="shared" si="18"/>
        <v>5555.5643400000008</v>
      </c>
      <c r="G69" s="156">
        <f>+Test!Q1126</f>
        <v>16572.076940000003</v>
      </c>
      <c r="H69" s="156">
        <f>+Test!R1126</f>
        <v>23240.735229999998</v>
      </c>
      <c r="I69" s="156">
        <f>+Test!S1126</f>
        <v>29074.037109999997</v>
      </c>
      <c r="J69" s="156">
        <f>+Test!T1126</f>
        <v>27093.209519000004</v>
      </c>
      <c r="K69" s="156">
        <f>+Test!U1126</f>
        <v>23990.62227</v>
      </c>
      <c r="L69" s="156">
        <f>+Test!V1126</f>
        <v>19318.230820000001</v>
      </c>
      <c r="M69" s="156">
        <f>+Test!W1126</f>
        <v>14444.083549999999</v>
      </c>
      <c r="N69" s="156">
        <f>+Test!X1126</f>
        <v>6070.5519899999999</v>
      </c>
      <c r="O69" s="157">
        <f>+Test!Y1126</f>
        <v>2708.0974800000004</v>
      </c>
      <c r="P69" s="105"/>
    </row>
    <row r="70" spans="2:16" x14ac:dyDescent="0.2">
      <c r="B70" s="100"/>
      <c r="C70" s="100"/>
      <c r="D70" s="148" t="s">
        <v>802</v>
      </c>
      <c r="E70" s="106">
        <f t="shared" si="17"/>
        <v>0</v>
      </c>
      <c r="F70" s="156">
        <f t="shared" si="18"/>
        <v>3.01</v>
      </c>
      <c r="G70" s="156">
        <f>+Test!Q1127</f>
        <v>3.01</v>
      </c>
      <c r="H70" s="156">
        <f>+Test!R1127</f>
        <v>3.01</v>
      </c>
      <c r="I70" s="156">
        <f>+Test!S1127</f>
        <v>3.01</v>
      </c>
      <c r="J70" s="156">
        <f>+Test!T1127</f>
        <v>3.01</v>
      </c>
      <c r="K70" s="156">
        <f>+Test!U1127</f>
        <v>3.01</v>
      </c>
      <c r="L70" s="156">
        <f>+Test!V1127</f>
        <v>3.01</v>
      </c>
      <c r="M70" s="156">
        <f>+Test!W1127</f>
        <v>3.01</v>
      </c>
      <c r="N70" s="156">
        <f>+Test!X1127</f>
        <v>3.01</v>
      </c>
      <c r="O70" s="157">
        <f>+Test!Y1127</f>
        <v>3.01</v>
      </c>
      <c r="P70" s="105"/>
    </row>
    <row r="71" spans="2:16" x14ac:dyDescent="0.2">
      <c r="B71" s="100"/>
      <c r="C71" s="100"/>
      <c r="D71" s="148" t="s">
        <v>803</v>
      </c>
      <c r="E71" s="106">
        <f t="shared" si="17"/>
        <v>0.10132127985708084</v>
      </c>
      <c r="F71" s="156">
        <f t="shared" si="18"/>
        <v>3725.4741599999998</v>
      </c>
      <c r="G71" s="156">
        <f>+Test!Q1128</f>
        <v>4619.3441699999994</v>
      </c>
      <c r="H71" s="156">
        <f>+Test!R1128</f>
        <v>5589.2647200000001</v>
      </c>
      <c r="I71" s="156">
        <f>+Test!S1128</f>
        <v>5533.2966799999995</v>
      </c>
      <c r="J71" s="156">
        <f>+Test!T1128</f>
        <v>6620.9712099999997</v>
      </c>
      <c r="K71" s="156">
        <f>+Test!U1128</f>
        <v>7986.9900399999997</v>
      </c>
      <c r="L71" s="156">
        <f>+Test!V1128</f>
        <v>7054.1208099999994</v>
      </c>
      <c r="M71" s="156">
        <f>+Test!W1128</f>
        <v>8962.5514800000001</v>
      </c>
      <c r="N71" s="156">
        <f>+Test!X1128</f>
        <v>8880.05897</v>
      </c>
      <c r="O71" s="157">
        <f>+Test!Y1128</f>
        <v>9997.5265799999997</v>
      </c>
      <c r="P71" s="105"/>
    </row>
    <row r="72" spans="2:16" x14ac:dyDescent="0.2">
      <c r="B72" s="100"/>
      <c r="C72" s="100"/>
      <c r="D72" s="148" t="s">
        <v>783</v>
      </c>
      <c r="E72" s="106">
        <f t="shared" si="17"/>
        <v>0.10127304768169187</v>
      </c>
      <c r="F72" s="156">
        <f t="shared" si="18"/>
        <v>3728.48416</v>
      </c>
      <c r="G72" s="156">
        <f>+Test!Q1129</f>
        <v>4622.3541699999996</v>
      </c>
      <c r="H72" s="156">
        <f>+Test!R1129</f>
        <v>5592.2747200000003</v>
      </c>
      <c r="I72" s="156">
        <f>+Test!S1129</f>
        <v>5536.3066799999997</v>
      </c>
      <c r="J72" s="156">
        <f>+Test!T1129</f>
        <v>6623.9812099999999</v>
      </c>
      <c r="K72" s="156">
        <f>+Test!U1129</f>
        <v>7990.0000399999999</v>
      </c>
      <c r="L72" s="156">
        <f>+Test!V1129</f>
        <v>7057.1308099999997</v>
      </c>
      <c r="M72" s="156">
        <f>+Test!W1129</f>
        <v>8965.5614800000003</v>
      </c>
      <c r="N72" s="156">
        <f>+Test!X1129</f>
        <v>8883.0689700000003</v>
      </c>
      <c r="O72" s="157">
        <f>+Test!Y1129</f>
        <v>10000.53658</v>
      </c>
      <c r="P72" s="105"/>
    </row>
    <row r="73" spans="2:16" x14ac:dyDescent="0.2">
      <c r="B73" s="100"/>
      <c r="C73" s="100"/>
      <c r="D73" s="148" t="s">
        <v>785</v>
      </c>
      <c r="E73" s="106">
        <f t="shared" si="17"/>
        <v>6.0744815426605925E-2</v>
      </c>
      <c r="F73" s="156">
        <f t="shared" si="18"/>
        <v>10358.215</v>
      </c>
      <c r="G73" s="156">
        <f>+Test!Q1131</f>
        <v>13930.27217</v>
      </c>
      <c r="H73" s="156">
        <f>+Test!R1131</f>
        <v>16276.16684</v>
      </c>
      <c r="I73" s="156">
        <f>+Test!S1131</f>
        <v>21581.764479000001</v>
      </c>
      <c r="J73" s="156">
        <f>+Test!T1131</f>
        <v>32030.807280000001</v>
      </c>
      <c r="K73" s="156">
        <f>+Test!U1131</f>
        <v>34252.363980000002</v>
      </c>
      <c r="L73" s="156">
        <f>+Test!V1131</f>
        <v>36669.278420000002</v>
      </c>
      <c r="M73" s="156">
        <f>+Test!W1131</f>
        <v>38512.209560000003</v>
      </c>
      <c r="N73" s="156">
        <f>+Test!X1131</f>
        <v>21296.340080000002</v>
      </c>
      <c r="O73" s="157">
        <f>+Test!Y1131</f>
        <v>22327.85195</v>
      </c>
      <c r="P73" s="105"/>
    </row>
    <row r="74" spans="2:16" x14ac:dyDescent="0.2">
      <c r="B74" s="100"/>
      <c r="C74" s="100"/>
      <c r="D74" s="148" t="s">
        <v>786</v>
      </c>
      <c r="E74" s="106"/>
      <c r="F74" s="156">
        <f t="shared" si="18"/>
        <v>524.99911999999995</v>
      </c>
      <c r="G74" s="107">
        <f>-(G71-F71-G75)</f>
        <v>705.88060000000041</v>
      </c>
      <c r="H74" s="107">
        <f t="shared" ref="H74:O74" si="19">-(H71-G71-H75)</f>
        <v>685.37760999999932</v>
      </c>
      <c r="I74" s="107">
        <f>+I75</f>
        <v>733.11787000000004</v>
      </c>
      <c r="J74" s="107">
        <v>0</v>
      </c>
      <c r="K74" s="107">
        <f t="shared" si="19"/>
        <v>60.318809999999985</v>
      </c>
      <c r="L74" s="107">
        <f>+L75</f>
        <v>1321.36139</v>
      </c>
      <c r="M74" s="107">
        <v>0</v>
      </c>
      <c r="N74" s="107">
        <f>+N75</f>
        <v>2122.6874400000002</v>
      </c>
      <c r="O74" s="108">
        <f t="shared" si="19"/>
        <v>1044.1154300000003</v>
      </c>
      <c r="P74" s="105"/>
    </row>
    <row r="75" spans="2:16" x14ac:dyDescent="0.2">
      <c r="B75" s="100"/>
      <c r="C75" s="100"/>
      <c r="D75" s="148" t="s">
        <v>788</v>
      </c>
      <c r="E75" s="106">
        <f>+(O75/G75)^(1/COUNT(H75:O75))-1</f>
        <v>3.8340885319507523E-2</v>
      </c>
      <c r="F75" s="156">
        <f t="shared" si="18"/>
        <v>1505.8806</v>
      </c>
      <c r="G75" s="156">
        <f>+Test!Q1133</f>
        <v>1599.7506100000001</v>
      </c>
      <c r="H75" s="156">
        <f>+Test!R1133</f>
        <v>1655.2981600000001</v>
      </c>
      <c r="I75" s="156">
        <f>+Test!S1133</f>
        <v>733.11787000000004</v>
      </c>
      <c r="J75" s="156">
        <f>+Test!T1133</f>
        <v>1005.58923</v>
      </c>
      <c r="K75" s="156">
        <f>+Test!U1133</f>
        <v>1426.33764</v>
      </c>
      <c r="L75" s="156">
        <f>+Test!V1133</f>
        <v>1321.36139</v>
      </c>
      <c r="M75" s="156">
        <f>+Test!W1133</f>
        <v>1860.9247</v>
      </c>
      <c r="N75" s="156">
        <f>+Test!X1133</f>
        <v>2122.6874400000002</v>
      </c>
      <c r="O75" s="157">
        <f>+Test!Y1133</f>
        <v>2161.58304</v>
      </c>
      <c r="P75" s="105"/>
    </row>
    <row r="76" spans="2:16" x14ac:dyDescent="0.2">
      <c r="B76" s="100"/>
      <c r="C76" s="100"/>
      <c r="D76" s="148" t="s">
        <v>804</v>
      </c>
      <c r="E76" s="106">
        <f>+(O76/G76)^(1/COUNT(H76:O76))-1</f>
        <v>2.8300559624998334E-2</v>
      </c>
      <c r="F76" s="156">
        <f t="shared" si="18"/>
        <v>980.88148000000001</v>
      </c>
      <c r="G76" s="156">
        <f>+G75-G74</f>
        <v>893.87000999999964</v>
      </c>
      <c r="H76" s="156">
        <f t="shared" ref="H76:O76" si="20">+H75-H74</f>
        <v>969.92055000000073</v>
      </c>
      <c r="I76" s="156">
        <f t="shared" si="20"/>
        <v>0</v>
      </c>
      <c r="J76" s="156">
        <f t="shared" si="20"/>
        <v>1005.58923</v>
      </c>
      <c r="K76" s="156">
        <f t="shared" si="20"/>
        <v>1366.01883</v>
      </c>
      <c r="L76" s="156">
        <f t="shared" si="20"/>
        <v>0</v>
      </c>
      <c r="M76" s="156">
        <f t="shared" si="20"/>
        <v>1860.9247</v>
      </c>
      <c r="N76" s="156">
        <f t="shared" si="20"/>
        <v>0</v>
      </c>
      <c r="O76" s="157">
        <f t="shared" si="20"/>
        <v>1117.4676099999997</v>
      </c>
      <c r="P76" s="105"/>
    </row>
    <row r="77" spans="2:16" x14ac:dyDescent="0.2">
      <c r="B77" s="100"/>
      <c r="C77" s="100"/>
      <c r="D77" s="148"/>
      <c r="E77" s="106"/>
      <c r="F77" s="156"/>
      <c r="G77" s="107"/>
      <c r="H77" s="107"/>
      <c r="I77" s="107"/>
      <c r="J77" s="107"/>
      <c r="K77" s="107"/>
      <c r="L77" s="107"/>
      <c r="M77" s="107"/>
      <c r="N77" s="107"/>
      <c r="O77" s="108"/>
      <c r="P77" s="105"/>
    </row>
    <row r="78" spans="2:16" x14ac:dyDescent="0.2">
      <c r="B78" s="100"/>
      <c r="C78" s="100"/>
      <c r="D78" s="148"/>
      <c r="E78" s="106"/>
      <c r="F78" s="107"/>
      <c r="G78" s="107"/>
      <c r="H78" s="107"/>
      <c r="I78" s="107"/>
      <c r="J78" s="107"/>
      <c r="K78" s="107"/>
      <c r="L78" s="107"/>
      <c r="M78" s="107"/>
      <c r="N78" s="107"/>
      <c r="O78" s="108"/>
      <c r="P78" s="105"/>
    </row>
    <row r="79" spans="2:16" x14ac:dyDescent="0.2">
      <c r="B79" s="100"/>
      <c r="C79" s="100"/>
      <c r="D79" s="148" t="s">
        <v>813</v>
      </c>
      <c r="E79" s="111">
        <f>+AVERAGE(G79:O79)</f>
        <v>0.51326477137527138</v>
      </c>
      <c r="F79" s="112" t="s">
        <v>787</v>
      </c>
      <c r="G79" s="113">
        <f t="shared" ref="G79:O79" si="21">(G76/G75)</f>
        <v>0.55875584882571139</v>
      </c>
      <c r="H79" s="113">
        <f t="shared" si="21"/>
        <v>0.58594915009148607</v>
      </c>
      <c r="I79" s="113">
        <f t="shared" si="21"/>
        <v>0</v>
      </c>
      <c r="J79" s="113">
        <f t="shared" si="21"/>
        <v>1</v>
      </c>
      <c r="K79" s="113">
        <f t="shared" si="21"/>
        <v>0.95771070726283292</v>
      </c>
      <c r="L79" s="113">
        <f t="shared" si="21"/>
        <v>0</v>
      </c>
      <c r="M79" s="113">
        <f t="shared" si="21"/>
        <v>1</v>
      </c>
      <c r="N79" s="113">
        <f t="shared" si="21"/>
        <v>0</v>
      </c>
      <c r="O79" s="114">
        <f t="shared" si="21"/>
        <v>0.51696723619741192</v>
      </c>
      <c r="P79" s="105"/>
    </row>
    <row r="80" spans="2:16" ht="12.75" thickBot="1" x14ac:dyDescent="0.25">
      <c r="B80" s="100"/>
      <c r="C80" s="100"/>
      <c r="D80" s="148" t="s">
        <v>812</v>
      </c>
      <c r="E80" s="115">
        <f>+AVERAGE(G80:O80)</f>
        <v>0.24715525200103017</v>
      </c>
      <c r="F80" s="116" t="s">
        <v>787</v>
      </c>
      <c r="G80" s="117">
        <f t="shared" ref="G80:O80" si="22">+G75/F72</f>
        <v>0.42906193009010934</v>
      </c>
      <c r="H80" s="117">
        <f t="shared" si="22"/>
        <v>0.35810716771622891</v>
      </c>
      <c r="I80" s="117">
        <f t="shared" si="22"/>
        <v>0.13109475244091728</v>
      </c>
      <c r="J80" s="117">
        <f t="shared" si="22"/>
        <v>0.18163539126773953</v>
      </c>
      <c r="K80" s="117">
        <f t="shared" si="22"/>
        <v>0.21532936081501958</v>
      </c>
      <c r="L80" s="117">
        <f t="shared" si="22"/>
        <v>0.16537689404066636</v>
      </c>
      <c r="M80" s="117">
        <f t="shared" si="22"/>
        <v>0.26369423354928573</v>
      </c>
      <c r="N80" s="117">
        <f t="shared" si="22"/>
        <v>0.23676012313731856</v>
      </c>
      <c r="O80" s="118">
        <f t="shared" si="22"/>
        <v>0.24333741495198588</v>
      </c>
      <c r="P80" s="105"/>
    </row>
    <row r="81" spans="2:16" x14ac:dyDescent="0.2">
      <c r="B81" s="100"/>
      <c r="C81" s="100"/>
      <c r="D81" s="148" t="s">
        <v>791</v>
      </c>
      <c r="E81" s="159">
        <f>+AVERAGE(G81:O81)</f>
        <v>0.136324864848897</v>
      </c>
      <c r="F81" s="107" t="s">
        <v>787</v>
      </c>
      <c r="G81" s="119">
        <f>+G79*G80</f>
        <v>0.2397408629462971</v>
      </c>
      <c r="H81" s="119">
        <f t="shared" ref="H81:O81" si="23">+H79*H80</f>
        <v>0.20983259056499359</v>
      </c>
      <c r="I81" s="119">
        <f t="shared" si="23"/>
        <v>0</v>
      </c>
      <c r="J81" s="119">
        <f t="shared" si="23"/>
        <v>0.18163539126773953</v>
      </c>
      <c r="K81" s="119">
        <f t="shared" si="23"/>
        <v>0.20622323444060614</v>
      </c>
      <c r="L81" s="119">
        <f t="shared" si="23"/>
        <v>0</v>
      </c>
      <c r="M81" s="119">
        <f t="shared" si="23"/>
        <v>0.26369423354928573</v>
      </c>
      <c r="N81" s="119">
        <f t="shared" si="23"/>
        <v>0</v>
      </c>
      <c r="O81" s="120">
        <f t="shared" si="23"/>
        <v>0.12579747087115092</v>
      </c>
      <c r="P81" s="105"/>
    </row>
    <row r="82" spans="2:16" ht="12.75" thickBot="1" x14ac:dyDescent="0.25">
      <c r="B82" s="100"/>
      <c r="C82" s="100"/>
      <c r="D82" s="148" t="s">
        <v>814</v>
      </c>
      <c r="E82" s="115">
        <f>+AVERAGE(G82:O82)</f>
        <v>0</v>
      </c>
      <c r="F82" s="121"/>
      <c r="G82" s="117">
        <f t="shared" ref="G82:O82" si="24">+(G70-F70)/F72</f>
        <v>0</v>
      </c>
      <c r="H82" s="117">
        <f t="shared" si="24"/>
        <v>0</v>
      </c>
      <c r="I82" s="117">
        <f t="shared" si="24"/>
        <v>0</v>
      </c>
      <c r="J82" s="117">
        <f t="shared" si="24"/>
        <v>0</v>
      </c>
      <c r="K82" s="117">
        <f t="shared" si="24"/>
        <v>0</v>
      </c>
      <c r="L82" s="117">
        <f t="shared" si="24"/>
        <v>0</v>
      </c>
      <c r="M82" s="117">
        <f t="shared" si="24"/>
        <v>0</v>
      </c>
      <c r="N82" s="117">
        <f t="shared" si="24"/>
        <v>0</v>
      </c>
      <c r="O82" s="118">
        <f t="shared" si="24"/>
        <v>0</v>
      </c>
      <c r="P82" s="105"/>
    </row>
    <row r="83" spans="2:16" x14ac:dyDescent="0.2">
      <c r="B83" s="100"/>
      <c r="C83" s="100"/>
      <c r="D83" s="148" t="s">
        <v>805</v>
      </c>
      <c r="E83" s="122">
        <f>+AVERAGE(G83:O83)</f>
        <v>0.136324864848897</v>
      </c>
      <c r="F83" s="123"/>
      <c r="G83" s="124">
        <f>+G82+G81</f>
        <v>0.2397408629462971</v>
      </c>
      <c r="H83" s="124">
        <f>+H82+H81</f>
        <v>0.20983259056499359</v>
      </c>
      <c r="I83" s="124">
        <f t="shared" ref="I83:O83" si="25">+I82+I81</f>
        <v>0</v>
      </c>
      <c r="J83" s="124">
        <f t="shared" si="25"/>
        <v>0.18163539126773953</v>
      </c>
      <c r="K83" s="124">
        <f t="shared" si="25"/>
        <v>0.20622323444060614</v>
      </c>
      <c r="L83" s="124">
        <f t="shared" si="25"/>
        <v>0</v>
      </c>
      <c r="M83" s="124">
        <f t="shared" si="25"/>
        <v>0.26369423354928573</v>
      </c>
      <c r="N83" s="124">
        <f t="shared" si="25"/>
        <v>0</v>
      </c>
      <c r="O83" s="125">
        <f t="shared" si="25"/>
        <v>0.12579747087115092</v>
      </c>
      <c r="P83" s="105"/>
    </row>
    <row r="84" spans="2:16" x14ac:dyDescent="0.2">
      <c r="B84" s="100"/>
      <c r="C84" s="100"/>
      <c r="D84" s="148"/>
      <c r="E84" s="111"/>
      <c r="F84" s="107"/>
      <c r="G84" s="119"/>
      <c r="H84" s="119"/>
      <c r="I84" s="119"/>
      <c r="J84" s="119"/>
      <c r="K84" s="119"/>
      <c r="L84" s="119"/>
      <c r="M84" s="119"/>
      <c r="N84" s="119"/>
      <c r="O84" s="120"/>
      <c r="P84" s="105"/>
    </row>
    <row r="85" spans="2:16" ht="29.25" customHeight="1" x14ac:dyDescent="0.2">
      <c r="B85" s="100"/>
      <c r="C85" s="100"/>
      <c r="D85" s="101"/>
      <c r="E85" s="111"/>
      <c r="F85" s="107"/>
      <c r="G85" s="119"/>
      <c r="H85" s="119"/>
      <c r="I85" s="119"/>
      <c r="J85" s="119"/>
      <c r="K85" s="119"/>
      <c r="L85" s="119"/>
      <c r="M85" s="119"/>
      <c r="N85" s="119"/>
      <c r="O85" s="120"/>
      <c r="P85" s="105"/>
    </row>
    <row r="86" spans="2:16" x14ac:dyDescent="0.2">
      <c r="B86" s="100"/>
      <c r="C86" s="100"/>
      <c r="D86" s="148" t="s">
        <v>818</v>
      </c>
      <c r="E86" s="126">
        <f>+AVERAGE(G86:O86)</f>
        <v>3.9563585033252457</v>
      </c>
      <c r="F86" s="119">
        <f>+(O86/G86)^(1/COUNT(H86:O86))-1</f>
        <v>-4.7758116783854887E-2</v>
      </c>
      <c r="G86" s="128">
        <f t="shared" ref="G86:O86" si="26">+(F69+F72)/F72</f>
        <v>2.4900329736146714</v>
      </c>
      <c r="H86" s="128">
        <f t="shared" si="26"/>
        <v>4.5852027626000806</v>
      </c>
      <c r="I86" s="128">
        <f t="shared" si="26"/>
        <v>5.1558643653328957</v>
      </c>
      <c r="J86" s="128">
        <f t="shared" si="26"/>
        <v>6.2515221411108683</v>
      </c>
      <c r="K86" s="128">
        <f t="shared" si="26"/>
        <v>5.090170044277647</v>
      </c>
      <c r="L86" s="128">
        <f t="shared" si="26"/>
        <v>4.0025809949808213</v>
      </c>
      <c r="M86" s="128">
        <f t="shared" si="26"/>
        <v>3.7374058013245191</v>
      </c>
      <c r="N86" s="128">
        <f t="shared" si="26"/>
        <v>2.6110629080199002</v>
      </c>
      <c r="O86" s="129">
        <f t="shared" si="26"/>
        <v>1.6833845386658075</v>
      </c>
      <c r="P86" s="105"/>
    </row>
    <row r="87" spans="2:16" x14ac:dyDescent="0.2">
      <c r="B87" s="100"/>
      <c r="C87" s="100"/>
      <c r="D87" s="148" t="s">
        <v>815</v>
      </c>
      <c r="E87" s="130">
        <f>+AVERAGE(G87:O87)</f>
        <v>2.2013454552843181</v>
      </c>
      <c r="F87" s="107"/>
      <c r="G87" s="131">
        <f>+G79*G86</f>
        <v>1.3913204877760759</v>
      </c>
      <c r="H87" s="131">
        <f t="shared" ref="H87:O87" si="27">+H79*H86</f>
        <v>2.6866956617426512</v>
      </c>
      <c r="I87" s="131">
        <f t="shared" si="27"/>
        <v>0</v>
      </c>
      <c r="J87" s="131">
        <f t="shared" si="27"/>
        <v>6.2515221411108683</v>
      </c>
      <c r="K87" s="131">
        <f t="shared" si="27"/>
        <v>4.874910353193231</v>
      </c>
      <c r="L87" s="131">
        <f t="shared" si="27"/>
        <v>0</v>
      </c>
      <c r="M87" s="131">
        <f t="shared" si="27"/>
        <v>3.7374058013245191</v>
      </c>
      <c r="N87" s="131">
        <f t="shared" si="27"/>
        <v>0</v>
      </c>
      <c r="O87" s="132">
        <f t="shared" si="27"/>
        <v>0.87025465241151778</v>
      </c>
      <c r="P87" s="133"/>
    </row>
    <row r="88" spans="2:16" x14ac:dyDescent="0.2">
      <c r="B88" s="100"/>
      <c r="C88" s="100"/>
      <c r="D88" s="148" t="s">
        <v>794</v>
      </c>
      <c r="E88" s="126">
        <f t="shared" ref="E88:E90" si="28">+AVERAGE(G88:O88)</f>
        <v>6.7154022659533644E-2</v>
      </c>
      <c r="F88" s="119">
        <f>+(O88/G88)^(1/COUNT(H88:O88))-1</f>
        <v>-2.1120942361701034E-2</v>
      </c>
      <c r="G88" s="128">
        <f t="shared" ref="G88:O88" si="29">+G75/G73</f>
        <v>0.11483986748264662</v>
      </c>
      <c r="H88" s="128">
        <f t="shared" si="29"/>
        <v>0.10170073680566917</v>
      </c>
      <c r="I88" s="128">
        <f t="shared" si="29"/>
        <v>3.3969320289513667E-2</v>
      </c>
      <c r="J88" s="128">
        <f t="shared" si="29"/>
        <v>3.1394439147585544E-2</v>
      </c>
      <c r="K88" s="128">
        <f t="shared" si="29"/>
        <v>4.1642020411579189E-2</v>
      </c>
      <c r="L88" s="128">
        <f t="shared" si="29"/>
        <v>3.6034562089427666E-2</v>
      </c>
      <c r="M88" s="128">
        <f t="shared" si="29"/>
        <v>4.8320382581549283E-2</v>
      </c>
      <c r="N88" s="128">
        <f t="shared" si="29"/>
        <v>9.9673813999311384E-2</v>
      </c>
      <c r="O88" s="129">
        <f t="shared" si="29"/>
        <v>9.681106112852024E-2</v>
      </c>
      <c r="P88" s="105"/>
    </row>
    <row r="89" spans="2:16" x14ac:dyDescent="0.2">
      <c r="B89" s="100"/>
      <c r="C89" s="100"/>
      <c r="D89" s="148" t="s">
        <v>816</v>
      </c>
      <c r="E89" s="134">
        <f t="shared" si="28"/>
        <v>1.1075423667499773</v>
      </c>
      <c r="F89" s="119">
        <f>+(O89/G89)^(1/COUNT(H89:O89))-1</f>
        <v>-6.1046649387253016E-4</v>
      </c>
      <c r="G89" s="135">
        <f t="shared" ref="G89:O89" si="30">+G73/F68</f>
        <v>1.5004523263746412</v>
      </c>
      <c r="H89" s="135">
        <f t="shared" si="30"/>
        <v>0.76794544545810173</v>
      </c>
      <c r="I89" s="135">
        <f t="shared" si="30"/>
        <v>0.7485088971434285</v>
      </c>
      <c r="J89" s="135">
        <f t="shared" si="30"/>
        <v>0.92546920291657708</v>
      </c>
      <c r="K89" s="135">
        <f t="shared" si="30"/>
        <v>1.0158724152110248</v>
      </c>
      <c r="L89" s="135">
        <f t="shared" si="30"/>
        <v>1.1466092831012207</v>
      </c>
      <c r="M89" s="135">
        <f t="shared" si="30"/>
        <v>1.4601585411513467</v>
      </c>
      <c r="N89" s="135">
        <f t="shared" si="30"/>
        <v>0.90972503225522006</v>
      </c>
      <c r="O89" s="136">
        <f t="shared" si="30"/>
        <v>1.4931401571382348</v>
      </c>
      <c r="P89" s="105"/>
    </row>
    <row r="90" spans="2:16" x14ac:dyDescent="0.2">
      <c r="B90" s="100"/>
      <c r="C90" s="100"/>
      <c r="D90" s="148" t="s">
        <v>817</v>
      </c>
      <c r="E90" s="137">
        <f t="shared" si="28"/>
        <v>7.7144166474324372E-2</v>
      </c>
      <c r="F90" s="138"/>
      <c r="G90" s="139">
        <f>+G88*G89</f>
        <v>0.17231174632489263</v>
      </c>
      <c r="H90" s="139">
        <f t="shared" ref="H90:O90" si="31">+H88*H89</f>
        <v>7.8100617629646776E-2</v>
      </c>
      <c r="I90" s="139">
        <f t="shared" si="31"/>
        <v>2.5426338466615763E-2</v>
      </c>
      <c r="J90" s="139">
        <f t="shared" si="31"/>
        <v>2.9054586573928978E-2</v>
      </c>
      <c r="K90" s="139">
        <f t="shared" si="31"/>
        <v>4.2302979849777746E-2</v>
      </c>
      <c r="L90" s="139">
        <f t="shared" si="31"/>
        <v>4.1317563404225079E-2</v>
      </c>
      <c r="M90" s="139">
        <f t="shared" si="31"/>
        <v>7.0555419338149947E-2</v>
      </c>
      <c r="N90" s="139">
        <f t="shared" si="31"/>
        <v>9.067576365552435E-2</v>
      </c>
      <c r="O90" s="140">
        <f t="shared" si="31"/>
        <v>0.14455248302615797</v>
      </c>
      <c r="P90" s="105"/>
    </row>
    <row r="91" spans="2:16" x14ac:dyDescent="0.2">
      <c r="B91" s="100"/>
      <c r="C91" s="100"/>
      <c r="D91" s="148" t="s">
        <v>806</v>
      </c>
      <c r="E91" s="111">
        <f>+AVERAGE(G91:O91)</f>
        <v>0.136324864848897</v>
      </c>
      <c r="F91" s="107"/>
      <c r="G91" s="119">
        <f t="shared" ref="G91:O91" si="32">+G89*G88*G87</f>
        <v>0.23974086294629707</v>
      </c>
      <c r="H91" s="119">
        <f t="shared" si="32"/>
        <v>0.20983259056499362</v>
      </c>
      <c r="I91" s="119">
        <f t="shared" si="32"/>
        <v>0</v>
      </c>
      <c r="J91" s="119">
        <f t="shared" si="32"/>
        <v>0.18163539126773956</v>
      </c>
      <c r="K91" s="119">
        <f t="shared" si="32"/>
        <v>0.20622323444060617</v>
      </c>
      <c r="L91" s="119">
        <f t="shared" si="32"/>
        <v>0</v>
      </c>
      <c r="M91" s="119">
        <f t="shared" si="32"/>
        <v>0.26369423354928578</v>
      </c>
      <c r="N91" s="119">
        <f t="shared" si="32"/>
        <v>0</v>
      </c>
      <c r="O91" s="120">
        <f t="shared" si="32"/>
        <v>0.12579747087115092</v>
      </c>
      <c r="P91" s="105"/>
    </row>
    <row r="92" spans="2:16" ht="12.75" thickBot="1" x14ac:dyDescent="0.25">
      <c r="B92" s="100"/>
      <c r="C92" s="100"/>
      <c r="D92" s="148" t="s">
        <v>814</v>
      </c>
      <c r="E92" s="115">
        <f>+AVERAGE(G92:O92)</f>
        <v>0</v>
      </c>
      <c r="F92" s="121"/>
      <c r="G92" s="117">
        <f t="shared" ref="G92:O92" si="33">+(G70-F70)/F72</f>
        <v>0</v>
      </c>
      <c r="H92" s="117">
        <f t="shared" si="33"/>
        <v>0</v>
      </c>
      <c r="I92" s="117">
        <f t="shared" si="33"/>
        <v>0</v>
      </c>
      <c r="J92" s="117">
        <f t="shared" si="33"/>
        <v>0</v>
      </c>
      <c r="K92" s="117">
        <f t="shared" si="33"/>
        <v>0</v>
      </c>
      <c r="L92" s="117">
        <f t="shared" si="33"/>
        <v>0</v>
      </c>
      <c r="M92" s="117">
        <f t="shared" si="33"/>
        <v>0</v>
      </c>
      <c r="N92" s="117">
        <f t="shared" si="33"/>
        <v>0</v>
      </c>
      <c r="O92" s="118">
        <f t="shared" si="33"/>
        <v>0</v>
      </c>
      <c r="P92" s="105"/>
    </row>
    <row r="93" spans="2:16" ht="12.75" thickBot="1" x14ac:dyDescent="0.25">
      <c r="B93" s="100"/>
      <c r="C93" s="154"/>
      <c r="D93" s="162" t="s">
        <v>805</v>
      </c>
      <c r="E93" s="141">
        <f>+AVERAGE(G93:O93)</f>
        <v>0.136324864848897</v>
      </c>
      <c r="F93" s="142"/>
      <c r="G93" s="143">
        <f>+G92+G91</f>
        <v>0.23974086294629707</v>
      </c>
      <c r="H93" s="143">
        <f t="shared" ref="H93:O93" si="34">+H92+H91</f>
        <v>0.20983259056499362</v>
      </c>
      <c r="I93" s="143">
        <f t="shared" si="34"/>
        <v>0</v>
      </c>
      <c r="J93" s="143">
        <f t="shared" si="34"/>
        <v>0.18163539126773956</v>
      </c>
      <c r="K93" s="143">
        <f t="shared" si="34"/>
        <v>0.20622323444060617</v>
      </c>
      <c r="L93" s="143">
        <f t="shared" si="34"/>
        <v>0</v>
      </c>
      <c r="M93" s="143">
        <f t="shared" si="34"/>
        <v>0.26369423354928578</v>
      </c>
      <c r="N93" s="143">
        <f t="shared" si="34"/>
        <v>0</v>
      </c>
      <c r="O93" s="144">
        <f t="shared" si="34"/>
        <v>0.12579747087115092</v>
      </c>
      <c r="P93" s="105"/>
    </row>
    <row r="94" spans="2:16" x14ac:dyDescent="0.2">
      <c r="B94" s="100"/>
      <c r="C94" s="101"/>
      <c r="D94" s="148"/>
      <c r="E94" s="122"/>
      <c r="F94" s="123"/>
      <c r="G94" s="124"/>
      <c r="H94" s="124"/>
      <c r="I94" s="124"/>
      <c r="J94" s="124"/>
      <c r="K94" s="124"/>
      <c r="L94" s="124"/>
      <c r="M94" s="124"/>
      <c r="N94" s="124"/>
      <c r="O94" s="124"/>
      <c r="P94" s="105"/>
    </row>
    <row r="95" spans="2:16" x14ac:dyDescent="0.2">
      <c r="B95" s="100"/>
      <c r="C95" s="101"/>
      <c r="D95" s="148"/>
      <c r="E95" s="122"/>
      <c r="F95" s="123"/>
      <c r="G95" s="124"/>
      <c r="H95" s="124"/>
      <c r="I95" s="124"/>
      <c r="J95" s="124"/>
      <c r="K95" s="124"/>
      <c r="L95" s="124"/>
      <c r="M95" s="124"/>
      <c r="N95" s="124"/>
      <c r="O95" s="124"/>
      <c r="P95" s="105"/>
    </row>
    <row r="96" spans="2:16" x14ac:dyDescent="0.2">
      <c r="B96" s="100"/>
      <c r="C96" s="101"/>
      <c r="D96" s="148"/>
      <c r="E96" s="122"/>
      <c r="F96" s="123"/>
      <c r="G96" s="124"/>
      <c r="H96" s="124"/>
      <c r="I96" s="124"/>
      <c r="J96" s="124"/>
      <c r="K96" s="124"/>
      <c r="L96" s="124"/>
      <c r="M96" s="124"/>
      <c r="N96" s="124"/>
      <c r="O96" s="124"/>
      <c r="P96" s="105"/>
    </row>
    <row r="97" spans="2:16" x14ac:dyDescent="0.2">
      <c r="B97" s="100"/>
      <c r="C97" s="101"/>
      <c r="D97" s="148"/>
      <c r="E97" s="122"/>
      <c r="F97" s="123"/>
      <c r="G97" s="124"/>
      <c r="H97" s="124"/>
      <c r="I97" s="124"/>
      <c r="J97" s="124"/>
      <c r="K97" s="124"/>
      <c r="L97" s="124"/>
      <c r="M97" s="124"/>
      <c r="N97" s="124"/>
      <c r="O97" s="124"/>
      <c r="P97" s="105"/>
    </row>
    <row r="98" spans="2:16" x14ac:dyDescent="0.2">
      <c r="B98" s="100"/>
      <c r="C98" s="101"/>
      <c r="D98" s="148"/>
      <c r="E98" s="122"/>
      <c r="F98" s="123"/>
      <c r="G98" s="124"/>
      <c r="H98" s="124"/>
      <c r="I98" s="124"/>
      <c r="J98" s="124"/>
      <c r="K98" s="124"/>
      <c r="L98" s="124"/>
      <c r="M98" s="124"/>
      <c r="N98" s="124"/>
      <c r="O98" s="124"/>
      <c r="P98" s="105"/>
    </row>
    <row r="99" spans="2:16" x14ac:dyDescent="0.2">
      <c r="B99" s="100"/>
      <c r="C99" s="101"/>
      <c r="D99" s="148"/>
      <c r="E99" s="122"/>
      <c r="F99" s="123"/>
      <c r="G99" s="124"/>
      <c r="H99" s="124"/>
      <c r="I99" s="124"/>
      <c r="J99" s="124"/>
      <c r="K99" s="124"/>
      <c r="L99" s="124"/>
      <c r="M99" s="124"/>
      <c r="N99" s="124"/>
      <c r="O99" s="124"/>
      <c r="P99" s="105"/>
    </row>
    <row r="100" spans="2:16" x14ac:dyDescent="0.2">
      <c r="B100" s="100"/>
      <c r="C100" s="101"/>
      <c r="D100" s="148"/>
      <c r="E100" s="122"/>
      <c r="F100" s="123"/>
      <c r="G100" s="124"/>
      <c r="H100" s="124"/>
      <c r="I100" s="124"/>
      <c r="J100" s="124"/>
      <c r="K100" s="124"/>
      <c r="L100" s="124"/>
      <c r="M100" s="124"/>
      <c r="N100" s="124"/>
      <c r="O100" s="124"/>
      <c r="P100" s="105"/>
    </row>
    <row r="101" spans="2:16" x14ac:dyDescent="0.2">
      <c r="B101" s="100"/>
      <c r="C101" s="101"/>
      <c r="D101" s="148"/>
      <c r="E101" s="122"/>
      <c r="F101" s="123"/>
      <c r="G101" s="124"/>
      <c r="H101" s="124"/>
      <c r="I101" s="124"/>
      <c r="J101" s="124"/>
      <c r="K101" s="124"/>
      <c r="L101" s="124"/>
      <c r="M101" s="124"/>
      <c r="N101" s="124"/>
      <c r="O101" s="124"/>
      <c r="P101" s="105"/>
    </row>
    <row r="102" spans="2:16" x14ac:dyDescent="0.2">
      <c r="B102" s="100"/>
      <c r="C102" s="101"/>
      <c r="D102" s="148"/>
      <c r="E102" s="122"/>
      <c r="F102" s="123"/>
      <c r="G102" s="124"/>
      <c r="H102" s="124"/>
      <c r="I102" s="124"/>
      <c r="J102" s="124"/>
      <c r="K102" s="124"/>
      <c r="L102" s="124"/>
      <c r="M102" s="124"/>
      <c r="N102" s="124"/>
      <c r="O102" s="124"/>
      <c r="P102" s="105"/>
    </row>
    <row r="103" spans="2:16" x14ac:dyDescent="0.2">
      <c r="B103" s="100"/>
      <c r="C103" s="101"/>
      <c r="D103" s="148"/>
      <c r="E103" s="122"/>
      <c r="F103" s="123"/>
      <c r="G103" s="124"/>
      <c r="H103" s="124"/>
      <c r="I103" s="124"/>
      <c r="J103" s="124"/>
      <c r="K103" s="124"/>
      <c r="L103" s="124"/>
      <c r="M103" s="124"/>
      <c r="N103" s="124"/>
      <c r="O103" s="124"/>
      <c r="P103" s="105"/>
    </row>
    <row r="104" spans="2:16" x14ac:dyDescent="0.2">
      <c r="B104" s="100"/>
      <c r="C104" s="101"/>
      <c r="D104" s="148"/>
      <c r="E104" s="122"/>
      <c r="F104" s="123"/>
      <c r="G104" s="124"/>
      <c r="H104" s="124"/>
      <c r="I104" s="124"/>
      <c r="J104" s="124"/>
      <c r="K104" s="124"/>
      <c r="L104" s="124"/>
      <c r="M104" s="124"/>
      <c r="N104" s="124"/>
      <c r="O104" s="124"/>
      <c r="P104" s="105"/>
    </row>
    <row r="105" spans="2:16" x14ac:dyDescent="0.2">
      <c r="B105" s="100"/>
      <c r="C105" s="101"/>
      <c r="D105" s="148"/>
      <c r="E105" s="122"/>
      <c r="F105" s="123"/>
      <c r="G105" s="124"/>
      <c r="H105" s="124"/>
      <c r="I105" s="124"/>
      <c r="J105" s="124"/>
      <c r="K105" s="124"/>
      <c r="L105" s="124"/>
      <c r="M105" s="124"/>
      <c r="N105" s="124"/>
      <c r="O105" s="124"/>
      <c r="P105" s="105"/>
    </row>
    <row r="106" spans="2:16" x14ac:dyDescent="0.2">
      <c r="B106" s="100"/>
      <c r="C106" s="101"/>
      <c r="D106" s="148"/>
      <c r="E106" s="111"/>
      <c r="F106" s="119"/>
      <c r="G106" s="119"/>
      <c r="H106" s="160"/>
      <c r="I106" s="107"/>
      <c r="J106" s="107"/>
      <c r="K106" s="107"/>
      <c r="L106" s="101"/>
      <c r="M106" s="107"/>
      <c r="N106" s="107"/>
      <c r="O106" s="107"/>
      <c r="P106" s="105"/>
    </row>
    <row r="107" spans="2:16" x14ac:dyDescent="0.2">
      <c r="B107" s="100"/>
      <c r="C107" s="101"/>
      <c r="D107" s="149"/>
      <c r="E107" s="111"/>
      <c r="F107" s="107"/>
      <c r="G107" s="119"/>
      <c r="H107" s="139"/>
      <c r="I107" s="139"/>
      <c r="J107" s="139"/>
      <c r="K107" s="139"/>
      <c r="L107" s="101"/>
      <c r="M107" s="139"/>
      <c r="N107" s="139"/>
      <c r="O107" s="139"/>
      <c r="P107" s="105"/>
    </row>
    <row r="108" spans="2:16" x14ac:dyDescent="0.2">
      <c r="B108" s="100"/>
      <c r="C108" s="101"/>
      <c r="D108" s="148"/>
      <c r="E108" s="150"/>
      <c r="F108" s="107"/>
      <c r="G108" s="107"/>
      <c r="L108" s="101"/>
      <c r="M108" s="101"/>
      <c r="N108" s="101"/>
      <c r="O108" s="101"/>
      <c r="P108" s="105"/>
    </row>
    <row r="109" spans="2:16" x14ac:dyDescent="0.2">
      <c r="B109" s="100"/>
      <c r="C109" s="101"/>
      <c r="D109" s="148"/>
      <c r="E109" s="111"/>
      <c r="F109" s="107"/>
      <c r="G109" s="139"/>
      <c r="L109" s="101"/>
      <c r="M109" s="101"/>
      <c r="N109" s="101"/>
      <c r="O109" s="101"/>
      <c r="P109" s="105"/>
    </row>
    <row r="110" spans="2:16" x14ac:dyDescent="0.2">
      <c r="B110" s="100"/>
      <c r="C110" s="101"/>
      <c r="D110" s="101"/>
      <c r="E110" s="101"/>
      <c r="F110" s="101"/>
      <c r="G110" s="101"/>
      <c r="L110" s="101"/>
      <c r="M110" s="101"/>
      <c r="N110" s="101"/>
      <c r="O110" s="101"/>
      <c r="P110" s="105"/>
    </row>
    <row r="111" spans="2:16" x14ac:dyDescent="0.2">
      <c r="B111" s="100"/>
      <c r="C111" s="101"/>
      <c r="D111" s="101"/>
      <c r="E111" s="101"/>
      <c r="F111" s="101"/>
      <c r="G111" s="101"/>
      <c r="L111" s="101"/>
      <c r="M111" s="101"/>
      <c r="N111" s="101"/>
      <c r="O111" s="101"/>
      <c r="P111" s="105"/>
    </row>
    <row r="112" spans="2:16" x14ac:dyDescent="0.2">
      <c r="B112" s="100"/>
      <c r="C112" s="101"/>
      <c r="D112" s="101"/>
      <c r="E112" s="101"/>
      <c r="F112" s="101"/>
      <c r="G112" s="101"/>
      <c r="L112" s="101"/>
      <c r="M112" s="101"/>
      <c r="N112" s="101"/>
      <c r="O112" s="101"/>
      <c r="P112" s="105"/>
    </row>
    <row r="113" spans="2:16" x14ac:dyDescent="0.2">
      <c r="B113" s="100"/>
      <c r="C113" s="101"/>
      <c r="E113" s="151" t="e">
        <f>+#REF!</f>
        <v>#REF!</v>
      </c>
      <c r="H113" s="101"/>
      <c r="I113" s="101"/>
      <c r="J113" s="101"/>
      <c r="K113" s="101"/>
      <c r="L113" s="101"/>
      <c r="M113" s="101"/>
      <c r="N113" s="101"/>
      <c r="O113" s="101"/>
      <c r="P113" s="105"/>
    </row>
    <row r="114" spans="2:16" x14ac:dyDescent="0.2">
      <c r="B114" s="100"/>
      <c r="C114" s="101"/>
      <c r="D114" s="101" t="s">
        <v>807</v>
      </c>
      <c r="E114" s="152">
        <f>+E73</f>
        <v>6.0744815426605925E-2</v>
      </c>
      <c r="G114" s="153" t="s">
        <v>811</v>
      </c>
      <c r="H114" s="101"/>
      <c r="I114" s="101"/>
      <c r="J114" s="101"/>
      <c r="K114" s="101"/>
      <c r="L114" s="101"/>
      <c r="M114" s="101"/>
      <c r="N114" s="101"/>
      <c r="O114" s="101"/>
      <c r="P114" s="105"/>
    </row>
    <row r="115" spans="2:16" x14ac:dyDescent="0.2">
      <c r="B115" s="100"/>
      <c r="C115" s="101"/>
      <c r="D115" s="101" t="s">
        <v>808</v>
      </c>
      <c r="E115" s="152">
        <f>+E68</f>
        <v>-6.1931314095068357E-2</v>
      </c>
      <c r="F115" s="101"/>
      <c r="H115" s="101"/>
      <c r="I115" s="101"/>
      <c r="J115" s="101"/>
      <c r="K115" s="101"/>
      <c r="L115" s="101"/>
      <c r="M115" s="101"/>
      <c r="N115" s="101"/>
      <c r="O115" s="101"/>
      <c r="P115" s="105"/>
    </row>
    <row r="116" spans="2:16" x14ac:dyDescent="0.2">
      <c r="B116" s="100"/>
      <c r="C116" s="101"/>
      <c r="D116" s="101" t="s">
        <v>809</v>
      </c>
      <c r="E116" s="152">
        <f>+E83</f>
        <v>0.136324864848897</v>
      </c>
      <c r="F116" s="101"/>
      <c r="G116" s="153"/>
      <c r="H116" s="101"/>
      <c r="I116" s="101"/>
      <c r="J116" s="101"/>
      <c r="K116" s="101"/>
      <c r="L116" s="101"/>
      <c r="M116" s="101"/>
      <c r="N116" s="101"/>
      <c r="O116" s="101"/>
      <c r="P116" s="105"/>
    </row>
    <row r="117" spans="2:16" x14ac:dyDescent="0.2">
      <c r="B117" s="100"/>
      <c r="C117" s="101"/>
      <c r="D117" s="101" t="s">
        <v>810</v>
      </c>
      <c r="E117" s="101"/>
      <c r="F117" s="101" t="str">
        <f>+F57</f>
        <v>Constante</v>
      </c>
      <c r="G117" s="101"/>
      <c r="H117" s="101"/>
      <c r="I117" s="101"/>
      <c r="J117" s="101"/>
      <c r="K117" s="101"/>
      <c r="L117" s="101"/>
      <c r="M117" s="101"/>
      <c r="N117" s="101"/>
      <c r="O117" s="101"/>
      <c r="P117" s="105"/>
    </row>
    <row r="118" spans="2:16" x14ac:dyDescent="0.2">
      <c r="B118" s="100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5"/>
    </row>
    <row r="119" spans="2:16" x14ac:dyDescent="0.2">
      <c r="B119" s="100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5"/>
    </row>
    <row r="120" spans="2:16" ht="12.75" thickBot="1" x14ac:dyDescent="0.25">
      <c r="B120" s="154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45"/>
    </row>
  </sheetData>
  <pageMargins left="0.7" right="0.7" top="0.75" bottom="0.75" header="0.3" footer="0.3"/>
  <drawing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'148'!F8:O8</xm:f>
              <xm:sqref>Q8</xm:sqref>
            </x14:sparkline>
            <x14:sparkline>
              <xm:f>'148'!F9:O9</xm:f>
              <xm:sqref>Q9</xm:sqref>
            </x14:sparkline>
            <x14:sparkline>
              <xm:f>'148'!F10:O10</xm:f>
              <xm:sqref>Q10</xm:sqref>
            </x14:sparkline>
            <x14:sparkline>
              <xm:f>'148'!F11:O11</xm:f>
              <xm:sqref>Q11</xm:sqref>
            </x14:sparkline>
            <x14:sparkline>
              <xm:f>'148'!F12:O12</xm:f>
              <xm:sqref>Q12</xm:sqref>
            </x14:sparkline>
            <x14:sparkline>
              <xm:f>'148'!F13:O13</xm:f>
              <xm:sqref>Q13</xm:sqref>
            </x14:sparkline>
            <x14:sparkline>
              <xm:f>'148'!F14:O14</xm:f>
              <xm:sqref>Q14</xm:sqref>
            </x14:sparkline>
            <x14:sparkline>
              <xm:f>'148'!F15:O15</xm:f>
              <xm:sqref>Q15</xm:sqref>
            </x14:sparkline>
            <x14:sparkline>
              <xm:f>'148'!F16:O16</xm:f>
              <xm:sqref>Q16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'148'!F68:O68</xm:f>
              <xm:sqref>Q68</xm:sqref>
            </x14:sparkline>
            <x14:sparkline>
              <xm:f>'148'!F69:O69</xm:f>
              <xm:sqref>Q69</xm:sqref>
            </x14:sparkline>
            <x14:sparkline>
              <xm:f>'148'!F70:O70</xm:f>
              <xm:sqref>Q70</xm:sqref>
            </x14:sparkline>
            <x14:sparkline>
              <xm:f>'148'!F71:O71</xm:f>
              <xm:sqref>Q71</xm:sqref>
            </x14:sparkline>
            <x14:sparkline>
              <xm:f>'148'!F72:O72</xm:f>
              <xm:sqref>Q72</xm:sqref>
            </x14:sparkline>
            <x14:sparkline>
              <xm:f>'148'!F73:O73</xm:f>
              <xm:sqref>Q73</xm:sqref>
            </x14:sparkline>
            <x14:sparkline>
              <xm:f>'148'!F74:O74</xm:f>
              <xm:sqref>Q74</xm:sqref>
            </x14:sparkline>
            <x14:sparkline>
              <xm:f>'148'!F75:O75</xm:f>
              <xm:sqref>Q75</xm:sqref>
            </x14:sparkline>
            <x14:sparkline>
              <xm:f>'148'!F76:O76</xm:f>
              <xm:sqref>Q76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'148'!F86:O86</xm:f>
              <xm:sqref>Q86</xm:sqref>
            </x14:sparkline>
            <x14:sparkline>
              <xm:f>'148'!F87:O87</xm:f>
              <xm:sqref>Q87</xm:sqref>
            </x14:sparkline>
            <x14:sparkline>
              <xm:f>'148'!F88:O88</xm:f>
              <xm:sqref>Q88</xm:sqref>
            </x14:sparkline>
            <x14:sparkline>
              <xm:f>'148'!F89:O89</xm:f>
              <xm:sqref>Q89</xm:sqref>
            </x14:sparkline>
            <x14:sparkline>
              <xm:f>'148'!F90:O90</xm:f>
              <xm:sqref>Q90</xm:sqref>
            </x14:sparkline>
            <x14:sparkline>
              <xm:f>'148'!F91:O91</xm:f>
              <xm:sqref>Q91</xm:sqref>
            </x14:sparkline>
            <x14:sparkline>
              <xm:f>'148'!F92:O92</xm:f>
              <xm:sqref>Q92</xm:sqref>
            </x14:sparkline>
            <x14:sparkline>
              <xm:f>'148'!F93:O93</xm:f>
              <xm:sqref>Q93</xm:sqref>
            </x14:sparkline>
            <x14:sparkline>
              <xm:f>'148'!F94:O94</xm:f>
              <xm:sqref>Q94</xm:sqref>
            </x14:sparkline>
            <x14:sparkline>
              <xm:f>'148'!F95:O95</xm:f>
              <xm:sqref>Q95</xm:sqref>
            </x14:sparkline>
            <x14:sparkline>
              <xm:f>'148'!F96:O96</xm:f>
              <xm:sqref>Q96</xm:sqref>
            </x14:sparkline>
            <x14:sparkline>
              <xm:f>'148'!F97:O97</xm:f>
              <xm:sqref>Q97</xm:sqref>
            </x14:sparkline>
            <x14:sparkline>
              <xm:f>'148'!F98:O98</xm:f>
              <xm:sqref>Q98</xm:sqref>
            </x14:sparkline>
            <x14:sparkline>
              <xm:f>'148'!F99:O99</xm:f>
              <xm:sqref>Q99</xm:sqref>
            </x14:sparkline>
            <x14:sparkline>
              <xm:f>'148'!F100:O100</xm:f>
              <xm:sqref>Q100</xm:sqref>
            </x14:sparkline>
            <x14:sparkline>
              <xm:f>'148'!F101:O101</xm:f>
              <xm:sqref>Q101</xm:sqref>
            </x14:sparkline>
            <x14:sparkline>
              <xm:f>'148'!F102:O102</xm:f>
              <xm:sqref>Q102</xm:sqref>
            </x14:sparkline>
            <x14:sparkline>
              <xm:f>'148'!F103:O103</xm:f>
              <xm:sqref>Q103</xm:sqref>
            </x14:sparkline>
            <x14:sparkline>
              <xm:f>'148'!F104:O104</xm:f>
              <xm:sqref>Q104</xm:sqref>
            </x14:sparkline>
            <x14:sparkline>
              <xm:f>'148'!F105:O105</xm:f>
              <xm:sqref>Q105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'148'!G79:O79</xm:f>
              <xm:sqref>Q79</xm:sqref>
            </x14:sparkline>
            <x14:sparkline>
              <xm:f>'148'!G80:O80</xm:f>
              <xm:sqref>Q80</xm:sqref>
            </x14:sparkline>
            <x14:sparkline>
              <xm:f>'148'!G81:O81</xm:f>
              <xm:sqref>Q81</xm:sqref>
            </x14:sparkline>
            <x14:sparkline>
              <xm:f>'148'!G82:O82</xm:f>
              <xm:sqref>Q82</xm:sqref>
            </x14:sparkline>
            <x14:sparkline>
              <xm:f>'148'!G83:O83</xm:f>
              <xm:sqref>Q83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'148'!G26:O26</xm:f>
              <xm:sqref>Q26</xm:sqref>
            </x14:sparkline>
            <x14:sparkline>
              <xm:f>'148'!G27:O27</xm:f>
              <xm:sqref>Q27</xm:sqref>
            </x14:sparkline>
            <x14:sparkline>
              <xm:f>'148'!G28:O28</xm:f>
              <xm:sqref>Q28</xm:sqref>
            </x14:sparkline>
            <x14:sparkline>
              <xm:f>'148'!G29:O29</xm:f>
              <xm:sqref>Q29</xm:sqref>
            </x14:sparkline>
            <x14:sparkline>
              <xm:f>'148'!G30:O30</xm:f>
              <xm:sqref>Q30</xm:sqref>
            </x14:sparkline>
            <x14:sparkline>
              <xm:f>'148'!G31:O31</xm:f>
              <xm:sqref>Q31</xm:sqref>
            </x14:sparkline>
            <x14:sparkline>
              <xm:f>'148'!G32:O32</xm:f>
              <xm:sqref>Q32</xm:sqref>
            </x14:sparkline>
            <x14:sparkline>
              <xm:f>'148'!G33:O33</xm:f>
              <xm:sqref>Q33</xm:sqref>
            </x14:sparkline>
          </x14:sparklines>
        </x14:sparklineGroup>
        <x14:sparklineGroup displayEmptyCellsAs="gap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'148'!G19:O19</xm:f>
              <xm:sqref>Q19</xm:sqref>
            </x14:sparkline>
            <x14:sparkline>
              <xm:f>'148'!G20:O20</xm:f>
              <xm:sqref>Q20</xm:sqref>
            </x14:sparkline>
            <x14:sparkline>
              <xm:f>'148'!G21:O21</xm:f>
              <xm:sqref>Q21</xm:sqref>
            </x14:sparkline>
            <x14:sparkline>
              <xm:f>'148'!G22:O22</xm:f>
              <xm:sqref>Q22</xm:sqref>
            </x14:sparkline>
            <x14:sparkline>
              <xm:f>'148'!G23:O23</xm:f>
              <xm:sqref>Q23</xm:sqref>
            </x14:sparkline>
          </x14:sparklines>
        </x14:sparklineGroup>
      </x14:sparklineGroup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57</vt:i4>
      </vt:variant>
      <vt:variant>
        <vt:lpstr>Rangos con nombre</vt:lpstr>
      </vt:variant>
      <vt:variant>
        <vt:i4>1</vt:i4>
      </vt:variant>
    </vt:vector>
  </HeadingPairs>
  <TitlesOfParts>
    <vt:vector size="58" baseType="lpstr">
      <vt:lpstr>Empresas</vt:lpstr>
      <vt:lpstr>Test</vt:lpstr>
      <vt:lpstr>Resumen</vt:lpstr>
      <vt:lpstr>Conclusión por empresa</vt:lpstr>
      <vt:lpstr>MACRO</vt:lpstr>
      <vt:lpstr>AGREGADO</vt:lpstr>
      <vt:lpstr>1</vt:lpstr>
      <vt:lpstr>2</vt:lpstr>
      <vt:lpstr>6</vt:lpstr>
      <vt:lpstr>17</vt:lpstr>
      <vt:lpstr>18</vt:lpstr>
      <vt:lpstr>21</vt:lpstr>
      <vt:lpstr>23</vt:lpstr>
      <vt:lpstr>24</vt:lpstr>
      <vt:lpstr>29</vt:lpstr>
      <vt:lpstr>32</vt:lpstr>
      <vt:lpstr>33</vt:lpstr>
      <vt:lpstr>34</vt:lpstr>
      <vt:lpstr>35</vt:lpstr>
      <vt:lpstr>36</vt:lpstr>
      <vt:lpstr>39</vt:lpstr>
      <vt:lpstr>41</vt:lpstr>
      <vt:lpstr>43</vt:lpstr>
      <vt:lpstr>45</vt:lpstr>
      <vt:lpstr>46</vt:lpstr>
      <vt:lpstr>54</vt:lpstr>
      <vt:lpstr>56</vt:lpstr>
      <vt:lpstr>60</vt:lpstr>
      <vt:lpstr>63</vt:lpstr>
      <vt:lpstr>69</vt:lpstr>
      <vt:lpstr>70</vt:lpstr>
      <vt:lpstr>71</vt:lpstr>
      <vt:lpstr>75</vt:lpstr>
      <vt:lpstr>76</vt:lpstr>
      <vt:lpstr>77</vt:lpstr>
      <vt:lpstr>78</vt:lpstr>
      <vt:lpstr>79</vt:lpstr>
      <vt:lpstr>81</vt:lpstr>
      <vt:lpstr>87</vt:lpstr>
      <vt:lpstr>92</vt:lpstr>
      <vt:lpstr>94</vt:lpstr>
      <vt:lpstr>96</vt:lpstr>
      <vt:lpstr>97</vt:lpstr>
      <vt:lpstr>98</vt:lpstr>
      <vt:lpstr>101</vt:lpstr>
      <vt:lpstr>102</vt:lpstr>
      <vt:lpstr>103</vt:lpstr>
      <vt:lpstr>107</vt:lpstr>
      <vt:lpstr>111</vt:lpstr>
      <vt:lpstr>117</vt:lpstr>
      <vt:lpstr>126</vt:lpstr>
      <vt:lpstr>131</vt:lpstr>
      <vt:lpstr>132</vt:lpstr>
      <vt:lpstr>140</vt:lpstr>
      <vt:lpstr>144</vt:lpstr>
      <vt:lpstr>146</vt:lpstr>
      <vt:lpstr>148</vt:lpstr>
      <vt:lpstr>MACRO!Área_de_impresión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dpermuth</dc:creator>
  <cp:lastModifiedBy>dpermuth</cp:lastModifiedBy>
  <cp:lastPrinted>2017-07-12T12:30:35Z</cp:lastPrinted>
  <dcterms:created xsi:type="dcterms:W3CDTF">2017-06-21T18:06:46Z</dcterms:created>
  <dcterms:modified xsi:type="dcterms:W3CDTF">2017-07-12T12:30:50Z</dcterms:modified>
</cp:coreProperties>
</file>