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dirk.rincon.ve\Desktop\"/>
    </mc:Choice>
  </mc:AlternateContent>
  <bookViews>
    <workbookView xWindow="0" yWindow="0" windowWidth="20490" windowHeight="7755" activeTab="1"/>
  </bookViews>
  <sheets>
    <sheet name="Precios" sheetId="2" r:id="rId1"/>
    <sheet name="Hoja4" sheetId="1" r:id="rId2"/>
  </sheets>
  <definedNames>
    <definedName name="articulos">Precios!$A$3:$D$7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F7" i="1" s="1"/>
  <c r="E6" i="1"/>
  <c r="E5" i="1"/>
  <c r="E4" i="1"/>
  <c r="E3" i="1"/>
  <c r="C7" i="1"/>
  <c r="C6" i="1"/>
  <c r="C5" i="1"/>
  <c r="C4" i="1"/>
  <c r="C3" i="1"/>
  <c r="D7" i="2"/>
  <c r="D6" i="2"/>
  <c r="D5" i="2"/>
  <c r="D4" i="2"/>
  <c r="D3" i="2"/>
  <c r="F5" i="1"/>
  <c r="F6" i="1"/>
  <c r="F4" i="1" l="1"/>
  <c r="F3" i="1"/>
  <c r="F8" i="1" s="1"/>
</calcChain>
</file>

<file path=xl/sharedStrings.xml><?xml version="1.0" encoding="utf-8"?>
<sst xmlns="http://schemas.openxmlformats.org/spreadsheetml/2006/main" count="16" uniqueCount="14">
  <si>
    <t>Total</t>
  </si>
  <si>
    <t>Articulo5</t>
  </si>
  <si>
    <t>Articulo4</t>
  </si>
  <si>
    <t>Articulo3</t>
  </si>
  <si>
    <t>Articulo2</t>
  </si>
  <si>
    <t>Articulo1</t>
  </si>
  <si>
    <t>Sub Total</t>
  </si>
  <si>
    <t>Precio</t>
  </si>
  <si>
    <t>Cantidad</t>
  </si>
  <si>
    <t>Nombre Articulo</t>
  </si>
  <si>
    <t>Codigo Articulo</t>
  </si>
  <si>
    <t>Precio Mayoreo</t>
  </si>
  <si>
    <t>Precio Menudeo</t>
  </si>
  <si>
    <t>Tabla de Articulos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</si>
</sst>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164" fontId="5" fillId="0" borderId="2" xfId="0" applyNumberFormat="1" applyFont="1" applyBorder="1"/>
    <xf numFmtId="0" fontId="4" fillId="0" borderId="0" xfId="0" applyFont="1"/>
    <xf numFmtId="164" fontId="0" fillId="0" borderId="3" xfId="1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164" fontId="0" fillId="0" borderId="4" xfId="1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164" fontId="0" fillId="0" borderId="5" xfId="1" applyFont="1" applyBorder="1"/>
    <xf numFmtId="0" fontId="0" fillId="0" borderId="5" xfId="0" applyBorder="1" applyAlignment="1">
      <alignment horizontal="center"/>
    </xf>
    <xf numFmtId="0" fontId="0" fillId="0" borderId="5" xfId="0" applyBorder="1"/>
    <xf numFmtId="164" fontId="0" fillId="0" borderId="6" xfId="1" applyFont="1" applyBorder="1"/>
    <xf numFmtId="0" fontId="0" fillId="0" borderId="6" xfId="0" applyBorder="1"/>
    <xf numFmtId="0" fontId="0" fillId="0" borderId="0" xfId="0" applyAlignment="1">
      <alignment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1" fillId="0" borderId="0" xfId="2" applyBorder="1" applyAlignment="1">
      <alignment horizontal="center"/>
    </xf>
  </cellXfs>
  <cellStyles count="4">
    <cellStyle name="Encabezado 1" xfId="2" builtinId="16"/>
    <cellStyle name="Encabezado 4" xfId="3" builtinId="19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A3" sqref="A3:D7"/>
    </sheetView>
  </sheetViews>
  <sheetFormatPr baseColWidth="10" defaultRowHeight="12.75" x14ac:dyDescent="0.2"/>
  <cols>
    <col min="1" max="1" width="12.85546875" customWidth="1"/>
    <col min="2" max="2" width="14.140625" customWidth="1"/>
    <col min="3" max="3" width="15" customWidth="1"/>
    <col min="4" max="4" width="13.28515625" customWidth="1"/>
    <col min="5" max="6" width="10" customWidth="1"/>
  </cols>
  <sheetData>
    <row r="1" spans="1:4" ht="19.5" x14ac:dyDescent="0.3">
      <c r="A1" s="18" t="s">
        <v>13</v>
      </c>
      <c r="B1" s="18"/>
      <c r="C1" s="18"/>
      <c r="D1" s="18"/>
    </row>
    <row r="2" spans="1:4" s="14" customFormat="1" ht="30" x14ac:dyDescent="0.2">
      <c r="A2" s="16" t="s">
        <v>10</v>
      </c>
      <c r="B2" s="15" t="s">
        <v>9</v>
      </c>
      <c r="C2" s="15" t="s">
        <v>12</v>
      </c>
      <c r="D2" s="17" t="s">
        <v>11</v>
      </c>
    </row>
    <row r="3" spans="1:4" x14ac:dyDescent="0.2">
      <c r="A3" s="13">
        <v>1</v>
      </c>
      <c r="B3" s="13" t="s">
        <v>5</v>
      </c>
      <c r="C3" s="12">
        <v>1</v>
      </c>
      <c r="D3" s="12">
        <f>+C3*0.85</f>
        <v>0.85</v>
      </c>
    </row>
    <row r="4" spans="1:4" x14ac:dyDescent="0.2">
      <c r="A4" s="8">
        <v>2</v>
      </c>
      <c r="B4" s="8" t="s">
        <v>4</v>
      </c>
      <c r="C4" s="6">
        <v>2</v>
      </c>
      <c r="D4" s="6">
        <f>+C4*0.85</f>
        <v>1.7</v>
      </c>
    </row>
    <row r="5" spans="1:4" x14ac:dyDescent="0.2">
      <c r="A5" s="8">
        <v>3</v>
      </c>
      <c r="B5" s="8" t="s">
        <v>3</v>
      </c>
      <c r="C5" s="6">
        <v>3</v>
      </c>
      <c r="D5" s="6">
        <f>+C5*0.85</f>
        <v>2.5499999999999998</v>
      </c>
    </row>
    <row r="6" spans="1:4" x14ac:dyDescent="0.2">
      <c r="A6" s="8">
        <v>4</v>
      </c>
      <c r="B6" s="8" t="s">
        <v>2</v>
      </c>
      <c r="C6" s="6">
        <v>4</v>
      </c>
      <c r="D6" s="6">
        <f>+C6*0.85</f>
        <v>3.4</v>
      </c>
    </row>
    <row r="7" spans="1:4" x14ac:dyDescent="0.2">
      <c r="A7" s="5">
        <v>5</v>
      </c>
      <c r="B7" s="5" t="s">
        <v>1</v>
      </c>
      <c r="C7" s="3">
        <v>5</v>
      </c>
      <c r="D7" s="3">
        <f>+C7*0.85</f>
        <v>4.25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showGridLines="0" tabSelected="1" workbookViewId="0">
      <selection activeCell="E3" sqref="E3"/>
    </sheetView>
  </sheetViews>
  <sheetFormatPr baseColWidth="10" defaultRowHeight="12.75" x14ac:dyDescent="0.2"/>
  <cols>
    <col min="1" max="1" width="10" customWidth="1"/>
    <col min="3" max="3" width="19.85546875" customWidth="1"/>
  </cols>
  <sheetData>
    <row r="2" spans="2:6" s="14" customFormat="1" ht="30" x14ac:dyDescent="0.2">
      <c r="B2" s="16" t="s">
        <v>10</v>
      </c>
      <c r="C2" s="15" t="s">
        <v>9</v>
      </c>
      <c r="D2" s="15" t="s">
        <v>8</v>
      </c>
      <c r="E2" s="15" t="s">
        <v>7</v>
      </c>
      <c r="F2" s="15" t="s">
        <v>6</v>
      </c>
    </row>
    <row r="3" spans="2:6" x14ac:dyDescent="0.2">
      <c r="B3" s="10">
        <v>3</v>
      </c>
      <c r="C3" s="11" t="str">
        <f>+IFERROR(VLOOKUP(B3,articulos,2,0),"")</f>
        <v>Articulo3</v>
      </c>
      <c r="D3" s="10">
        <v>33</v>
      </c>
      <c r="E3" s="9">
        <f>+IFERROR(VLOOKUP(B3,articulos,IF(D3&lt;12,3,4),0),)</f>
        <v>2.5499999999999998</v>
      </c>
      <c r="F3" s="9">
        <f>+E3*D3</f>
        <v>84.149999999999991</v>
      </c>
    </row>
    <row r="4" spans="2:6" x14ac:dyDescent="0.2">
      <c r="B4" s="7">
        <v>4</v>
      </c>
      <c r="C4" s="8" t="str">
        <f>+IFERROR(VLOOKUP(B4,articulos,2,0),"")</f>
        <v>Articulo4</v>
      </c>
      <c r="D4" s="7">
        <v>22</v>
      </c>
      <c r="E4" s="6">
        <f>+IFERROR(VLOOKUP(B4,articulos,IF(D4&lt;12,3,4),0),)</f>
        <v>3.4</v>
      </c>
      <c r="F4" s="6">
        <f>+E4*D4</f>
        <v>74.8</v>
      </c>
    </row>
    <row r="5" spans="2:6" x14ac:dyDescent="0.2">
      <c r="B5" s="7">
        <v>5</v>
      </c>
      <c r="C5" s="8" t="str">
        <f>+IFERROR(VLOOKUP(B5,articulos,2,0),"")</f>
        <v>Articulo5</v>
      </c>
      <c r="D5" s="7">
        <v>3</v>
      </c>
      <c r="E5" s="6">
        <f>+IFERROR(VLOOKUP(B5,articulos,IF(D5&lt;12,3,4),0),)</f>
        <v>5</v>
      </c>
      <c r="F5" s="6">
        <f>+E5*D5</f>
        <v>15</v>
      </c>
    </row>
    <row r="6" spans="2:6" x14ac:dyDescent="0.2">
      <c r="B6" s="7">
        <v>2</v>
      </c>
      <c r="C6" s="8" t="str">
        <f>+IFERROR(VLOOKUP(B6,articulos,2,0),"")</f>
        <v>Articulo2</v>
      </c>
      <c r="D6" s="7">
        <v>11</v>
      </c>
      <c r="E6" s="6">
        <f>+IFERROR(VLOOKUP(B6,articulos,IF(D6&lt;12,3,4),0),)</f>
        <v>2</v>
      </c>
      <c r="F6" s="6">
        <f>+E6*D6</f>
        <v>22</v>
      </c>
    </row>
    <row r="7" spans="2:6" x14ac:dyDescent="0.2">
      <c r="B7" s="4"/>
      <c r="C7" s="5" t="str">
        <f>+IFERROR(VLOOKUP(B7,articulos,2,0),"")</f>
        <v/>
      </c>
      <c r="D7" s="4"/>
      <c r="E7" s="3">
        <f>+IFERROR(VLOOKUP(B7,articulos,IF(D7&lt;12,3,4),0),)</f>
        <v>0</v>
      </c>
      <c r="F7" s="3">
        <f>+E7*D7</f>
        <v>0</v>
      </c>
    </row>
    <row r="8" spans="2:6" x14ac:dyDescent="0.2">
      <c r="E8" s="2" t="s">
        <v>0</v>
      </c>
      <c r="F8" s="1">
        <f>SUM(F3:F7)</f>
        <v>195.95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Precios</vt:lpstr>
      <vt:lpstr>Hoja4</vt:lpstr>
      <vt:lpstr>articulos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Rincon</dc:creator>
  <cp:lastModifiedBy>Dirk Rincon</cp:lastModifiedBy>
  <dcterms:created xsi:type="dcterms:W3CDTF">2019-07-16T18:02:44Z</dcterms:created>
  <dcterms:modified xsi:type="dcterms:W3CDTF">2019-07-16T18:18:36Z</dcterms:modified>
</cp:coreProperties>
</file>