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240" yWindow="60" windowWidth="20115" windowHeight="8010" activeTab="1"/>
  </bookViews>
  <sheets>
    <sheet name="Hoja2" sheetId="2" r:id="rId1"/>
    <sheet name="DATA" sheetId="1" r:id="rId2"/>
  </sheets>
  <calcPr calcId="152511"/>
</workbook>
</file>

<file path=xl/calcChain.xml><?xml version="1.0" encoding="utf-8"?>
<calcChain xmlns="http://schemas.openxmlformats.org/spreadsheetml/2006/main">
  <c r="P2" i="1" l="1"/>
  <c r="P3" i="1" l="1"/>
  <c r="P4" i="1"/>
  <c r="J23" i="1"/>
  <c r="P5" i="1" l="1"/>
  <c r="B2" i="2"/>
  <c r="B3" i="2"/>
  <c r="B1" i="2"/>
  <c r="B4" i="2" s="1"/>
</calcChain>
</file>

<file path=xl/sharedStrings.xml><?xml version="1.0" encoding="utf-8"?>
<sst xmlns="http://schemas.openxmlformats.org/spreadsheetml/2006/main" count="126" uniqueCount="57">
  <si>
    <t xml:space="preserve"> 1.3</t>
  </si>
  <si>
    <t xml:space="preserve"> 1.5 </t>
  </si>
  <si>
    <t xml:space="preserve"> 2.2 </t>
  </si>
  <si>
    <t>2.7</t>
  </si>
  <si>
    <t xml:space="preserve">1.8 </t>
  </si>
  <si>
    <t>M</t>
  </si>
  <si>
    <t>S</t>
  </si>
  <si>
    <t>L</t>
  </si>
  <si>
    <t>XL</t>
  </si>
  <si>
    <t>VU</t>
  </si>
  <si>
    <t>U</t>
  </si>
  <si>
    <t>SU</t>
  </si>
  <si>
    <t>N</t>
  </si>
  <si>
    <t>SS</t>
  </si>
  <si>
    <t>VS</t>
  </si>
  <si>
    <t>XS</t>
  </si>
  <si>
    <t>MATRIZ PRINCIPAL</t>
  </si>
  <si>
    <t>LISTAS</t>
  </si>
  <si>
    <t>Vv</t>
  </si>
  <si>
    <t>Est</t>
  </si>
  <si>
    <t>Tamaño</t>
  </si>
  <si>
    <t>Resultado</t>
  </si>
  <si>
    <t>(1) EL OBJETO DE ESTA TABLA ES QUE AL VARIAR LOS VALORES DE "B1" CALCULE UN RESULTADO DEPENDIENDO DE LOS VALORES MOSTRADOS EN "B2"Y "B3"</t>
  </si>
  <si>
    <t>(3) LAS MATRICES SE ENCUENTRAN EN LA HOJA "DATA"</t>
  </si>
  <si>
    <t>(2) LOS VALORES DE "B1"  PUEDEN SER CINCO: ≤10, ENTRE 11 Y 20, ENTRE 21 Y 30, ENTRE 31 Y 40, Y &gt;50</t>
  </si>
  <si>
    <t>10XS</t>
  </si>
  <si>
    <t>10S</t>
  </si>
  <si>
    <t>10M</t>
  </si>
  <si>
    <t>10L</t>
  </si>
  <si>
    <t>10XL</t>
  </si>
  <si>
    <t>1020</t>
  </si>
  <si>
    <t>20XS</t>
  </si>
  <si>
    <t>20S</t>
  </si>
  <si>
    <t>20M</t>
  </si>
  <si>
    <t>20L</t>
  </si>
  <si>
    <t>20XL</t>
  </si>
  <si>
    <t>2030</t>
  </si>
  <si>
    <t>30XS</t>
  </si>
  <si>
    <t>30S</t>
  </si>
  <si>
    <t>30M</t>
  </si>
  <si>
    <t>30L</t>
  </si>
  <si>
    <t>30XL</t>
  </si>
  <si>
    <t>3040</t>
  </si>
  <si>
    <t>40XS</t>
  </si>
  <si>
    <t>40S</t>
  </si>
  <si>
    <t>40M</t>
  </si>
  <si>
    <t>40L</t>
  </si>
  <si>
    <t>40XL</t>
  </si>
  <si>
    <t>40100</t>
  </si>
  <si>
    <t>100XS</t>
  </si>
  <si>
    <t>100S</t>
  </si>
  <si>
    <t>100M</t>
  </si>
  <si>
    <t>100L</t>
  </si>
  <si>
    <t>100XL</t>
  </si>
  <si>
    <t>/\</t>
  </si>
  <si>
    <t>RESULTADO</t>
  </si>
  <si>
    <t xml:space="preserve">|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</si>
</sst>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4" xfId="0" applyFont="1" applyBorder="1"/>
    <xf numFmtId="0" fontId="2" fillId="0" borderId="6" xfId="0" applyFont="1" applyBorder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2" borderId="9" xfId="0" applyFont="1" applyFill="1" applyBorder="1"/>
    <xf numFmtId="0" fontId="2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0" borderId="4" xfId="0" applyFont="1" applyFill="1" applyBorder="1"/>
    <xf numFmtId="0" fontId="0" fillId="0" borderId="5" xfId="0" applyFill="1" applyBorder="1" applyAlignment="1">
      <alignment horizontal="right"/>
    </xf>
    <xf numFmtId="0" fontId="2" fillId="0" borderId="6" xfId="0" applyFont="1" applyFill="1" applyBorder="1"/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0" fillId="0" borderId="12" xfId="0" applyBorder="1"/>
    <xf numFmtId="0" fontId="0" fillId="2" borderId="12" xfId="0" applyFill="1" applyBorder="1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Fill="1" applyBorder="1"/>
    <xf numFmtId="0" fontId="3" fillId="0" borderId="0" xfId="0" applyFont="1" applyAlignment="1">
      <alignment vertical="center"/>
    </xf>
    <xf numFmtId="0" fontId="0" fillId="0" borderId="13" xfId="0" applyBorder="1"/>
    <xf numFmtId="0" fontId="0" fillId="0" borderId="14" xfId="0" applyBorder="1"/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9"/>
  <sheetViews>
    <sheetView workbookViewId="0">
      <selection activeCell="B4" sqref="B4"/>
    </sheetView>
  </sheetViews>
  <sheetFormatPr baseColWidth="10" defaultRowHeight="15" x14ac:dyDescent="0.25"/>
  <cols>
    <col min="1" max="1" width="9.85546875" bestFit="1" customWidth="1"/>
    <col min="2" max="2" width="22.42578125" customWidth="1"/>
  </cols>
  <sheetData>
    <row r="1" spans="1:13" x14ac:dyDescent="0.25">
      <c r="A1" s="22" t="s">
        <v>18</v>
      </c>
      <c r="B1" s="23">
        <f>DATA!O2</f>
        <v>111</v>
      </c>
      <c r="E1" s="24"/>
    </row>
    <row r="2" spans="1:13" x14ac:dyDescent="0.25">
      <c r="A2" s="19" t="s">
        <v>19</v>
      </c>
      <c r="B2" s="20" t="str">
        <f>DATA!O3</f>
        <v>SS</v>
      </c>
    </row>
    <row r="3" spans="1:13" x14ac:dyDescent="0.25">
      <c r="A3" s="19" t="s">
        <v>20</v>
      </c>
      <c r="B3" s="20" t="str">
        <f>DATA!O4</f>
        <v>M</v>
      </c>
    </row>
    <row r="4" spans="1:13" x14ac:dyDescent="0.25">
      <c r="A4" t="s">
        <v>21</v>
      </c>
      <c r="B4" t="b">
        <f>IF(B1&lt;=10,INDEX(DATA!A2:H7,MATCH(Hoja2!B3,DATA!A2:A7,0),MATCH(Hoja2!B2,DATA!A2:H2,)))</f>
        <v>0</v>
      </c>
    </row>
    <row r="7" spans="1:13" ht="35.25" customHeight="1" x14ac:dyDescent="0.25">
      <c r="B7" s="39" t="s">
        <v>22</v>
      </c>
      <c r="C7" s="39"/>
      <c r="D7" s="39"/>
      <c r="E7" s="39"/>
      <c r="F7" s="39"/>
      <c r="G7" s="39"/>
      <c r="H7" s="39"/>
      <c r="I7" s="38"/>
      <c r="M7" s="36"/>
    </row>
    <row r="8" spans="1:13" x14ac:dyDescent="0.25">
      <c r="B8" s="37" t="s">
        <v>24</v>
      </c>
    </row>
    <row r="9" spans="1:13" x14ac:dyDescent="0.25">
      <c r="B9" t="s">
        <v>23</v>
      </c>
    </row>
  </sheetData>
  <mergeCells count="1">
    <mergeCell ref="B7:H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DATA!$L$2:$L$8</xm:f>
          </x14:formula1>
          <xm:sqref>B2</xm:sqref>
        </x14:dataValidation>
        <x14:dataValidation type="list" allowBlank="1" showInputMessage="1" showErrorMessage="1">
          <x14:formula1>
            <xm:f>DATA!$K$2:$K$6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31"/>
  <sheetViews>
    <sheetView tabSelected="1" workbookViewId="0">
      <selection activeCell="P5" sqref="P5"/>
    </sheetView>
  </sheetViews>
  <sheetFormatPr baseColWidth="10" defaultRowHeight="15" x14ac:dyDescent="0.25"/>
  <cols>
    <col min="16" max="16" width="11.85546875" bestFit="1" customWidth="1"/>
  </cols>
  <sheetData>
    <row r="1" spans="1:16" ht="15.75" thickBot="1" x14ac:dyDescent="0.3">
      <c r="A1" s="40" t="s">
        <v>16</v>
      </c>
      <c r="B1" s="41"/>
      <c r="C1" s="41"/>
      <c r="D1" s="41"/>
      <c r="E1" s="41"/>
      <c r="F1" s="41"/>
      <c r="G1" s="41"/>
      <c r="H1" s="42"/>
      <c r="J1" s="40" t="s">
        <v>17</v>
      </c>
      <c r="K1" s="41"/>
      <c r="L1" s="42"/>
    </row>
    <row r="2" spans="1:16" x14ac:dyDescent="0.25">
      <c r="A2" s="3">
        <v>10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6</v>
      </c>
      <c r="H2" s="5" t="s">
        <v>14</v>
      </c>
      <c r="J2" s="25">
        <v>10</v>
      </c>
      <c r="K2" s="31" t="s">
        <v>15</v>
      </c>
      <c r="L2" s="35" t="s">
        <v>9</v>
      </c>
      <c r="N2" t="s">
        <v>18</v>
      </c>
      <c r="O2">
        <v>111</v>
      </c>
      <c r="P2">
        <f>+IF(O2&lt;10,10,IF(O2&lt;20,20,IF(O2&lt;30,30,IF(O2&lt;40,40,100))))</f>
        <v>100</v>
      </c>
    </row>
    <row r="3" spans="1:16" x14ac:dyDescent="0.25">
      <c r="A3" s="1" t="s">
        <v>15</v>
      </c>
      <c r="B3" s="15">
        <v>1</v>
      </c>
      <c r="C3" s="15">
        <v>1</v>
      </c>
      <c r="D3" s="15" t="s">
        <v>0</v>
      </c>
      <c r="E3" s="15" t="s">
        <v>1</v>
      </c>
      <c r="F3" s="15" t="s">
        <v>4</v>
      </c>
      <c r="G3" s="15" t="s">
        <v>2</v>
      </c>
      <c r="H3" s="16" t="s">
        <v>3</v>
      </c>
      <c r="I3" t="s">
        <v>25</v>
      </c>
      <c r="J3" s="26">
        <v>20</v>
      </c>
      <c r="K3" s="32" t="s">
        <v>6</v>
      </c>
      <c r="L3" s="27" t="s">
        <v>10</v>
      </c>
      <c r="N3" s="19" t="s">
        <v>19</v>
      </c>
      <c r="O3" s="20" t="s">
        <v>13</v>
      </c>
      <c r="P3">
        <f>+MATCH(O3,B2:H2,0)</f>
        <v>5</v>
      </c>
    </row>
    <row r="4" spans="1:16" x14ac:dyDescent="0.25">
      <c r="A4" s="1" t="s">
        <v>6</v>
      </c>
      <c r="B4" s="15">
        <v>2.7</v>
      </c>
      <c r="C4" s="15">
        <v>3.5</v>
      </c>
      <c r="D4" s="15">
        <v>4.8</v>
      </c>
      <c r="E4" s="15">
        <v>6.6</v>
      </c>
      <c r="F4" s="15">
        <v>8.8000000000000007</v>
      </c>
      <c r="G4" s="15">
        <v>12</v>
      </c>
      <c r="H4" s="16">
        <v>17</v>
      </c>
      <c r="I4" t="s">
        <v>26</v>
      </c>
      <c r="J4" s="27">
        <v>30</v>
      </c>
      <c r="K4" s="33" t="s">
        <v>5</v>
      </c>
      <c r="L4" s="29" t="s">
        <v>11</v>
      </c>
      <c r="N4" s="19" t="s">
        <v>20</v>
      </c>
      <c r="O4" s="20" t="s">
        <v>5</v>
      </c>
      <c r="P4">
        <f>+MATCH(P2&amp;O4,I3:I31,0)</f>
        <v>27</v>
      </c>
    </row>
    <row r="5" spans="1:16" x14ac:dyDescent="0.25">
      <c r="A5" s="1" t="s">
        <v>5</v>
      </c>
      <c r="B5" s="15">
        <v>5.7</v>
      </c>
      <c r="C5" s="15">
        <v>7.7</v>
      </c>
      <c r="D5" s="15">
        <v>1</v>
      </c>
      <c r="E5" s="15">
        <v>16</v>
      </c>
      <c r="F5" s="15">
        <v>20</v>
      </c>
      <c r="G5" s="15">
        <v>22</v>
      </c>
      <c r="H5" s="16">
        <v>24</v>
      </c>
      <c r="I5" t="s">
        <v>27</v>
      </c>
      <c r="J5" s="27">
        <v>40</v>
      </c>
      <c r="K5" s="33" t="s">
        <v>7</v>
      </c>
      <c r="L5" s="29" t="s">
        <v>12</v>
      </c>
      <c r="N5" t="s">
        <v>21</v>
      </c>
      <c r="P5">
        <f>+INDEX(B3:H31,P4,P3)</f>
        <v>15</v>
      </c>
    </row>
    <row r="6" spans="1:16" ht="15.75" thickBot="1" x14ac:dyDescent="0.3">
      <c r="A6" s="1" t="s">
        <v>7</v>
      </c>
      <c r="B6" s="15">
        <v>11</v>
      </c>
      <c r="C6" s="15">
        <v>15</v>
      </c>
      <c r="D6" s="15">
        <v>20</v>
      </c>
      <c r="E6" s="15">
        <v>22</v>
      </c>
      <c r="F6" s="15">
        <v>24</v>
      </c>
      <c r="G6" s="15">
        <v>24</v>
      </c>
      <c r="H6" s="16">
        <v>26</v>
      </c>
      <c r="I6" t="s">
        <v>28</v>
      </c>
      <c r="J6" s="28">
        <v>100</v>
      </c>
      <c r="K6" s="34" t="s">
        <v>8</v>
      </c>
      <c r="L6" s="29" t="s">
        <v>13</v>
      </c>
      <c r="P6" s="43" t="s">
        <v>54</v>
      </c>
    </row>
    <row r="7" spans="1:16" ht="15.75" thickBot="1" x14ac:dyDescent="0.3">
      <c r="A7" s="2" t="s">
        <v>8</v>
      </c>
      <c r="B7" s="17">
        <v>22</v>
      </c>
      <c r="C7" s="17">
        <v>24</v>
      </c>
      <c r="D7" s="17">
        <v>24</v>
      </c>
      <c r="E7" s="17">
        <v>26</v>
      </c>
      <c r="F7" s="17">
        <v>26</v>
      </c>
      <c r="G7" s="17">
        <v>26</v>
      </c>
      <c r="H7" s="18">
        <v>26</v>
      </c>
      <c r="I7" t="s">
        <v>29</v>
      </c>
      <c r="L7" s="29" t="s">
        <v>6</v>
      </c>
      <c r="P7" s="43" t="s">
        <v>56</v>
      </c>
    </row>
    <row r="8" spans="1:16" ht="15.75" thickBot="1" x14ac:dyDescent="0.3">
      <c r="A8" s="7">
        <v>20</v>
      </c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6</v>
      </c>
      <c r="H8" s="9" t="s">
        <v>14</v>
      </c>
      <c r="I8" t="s">
        <v>30</v>
      </c>
      <c r="L8" s="30" t="s">
        <v>14</v>
      </c>
      <c r="P8" s="43" t="s">
        <v>56</v>
      </c>
    </row>
    <row r="9" spans="1:16" x14ac:dyDescent="0.25">
      <c r="A9" s="10" t="s">
        <v>15</v>
      </c>
      <c r="B9" s="6">
        <v>1</v>
      </c>
      <c r="C9" s="6">
        <v>1</v>
      </c>
      <c r="D9" s="6">
        <v>1</v>
      </c>
      <c r="E9" s="6">
        <v>1.2</v>
      </c>
      <c r="F9" s="6">
        <v>1.4</v>
      </c>
      <c r="G9" s="6">
        <v>1.6</v>
      </c>
      <c r="H9" s="11">
        <v>1.9</v>
      </c>
      <c r="I9" t="s">
        <v>31</v>
      </c>
      <c r="L9" s="21"/>
      <c r="P9" s="43" t="s">
        <v>56</v>
      </c>
    </row>
    <row r="10" spans="1:16" x14ac:dyDescent="0.25">
      <c r="A10" s="10" t="s">
        <v>6</v>
      </c>
      <c r="B10" s="6">
        <v>2.2000000000000002</v>
      </c>
      <c r="C10" s="6">
        <v>2.9</v>
      </c>
      <c r="D10" s="6">
        <v>3.7</v>
      </c>
      <c r="E10" s="6">
        <v>5</v>
      </c>
      <c r="F10" s="6">
        <v>6.5</v>
      </c>
      <c r="G10" s="6">
        <v>8.8000000000000007</v>
      </c>
      <c r="H10" s="11">
        <v>12</v>
      </c>
      <c r="I10" t="s">
        <v>32</v>
      </c>
      <c r="P10" s="43" t="s">
        <v>55</v>
      </c>
    </row>
    <row r="11" spans="1:16" x14ac:dyDescent="0.25">
      <c r="A11" s="10" t="s">
        <v>5</v>
      </c>
      <c r="B11" s="6">
        <v>4.4000000000000004</v>
      </c>
      <c r="C11" s="6">
        <v>6</v>
      </c>
      <c r="D11" s="6">
        <v>8.3000000000000007</v>
      </c>
      <c r="E11" s="6">
        <v>12</v>
      </c>
      <c r="F11" s="6">
        <v>17</v>
      </c>
      <c r="G11" s="6">
        <v>24</v>
      </c>
      <c r="H11" s="11">
        <v>35</v>
      </c>
      <c r="I11" t="s">
        <v>33</v>
      </c>
    </row>
    <row r="12" spans="1:16" x14ac:dyDescent="0.25">
      <c r="A12" s="10" t="s">
        <v>7</v>
      </c>
      <c r="B12" s="6">
        <v>8.1</v>
      </c>
      <c r="C12" s="6">
        <v>12</v>
      </c>
      <c r="D12" s="6">
        <v>17</v>
      </c>
      <c r="E12" s="6">
        <v>26</v>
      </c>
      <c r="F12" s="6">
        <v>35</v>
      </c>
      <c r="G12" s="6">
        <v>50</v>
      </c>
      <c r="H12" s="11">
        <v>60</v>
      </c>
      <c r="I12" t="s">
        <v>34</v>
      </c>
    </row>
    <row r="13" spans="1:16" ht="15.75" thickBot="1" x14ac:dyDescent="0.3">
      <c r="A13" s="12" t="s">
        <v>8</v>
      </c>
      <c r="B13" s="13">
        <v>19</v>
      </c>
      <c r="C13" s="13">
        <v>30</v>
      </c>
      <c r="D13" s="13">
        <v>45</v>
      </c>
      <c r="E13" s="13">
        <v>60</v>
      </c>
      <c r="F13" s="13">
        <v>70</v>
      </c>
      <c r="G13" s="13">
        <v>70</v>
      </c>
      <c r="H13" s="14">
        <v>75</v>
      </c>
      <c r="I13" t="s">
        <v>35</v>
      </c>
    </row>
    <row r="14" spans="1:16" ht="15.75" thickBot="1" x14ac:dyDescent="0.3">
      <c r="A14" s="7">
        <v>30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13</v>
      </c>
      <c r="G14" s="8" t="s">
        <v>6</v>
      </c>
      <c r="H14" s="9" t="s">
        <v>14</v>
      </c>
      <c r="I14" t="s">
        <v>36</v>
      </c>
    </row>
    <row r="15" spans="1:16" x14ac:dyDescent="0.25">
      <c r="A15" s="10" t="s">
        <v>15</v>
      </c>
      <c r="B15" s="6">
        <v>1</v>
      </c>
      <c r="C15" s="6">
        <v>1</v>
      </c>
      <c r="D15" s="6">
        <v>1.1000000000000001</v>
      </c>
      <c r="E15" s="6">
        <v>1.3</v>
      </c>
      <c r="F15" s="6">
        <v>1.4</v>
      </c>
      <c r="G15" s="6">
        <v>1.7</v>
      </c>
      <c r="H15" s="11">
        <v>0</v>
      </c>
      <c r="I15" t="s">
        <v>37</v>
      </c>
    </row>
    <row r="16" spans="1:16" x14ac:dyDescent="0.25">
      <c r="A16" s="10" t="s">
        <v>6</v>
      </c>
      <c r="B16" s="6">
        <v>2.2000000000000002</v>
      </c>
      <c r="C16" s="6">
        <v>2.7</v>
      </c>
      <c r="D16" s="6">
        <v>3.7</v>
      </c>
      <c r="E16" s="6">
        <v>4.9000000000000004</v>
      </c>
      <c r="F16" s="6">
        <v>6.5</v>
      </c>
      <c r="G16" s="6">
        <v>8.6999999999999993</v>
      </c>
      <c r="H16" s="11">
        <v>0</v>
      </c>
      <c r="I16" t="s">
        <v>38</v>
      </c>
    </row>
    <row r="17" spans="1:10" x14ac:dyDescent="0.25">
      <c r="A17" s="10" t="s">
        <v>5</v>
      </c>
      <c r="B17" s="6">
        <v>4.3</v>
      </c>
      <c r="C17" s="6">
        <v>5.9</v>
      </c>
      <c r="D17" s="6">
        <v>8.1999999999999993</v>
      </c>
      <c r="E17" s="6">
        <v>12</v>
      </c>
      <c r="F17" s="6">
        <v>17</v>
      </c>
      <c r="G17" s="6">
        <v>24</v>
      </c>
      <c r="H17" s="11">
        <v>0</v>
      </c>
      <c r="I17" t="s">
        <v>39</v>
      </c>
    </row>
    <row r="18" spans="1:10" x14ac:dyDescent="0.25">
      <c r="A18" s="10" t="s">
        <v>7</v>
      </c>
      <c r="B18" s="6">
        <v>7.7</v>
      </c>
      <c r="C18" s="6">
        <v>12</v>
      </c>
      <c r="D18" s="6">
        <v>17</v>
      </c>
      <c r="E18" s="6">
        <v>26</v>
      </c>
      <c r="F18" s="6">
        <v>35</v>
      </c>
      <c r="G18" s="6">
        <v>55</v>
      </c>
      <c r="H18" s="11">
        <v>0</v>
      </c>
      <c r="I18" t="s">
        <v>40</v>
      </c>
    </row>
    <row r="19" spans="1:10" ht="15.75" thickBot="1" x14ac:dyDescent="0.3">
      <c r="A19" s="12" t="s">
        <v>8</v>
      </c>
      <c r="B19" s="13">
        <v>18</v>
      </c>
      <c r="C19" s="13">
        <v>28</v>
      </c>
      <c r="D19" s="13">
        <v>45</v>
      </c>
      <c r="E19" s="13">
        <v>70</v>
      </c>
      <c r="F19" s="13">
        <v>100</v>
      </c>
      <c r="G19" s="13">
        <v>110</v>
      </c>
      <c r="H19" s="14">
        <v>0</v>
      </c>
      <c r="I19" t="s">
        <v>41</v>
      </c>
    </row>
    <row r="20" spans="1:10" ht="15.75" thickBot="1" x14ac:dyDescent="0.3">
      <c r="A20" s="7">
        <v>40</v>
      </c>
      <c r="B20" s="8" t="s">
        <v>9</v>
      </c>
      <c r="C20" s="8" t="s">
        <v>10</v>
      </c>
      <c r="D20" s="8" t="s">
        <v>11</v>
      </c>
      <c r="E20" s="8" t="s">
        <v>12</v>
      </c>
      <c r="F20" s="8" t="s">
        <v>13</v>
      </c>
      <c r="G20" s="8" t="s">
        <v>6</v>
      </c>
      <c r="H20" s="9" t="s">
        <v>14</v>
      </c>
      <c r="I20" t="s">
        <v>42</v>
      </c>
    </row>
    <row r="21" spans="1:10" x14ac:dyDescent="0.25">
      <c r="A21" s="10" t="s">
        <v>15</v>
      </c>
      <c r="B21" s="6">
        <v>0</v>
      </c>
      <c r="C21" s="6">
        <v>1</v>
      </c>
      <c r="D21" s="6">
        <v>1.1000000000000001</v>
      </c>
      <c r="E21" s="6">
        <v>1.3</v>
      </c>
      <c r="F21" s="6">
        <v>1.4</v>
      </c>
      <c r="G21" s="6">
        <v>0</v>
      </c>
      <c r="H21" s="11">
        <v>0</v>
      </c>
      <c r="I21" t="s">
        <v>43</v>
      </c>
    </row>
    <row r="22" spans="1:10" x14ac:dyDescent="0.25">
      <c r="A22" s="10" t="s">
        <v>6</v>
      </c>
      <c r="B22" s="6">
        <v>0</v>
      </c>
      <c r="C22" s="6">
        <v>2.7</v>
      </c>
      <c r="D22" s="6">
        <v>3.5</v>
      </c>
      <c r="E22" s="6">
        <v>4.7</v>
      </c>
      <c r="F22" s="6">
        <v>6.1</v>
      </c>
      <c r="G22" s="6">
        <v>0</v>
      </c>
      <c r="H22" s="11">
        <v>0</v>
      </c>
      <c r="I22" t="s">
        <v>44</v>
      </c>
    </row>
    <row r="23" spans="1:10" x14ac:dyDescent="0.25">
      <c r="A23" s="10" t="s">
        <v>5</v>
      </c>
      <c r="B23" s="6">
        <v>0</v>
      </c>
      <c r="C23" s="6">
        <v>5.6</v>
      </c>
      <c r="D23" s="6">
        <v>7.8</v>
      </c>
      <c r="E23" s="6">
        <v>12</v>
      </c>
      <c r="F23" s="6">
        <v>16</v>
      </c>
      <c r="G23" s="6">
        <v>0</v>
      </c>
      <c r="H23" s="11">
        <v>0</v>
      </c>
      <c r="I23" t="s">
        <v>45</v>
      </c>
      <c r="J23">
        <f>+ROW(I23)</f>
        <v>23</v>
      </c>
    </row>
    <row r="24" spans="1:10" x14ac:dyDescent="0.25">
      <c r="A24" s="10" t="s">
        <v>7</v>
      </c>
      <c r="B24" s="6">
        <v>0</v>
      </c>
      <c r="C24" s="6">
        <v>11</v>
      </c>
      <c r="D24" s="6">
        <v>16</v>
      </c>
      <c r="E24" s="6">
        <v>24</v>
      </c>
      <c r="F24" s="6">
        <v>35</v>
      </c>
      <c r="G24" s="6">
        <v>0</v>
      </c>
      <c r="H24" s="11">
        <v>0</v>
      </c>
      <c r="I24" t="s">
        <v>46</v>
      </c>
    </row>
    <row r="25" spans="1:10" ht="15.75" thickBot="1" x14ac:dyDescent="0.3">
      <c r="A25" s="12" t="s">
        <v>8</v>
      </c>
      <c r="B25" s="13">
        <v>0</v>
      </c>
      <c r="C25" s="13">
        <v>26</v>
      </c>
      <c r="D25" s="13">
        <v>40</v>
      </c>
      <c r="E25" s="13">
        <v>65</v>
      </c>
      <c r="F25" s="13">
        <v>95</v>
      </c>
      <c r="G25" s="13">
        <v>0</v>
      </c>
      <c r="H25" s="14">
        <v>0</v>
      </c>
      <c r="I25" t="s">
        <v>47</v>
      </c>
    </row>
    <row r="26" spans="1:10" ht="15.75" thickBot="1" x14ac:dyDescent="0.3">
      <c r="A26" s="7">
        <v>100</v>
      </c>
      <c r="B26" s="8" t="s">
        <v>9</v>
      </c>
      <c r="C26" s="8" t="s">
        <v>10</v>
      </c>
      <c r="D26" s="8" t="s">
        <v>11</v>
      </c>
      <c r="E26" s="8" t="s">
        <v>12</v>
      </c>
      <c r="F26" s="8" t="s">
        <v>13</v>
      </c>
      <c r="G26" s="8" t="s">
        <v>6</v>
      </c>
      <c r="H26" s="9" t="s">
        <v>14</v>
      </c>
      <c r="I26" t="s">
        <v>48</v>
      </c>
    </row>
    <row r="27" spans="1:10" x14ac:dyDescent="0.25">
      <c r="A27" s="10" t="s">
        <v>15</v>
      </c>
      <c r="B27" s="6">
        <v>0</v>
      </c>
      <c r="C27" s="6">
        <v>0</v>
      </c>
      <c r="D27" s="6">
        <v>1.1000000000000001</v>
      </c>
      <c r="E27" s="6">
        <v>1.3</v>
      </c>
      <c r="F27" s="6">
        <v>1.4</v>
      </c>
      <c r="G27" s="6">
        <v>0</v>
      </c>
      <c r="H27" s="11">
        <v>0</v>
      </c>
      <c r="I27" t="s">
        <v>49</v>
      </c>
    </row>
    <row r="28" spans="1:10" x14ac:dyDescent="0.25">
      <c r="A28" s="10" t="s">
        <v>6</v>
      </c>
      <c r="B28" s="6">
        <v>0</v>
      </c>
      <c r="C28" s="6">
        <v>0</v>
      </c>
      <c r="D28" s="6">
        <v>3.3</v>
      </c>
      <c r="E28" s="6">
        <v>4.4000000000000004</v>
      </c>
      <c r="F28" s="6">
        <v>5.6</v>
      </c>
      <c r="G28" s="6">
        <v>0</v>
      </c>
      <c r="H28" s="11">
        <v>0</v>
      </c>
      <c r="I28" t="s">
        <v>50</v>
      </c>
    </row>
    <row r="29" spans="1:10" x14ac:dyDescent="0.25">
      <c r="A29" s="10" t="s">
        <v>5</v>
      </c>
      <c r="B29" s="6">
        <v>0</v>
      </c>
      <c r="C29" s="6">
        <v>0</v>
      </c>
      <c r="D29" s="6">
        <v>7.3</v>
      </c>
      <c r="E29" s="6">
        <v>11</v>
      </c>
      <c r="F29" s="6">
        <v>15</v>
      </c>
      <c r="G29" s="6">
        <v>0</v>
      </c>
      <c r="H29" s="11">
        <v>0</v>
      </c>
      <c r="I29" t="s">
        <v>51</v>
      </c>
    </row>
    <row r="30" spans="1:10" x14ac:dyDescent="0.25">
      <c r="A30" s="10" t="s">
        <v>7</v>
      </c>
      <c r="B30" s="6">
        <v>0</v>
      </c>
      <c r="C30" s="6">
        <v>0</v>
      </c>
      <c r="D30" s="6">
        <v>15</v>
      </c>
      <c r="E30" s="6">
        <v>22</v>
      </c>
      <c r="F30" s="6">
        <v>35</v>
      </c>
      <c r="G30" s="6">
        <v>0</v>
      </c>
      <c r="H30" s="11">
        <v>0</v>
      </c>
      <c r="I30" t="s">
        <v>52</v>
      </c>
    </row>
    <row r="31" spans="1:10" ht="15.75" thickBot="1" x14ac:dyDescent="0.3">
      <c r="A31" s="12" t="s">
        <v>8</v>
      </c>
      <c r="B31" s="13">
        <v>0</v>
      </c>
      <c r="C31" s="13">
        <v>0</v>
      </c>
      <c r="D31" s="13">
        <v>40</v>
      </c>
      <c r="E31" s="13">
        <v>60</v>
      </c>
      <c r="F31" s="13">
        <v>85</v>
      </c>
      <c r="G31" s="13">
        <v>0</v>
      </c>
      <c r="H31" s="14">
        <v>0</v>
      </c>
      <c r="I31" t="s">
        <v>53</v>
      </c>
    </row>
  </sheetData>
  <mergeCells count="2">
    <mergeCell ref="A1:H1"/>
    <mergeCell ref="J1:L1"/>
  </mergeCells>
  <dataValidations disablePrompts="1" count="2">
    <dataValidation type="list" allowBlank="1" showInputMessage="1" showErrorMessage="1" sqref="O4">
      <formula1>$K$2:$K$6</formula1>
    </dataValidation>
    <dataValidation type="list" allowBlank="1" showInputMessage="1" showErrorMessage="1" sqref="O3">
      <formula1>$L$2:$L$8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EADA</dc:creator>
  <cp:lastModifiedBy>Dirk Rincon</cp:lastModifiedBy>
  <dcterms:created xsi:type="dcterms:W3CDTF">2019-09-09T17:00:46Z</dcterms:created>
  <dcterms:modified xsi:type="dcterms:W3CDTF">2019-09-11T20:15:18Z</dcterms:modified>
</cp:coreProperties>
</file>